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4E4D7B23-4A25-49EE-A0B7-D79A1BC6EF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2" l="1"/>
  <c r="J54" i="2" s="1"/>
  <c r="J56" i="2" s="1"/>
  <c r="J59" i="2" s="1"/>
  <c r="J62" i="2" s="1"/>
  <c r="I51" i="2"/>
  <c r="I54" i="2" s="1"/>
  <c r="I56" i="2" s="1"/>
  <c r="I59" i="2" s="1"/>
  <c r="I62" i="2" s="1"/>
  <c r="H51" i="2"/>
  <c r="H54" i="2" s="1"/>
  <c r="H56" i="2" s="1"/>
  <c r="H59" i="2" s="1"/>
  <c r="H62" i="2" s="1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X35" i="2"/>
  <c r="X51" i="2" s="1"/>
  <c r="X54" i="2" s="1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C51" i="2" s="1"/>
  <c r="C54" i="2" s="1"/>
  <c r="C56" i="2" s="1"/>
  <c r="C59" i="2" s="1"/>
  <c r="C62" i="2" s="1"/>
  <c r="W54" i="3"/>
  <c r="W56" i="3" s="1"/>
  <c r="W59" i="3" s="1"/>
  <c r="W62" i="3" s="1"/>
  <c r="O54" i="3"/>
  <c r="O56" i="3" s="1"/>
  <c r="O59" i="3" s="1"/>
  <c r="O62" i="3" s="1"/>
  <c r="P51" i="3"/>
  <c r="P54" i="3" s="1"/>
  <c r="P56" i="3" s="1"/>
  <c r="P59" i="3" s="1"/>
  <c r="P62" i="3" s="1"/>
  <c r="O51" i="3"/>
  <c r="H51" i="3"/>
  <c r="H54" i="3" s="1"/>
  <c r="H56" i="3" s="1"/>
  <c r="H59" i="3" s="1"/>
  <c r="H62" i="3" s="1"/>
  <c r="G51" i="3"/>
  <c r="G54" i="3" s="1"/>
  <c r="G56" i="3" s="1"/>
  <c r="G59" i="3" s="1"/>
  <c r="G62" i="3" s="1"/>
  <c r="AA50" i="3"/>
  <c r="Y50" i="3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X51" i="3" s="1"/>
  <c r="X54" i="3" s="1"/>
  <c r="W35" i="3"/>
  <c r="W51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R35" i="3"/>
  <c r="R51" i="3" s="1"/>
  <c r="R54" i="3" s="1"/>
  <c r="R56" i="3" s="1"/>
  <c r="R59" i="3" s="1"/>
  <c r="R62" i="3" s="1"/>
  <c r="Q35" i="3"/>
  <c r="P35" i="3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J35" i="3"/>
  <c r="J51" i="3" s="1"/>
  <c r="J54" i="3" s="1"/>
  <c r="J56" i="3" s="1"/>
  <c r="J59" i="3" s="1"/>
  <c r="J62" i="3" s="1"/>
  <c r="I35" i="3"/>
  <c r="H35" i="3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AA62" i="4"/>
  <c r="T59" i="4"/>
  <c r="T62" i="4" s="1"/>
  <c r="D59" i="4"/>
  <c r="D62" i="4" s="1"/>
  <c r="W54" i="4"/>
  <c r="W56" i="4" s="1"/>
  <c r="W59" i="4" s="1"/>
  <c r="W62" i="4" s="1"/>
  <c r="O51" i="4"/>
  <c r="O54" i="4" s="1"/>
  <c r="O56" i="4" s="1"/>
  <c r="O59" i="4" s="1"/>
  <c r="O62" i="4" s="1"/>
  <c r="H51" i="4"/>
  <c r="H54" i="4" s="1"/>
  <c r="H56" i="4" s="1"/>
  <c r="H59" i="4" s="1"/>
  <c r="H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Y35" i="4"/>
  <c r="Y51" i="4" s="1"/>
  <c r="Y54" i="4" s="1"/>
  <c r="Y56" i="4" s="1"/>
  <c r="Y59" i="4" s="1"/>
  <c r="Y62" i="4" s="1"/>
  <c r="X35" i="4"/>
  <c r="W35" i="4"/>
  <c r="W51" i="4" s="1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C35" i="4"/>
  <c r="C51" i="4" s="1"/>
  <c r="C54" i="4" s="1"/>
  <c r="C56" i="4" s="1"/>
  <c r="C59" i="4" s="1"/>
  <c r="C62" i="4" s="1"/>
  <c r="U54" i="5"/>
  <c r="U56" i="5" s="1"/>
  <c r="U59" i="5" s="1"/>
  <c r="U62" i="5" s="1"/>
  <c r="M54" i="5"/>
  <c r="M56" i="5" s="1"/>
  <c r="M59" i="5" s="1"/>
  <c r="M62" i="5" s="1"/>
  <c r="M51" i="5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U51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M54" i="6"/>
  <c r="M56" i="6" s="1"/>
  <c r="M59" i="6" s="1"/>
  <c r="M62" i="6" s="1"/>
  <c r="L54" i="6"/>
  <c r="L56" i="6" s="1"/>
  <c r="L59" i="6" s="1"/>
  <c r="L62" i="6" s="1"/>
  <c r="D54" i="6"/>
  <c r="D56" i="6" s="1"/>
  <c r="D59" i="6" s="1"/>
  <c r="D62" i="6" s="1"/>
  <c r="U51" i="6"/>
  <c r="U54" i="6" s="1"/>
  <c r="U56" i="6" s="1"/>
  <c r="U59" i="6" s="1"/>
  <c r="U62" i="6" s="1"/>
  <c r="E51" i="6"/>
  <c r="E54" i="6" s="1"/>
  <c r="E56" i="6" s="1"/>
  <c r="E59" i="6" s="1"/>
  <c r="E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M35" i="6"/>
  <c r="M51" i="6" s="1"/>
  <c r="L35" i="6"/>
  <c r="L51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C35" i="6"/>
  <c r="C51" i="6" s="1"/>
  <c r="C54" i="6" s="1"/>
  <c r="C56" i="6" s="1"/>
  <c r="C59" i="6" s="1"/>
  <c r="C62" i="6" s="1"/>
  <c r="W56" i="7"/>
  <c r="W59" i="7" s="1"/>
  <c r="W62" i="7" s="1"/>
  <c r="T51" i="7"/>
  <c r="T54" i="7" s="1"/>
  <c r="T56" i="7" s="1"/>
  <c r="T59" i="7" s="1"/>
  <c r="T62" i="7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W35" i="7"/>
  <c r="W51" i="7" s="1"/>
  <c r="W54" i="7" s="1"/>
  <c r="V35" i="7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E35" i="7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AA51" i="8"/>
  <c r="AA54" i="8" s="1"/>
  <c r="AA56" i="8" s="1"/>
  <c r="AA59" i="8" s="1"/>
  <c r="AA62" i="8" s="1"/>
  <c r="AA50" i="8"/>
  <c r="Y50" i="8"/>
  <c r="Z50" i="8" s="1"/>
  <c r="X50" i="8"/>
  <c r="W50" i="8"/>
  <c r="V50" i="8"/>
  <c r="U50" i="8"/>
  <c r="T50" i="8"/>
  <c r="S50" i="8"/>
  <c r="R50" i="8"/>
  <c r="Q50" i="8"/>
  <c r="Q51" i="8" s="1"/>
  <c r="Q54" i="8" s="1"/>
  <c r="Q56" i="8" s="1"/>
  <c r="Q59" i="8" s="1"/>
  <c r="Q62" i="8" s="1"/>
  <c r="P50" i="8"/>
  <c r="O50" i="8"/>
  <c r="N50" i="8"/>
  <c r="M50" i="8"/>
  <c r="L50" i="8"/>
  <c r="K50" i="8"/>
  <c r="J50" i="8"/>
  <c r="I50" i="8"/>
  <c r="I51" i="8" s="1"/>
  <c r="I54" i="8" s="1"/>
  <c r="I56" i="8" s="1"/>
  <c r="I59" i="8" s="1"/>
  <c r="I62" i="8" s="1"/>
  <c r="H50" i="8"/>
  <c r="G50" i="8"/>
  <c r="F50" i="8"/>
  <c r="E50" i="8"/>
  <c r="D50" i="8"/>
  <c r="C50" i="8"/>
  <c r="AA35" i="8"/>
  <c r="Z35" i="8"/>
  <c r="Y35" i="8"/>
  <c r="X35" i="8"/>
  <c r="X51" i="8" s="1"/>
  <c r="X54" i="8" s="1"/>
  <c r="W35" i="8"/>
  <c r="V35" i="8"/>
  <c r="V51" i="8" s="1"/>
  <c r="V54" i="8" s="1"/>
  <c r="V56" i="8" s="1"/>
  <c r="V59" i="8" s="1"/>
  <c r="V62" i="8" s="1"/>
  <c r="U35" i="8"/>
  <c r="T35" i="8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P35" i="8"/>
  <c r="O35" i="8"/>
  <c r="N35" i="8"/>
  <c r="N51" i="8" s="1"/>
  <c r="N54" i="8" s="1"/>
  <c r="N56" i="8" s="1"/>
  <c r="N59" i="8" s="1"/>
  <c r="N62" i="8" s="1"/>
  <c r="M35" i="8"/>
  <c r="L35" i="8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H35" i="8"/>
  <c r="G35" i="8"/>
  <c r="F35" i="8"/>
  <c r="F51" i="8" s="1"/>
  <c r="F54" i="8" s="1"/>
  <c r="F56" i="8" s="1"/>
  <c r="F59" i="8" s="1"/>
  <c r="F62" i="8" s="1"/>
  <c r="E35" i="8"/>
  <c r="D35" i="8"/>
  <c r="C35" i="8"/>
  <c r="C51" i="8" s="1"/>
  <c r="C54" i="8" s="1"/>
  <c r="C56" i="8" s="1"/>
  <c r="C59" i="8" s="1"/>
  <c r="C62" i="8" s="1"/>
  <c r="N62" i="9"/>
  <c r="C62" i="9"/>
  <c r="U56" i="9"/>
  <c r="U59" i="9" s="1"/>
  <c r="U62" i="9" s="1"/>
  <c r="M56" i="9"/>
  <c r="M59" i="9" s="1"/>
  <c r="M62" i="9" s="1"/>
  <c r="E56" i="9"/>
  <c r="E59" i="9" s="1"/>
  <c r="E62" i="9" s="1"/>
  <c r="Q51" i="9"/>
  <c r="Q54" i="9" s="1"/>
  <c r="Q56" i="9" s="1"/>
  <c r="Q59" i="9" s="1"/>
  <c r="Q62" i="9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M35" i="9"/>
  <c r="M51" i="9" s="1"/>
  <c r="M54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I51" i="9" s="1"/>
  <c r="I54" i="9" s="1"/>
  <c r="I56" i="9" s="1"/>
  <c r="I59" i="9" s="1"/>
  <c r="I62" i="9" s="1"/>
  <c r="H35" i="9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V56" i="10"/>
  <c r="V59" i="10" s="1"/>
  <c r="V62" i="10" s="1"/>
  <c r="O51" i="10"/>
  <c r="O54" i="10" s="1"/>
  <c r="O56" i="10" s="1"/>
  <c r="O59" i="10" s="1"/>
  <c r="O62" i="10" s="1"/>
  <c r="AA50" i="10"/>
  <c r="Y50" i="10"/>
  <c r="X50" i="10"/>
  <c r="Z50" i="10" s="1"/>
  <c r="W50" i="10"/>
  <c r="V50" i="10"/>
  <c r="U50" i="10"/>
  <c r="T50" i="10"/>
  <c r="S50" i="10"/>
  <c r="S51" i="10" s="1"/>
  <c r="S54" i="10" s="1"/>
  <c r="S56" i="10" s="1"/>
  <c r="S59" i="10" s="1"/>
  <c r="S62" i="10" s="1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C51" i="10" s="1"/>
  <c r="C54" i="10" s="1"/>
  <c r="C56" i="10" s="1"/>
  <c r="C59" i="10" s="1"/>
  <c r="C62" i="10" s="1"/>
  <c r="AA35" i="10"/>
  <c r="AA51" i="10" s="1"/>
  <c r="AA54" i="10" s="1"/>
  <c r="AA56" i="10" s="1"/>
  <c r="AA59" i="10" s="1"/>
  <c r="AA62" i="10" s="1"/>
  <c r="Y35" i="10"/>
  <c r="X35" i="10"/>
  <c r="Z35" i="10" s="1"/>
  <c r="W35" i="10"/>
  <c r="W51" i="10" s="1"/>
  <c r="W54" i="10" s="1"/>
  <c r="W56" i="10" s="1"/>
  <c r="W59" i="10" s="1"/>
  <c r="W62" i="10" s="1"/>
  <c r="V35" i="10"/>
  <c r="V51" i="10" s="1"/>
  <c r="V54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R35" i="10"/>
  <c r="R51" i="10" s="1"/>
  <c r="R54" i="10" s="1"/>
  <c r="R56" i="10" s="1"/>
  <c r="R59" i="10" s="1"/>
  <c r="R62" i="10" s="1"/>
  <c r="Q35" i="10"/>
  <c r="P35" i="10"/>
  <c r="O35" i="10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J35" i="10"/>
  <c r="J51" i="10" s="1"/>
  <c r="J54" i="10" s="1"/>
  <c r="J56" i="10" s="1"/>
  <c r="J59" i="10" s="1"/>
  <c r="J62" i="10" s="1"/>
  <c r="I35" i="10"/>
  <c r="H35" i="10"/>
  <c r="G35" i="10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U51" i="11"/>
  <c r="U54" i="11" s="1"/>
  <c r="U56" i="11" s="1"/>
  <c r="U59" i="11" s="1"/>
  <c r="U62" i="11" s="1"/>
  <c r="T51" i="11"/>
  <c r="T54" i="11" s="1"/>
  <c r="T56" i="11" s="1"/>
  <c r="T59" i="11" s="1"/>
  <c r="T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U35" i="1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E35" i="1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K62" i="12"/>
  <c r="Q51" i="12"/>
  <c r="Q54" i="12" s="1"/>
  <c r="Q56" i="12" s="1"/>
  <c r="Q59" i="12" s="1"/>
  <c r="Q62" i="12" s="1"/>
  <c r="N51" i="12"/>
  <c r="N54" i="12" s="1"/>
  <c r="N56" i="12" s="1"/>
  <c r="N59" i="12" s="1"/>
  <c r="N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W35" i="12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Q35" i="12"/>
  <c r="P35" i="12"/>
  <c r="P51" i="12" s="1"/>
  <c r="P54" i="12" s="1"/>
  <c r="P56" i="12" s="1"/>
  <c r="P59" i="12" s="1"/>
  <c r="P62" i="12" s="1"/>
  <c r="O35" i="12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W54" i="13"/>
  <c r="W56" i="13" s="1"/>
  <c r="W59" i="13" s="1"/>
  <c r="W62" i="13" s="1"/>
  <c r="AA50" i="13"/>
  <c r="Y50" i="13"/>
  <c r="X50" i="13"/>
  <c r="Z50" i="13" s="1"/>
  <c r="W50" i="13"/>
  <c r="V50" i="13"/>
  <c r="U50" i="13"/>
  <c r="U51" i="13" s="1"/>
  <c r="U54" i="13" s="1"/>
  <c r="U56" i="13" s="1"/>
  <c r="U59" i="13" s="1"/>
  <c r="U62" i="13" s="1"/>
  <c r="T50" i="13"/>
  <c r="S50" i="13"/>
  <c r="R50" i="13"/>
  <c r="Q50" i="13"/>
  <c r="P50" i="13"/>
  <c r="O50" i="13"/>
  <c r="N50" i="13"/>
  <c r="M50" i="13"/>
  <c r="M51" i="13" s="1"/>
  <c r="M54" i="13" s="1"/>
  <c r="M56" i="13" s="1"/>
  <c r="M59" i="13" s="1"/>
  <c r="M62" i="13" s="1"/>
  <c r="L50" i="13"/>
  <c r="K50" i="13"/>
  <c r="J50" i="13"/>
  <c r="I50" i="13"/>
  <c r="H50" i="13"/>
  <c r="G50" i="13"/>
  <c r="F50" i="13"/>
  <c r="E50" i="13"/>
  <c r="D50" i="13"/>
  <c r="C50" i="13"/>
  <c r="AA35" i="13"/>
  <c r="Y35" i="13"/>
  <c r="X35" i="13"/>
  <c r="W35" i="13"/>
  <c r="W51" i="13" s="1"/>
  <c r="V35" i="13"/>
  <c r="U35" i="13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L35" i="13"/>
  <c r="L51" i="13" s="1"/>
  <c r="L54" i="13" s="1"/>
  <c r="L56" i="13" s="1"/>
  <c r="L59" i="13" s="1"/>
  <c r="L62" i="13" s="1"/>
  <c r="K35" i="13"/>
  <c r="J35" i="13"/>
  <c r="J51" i="13" s="1"/>
  <c r="J54" i="13" s="1"/>
  <c r="J56" i="13" s="1"/>
  <c r="J59" i="13" s="1"/>
  <c r="J62" i="13" s="1"/>
  <c r="I35" i="13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AA54" i="14"/>
  <c r="AA56" i="14" s="1"/>
  <c r="AA59" i="14" s="1"/>
  <c r="AA62" i="14" s="1"/>
  <c r="X51" i="14"/>
  <c r="W51" i="14"/>
  <c r="W54" i="14" s="1"/>
  <c r="W56" i="14" s="1"/>
  <c r="W59" i="14" s="1"/>
  <c r="W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Y35" i="14"/>
  <c r="X35" i="14"/>
  <c r="Z35" i="14" s="1"/>
  <c r="W35" i="14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I54" i="15"/>
  <c r="I56" i="15" s="1"/>
  <c r="I59" i="15" s="1"/>
  <c r="I62" i="15" s="1"/>
  <c r="M51" i="15"/>
  <c r="M54" i="15" s="1"/>
  <c r="M56" i="15" s="1"/>
  <c r="M59" i="15" s="1"/>
  <c r="M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I51" i="15" s="1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N62" i="16"/>
  <c r="G62" i="16"/>
  <c r="O59" i="16"/>
  <c r="O62" i="16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N35" i="16"/>
  <c r="N51" i="16" s="1"/>
  <c r="N54" i="16" s="1"/>
  <c r="N56" i="16" s="1"/>
  <c r="N59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M62" i="17"/>
  <c r="Y51" i="17"/>
  <c r="Y54" i="17" s="1"/>
  <c r="Y56" i="17" s="1"/>
  <c r="Y59" i="17" s="1"/>
  <c r="Y62" i="17" s="1"/>
  <c r="S51" i="17"/>
  <c r="S54" i="17" s="1"/>
  <c r="S56" i="17" s="1"/>
  <c r="S59" i="17" s="1"/>
  <c r="S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X35" i="17"/>
  <c r="X51" i="17" s="1"/>
  <c r="X54" i="17" s="1"/>
  <c r="X56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X51" i="18"/>
  <c r="X54" i="18" s="1"/>
  <c r="Q51" i="18"/>
  <c r="Q54" i="18" s="1"/>
  <c r="Q56" i="18" s="1"/>
  <c r="Q59" i="18" s="1"/>
  <c r="Q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X35" i="18"/>
  <c r="Z35" i="18" s="1"/>
  <c r="W35" i="18"/>
  <c r="W51" i="18" s="1"/>
  <c r="W54" i="18" s="1"/>
  <c r="W56" i="18" s="1"/>
  <c r="W59" i="18" s="1"/>
  <c r="W62" i="18" s="1"/>
  <c r="V35" i="18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V51" i="19"/>
  <c r="V54" i="19" s="1"/>
  <c r="V56" i="19" s="1"/>
  <c r="V59" i="19" s="1"/>
  <c r="V62" i="19" s="1"/>
  <c r="S51" i="19"/>
  <c r="S54" i="19" s="1"/>
  <c r="S56" i="19" s="1"/>
  <c r="S59" i="19" s="1"/>
  <c r="S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Z35" i="19" s="1"/>
  <c r="W35" i="19"/>
  <c r="V35" i="19"/>
  <c r="U35" i="19"/>
  <c r="T35" i="19"/>
  <c r="T51" i="19" s="1"/>
  <c r="T54" i="19" s="1"/>
  <c r="T56" i="19" s="1"/>
  <c r="T59" i="19" s="1"/>
  <c r="T62" i="19" s="1"/>
  <c r="S35" i="19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O35" i="19"/>
  <c r="N35" i="19"/>
  <c r="N51" i="19" s="1"/>
  <c r="N54" i="19" s="1"/>
  <c r="N56" i="19" s="1"/>
  <c r="N59" i="19" s="1"/>
  <c r="N62" i="19" s="1"/>
  <c r="M35" i="19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F35" i="19"/>
  <c r="F51" i="19" s="1"/>
  <c r="F54" i="19" s="1"/>
  <c r="F56" i="19" s="1"/>
  <c r="F59" i="19" s="1"/>
  <c r="F62" i="19" s="1"/>
  <c r="E35" i="19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T56" i="20"/>
  <c r="T59" i="20" s="1"/>
  <c r="T62" i="20" s="1"/>
  <c r="D56" i="20"/>
  <c r="D59" i="20" s="1"/>
  <c r="D62" i="20" s="1"/>
  <c r="X51" i="20"/>
  <c r="V51" i="20"/>
  <c r="V54" i="20" s="1"/>
  <c r="V56" i="20" s="1"/>
  <c r="V59" i="20" s="1"/>
  <c r="V62" i="20" s="1"/>
  <c r="U51" i="20"/>
  <c r="U54" i="20" s="1"/>
  <c r="U56" i="20" s="1"/>
  <c r="U59" i="20" s="1"/>
  <c r="U62" i="20" s="1"/>
  <c r="F51" i="20"/>
  <c r="F54" i="20" s="1"/>
  <c r="F56" i="20" s="1"/>
  <c r="F59" i="20" s="1"/>
  <c r="F62" i="20" s="1"/>
  <c r="E51" i="20"/>
  <c r="E54" i="20" s="1"/>
  <c r="E56" i="20" s="1"/>
  <c r="E59" i="20" s="1"/>
  <c r="E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Z35" i="20" s="1"/>
  <c r="W35" i="20"/>
  <c r="V35" i="20"/>
  <c r="U35" i="20"/>
  <c r="T35" i="20"/>
  <c r="T51" i="20" s="1"/>
  <c r="T54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F35" i="20"/>
  <c r="E35" i="20"/>
  <c r="D35" i="20"/>
  <c r="D51" i="20" s="1"/>
  <c r="D54" i="20" s="1"/>
  <c r="C35" i="20"/>
  <c r="C51" i="20" s="1"/>
  <c r="C54" i="20" s="1"/>
  <c r="C56" i="20" s="1"/>
  <c r="C59" i="20" s="1"/>
  <c r="C62" i="20" s="1"/>
  <c r="Y62" i="21"/>
  <c r="W51" i="21"/>
  <c r="W54" i="21" s="1"/>
  <c r="W56" i="21" s="1"/>
  <c r="W59" i="21" s="1"/>
  <c r="W62" i="21" s="1"/>
  <c r="G51" i="21"/>
  <c r="G54" i="21" s="1"/>
  <c r="G56" i="21" s="1"/>
  <c r="G59" i="21" s="1"/>
  <c r="G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X35" i="21"/>
  <c r="W35" i="21"/>
  <c r="V35" i="2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F35" i="2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AA56" i="22"/>
  <c r="AA59" i="22" s="1"/>
  <c r="AA62" i="22" s="1"/>
  <c r="AA51" i="22"/>
  <c r="AA54" i="22" s="1"/>
  <c r="S51" i="22"/>
  <c r="S54" i="22" s="1"/>
  <c r="S56" i="22" s="1"/>
  <c r="S59" i="22" s="1"/>
  <c r="S62" i="22" s="1"/>
  <c r="N51" i="22"/>
  <c r="N54" i="22" s="1"/>
  <c r="N56" i="22" s="1"/>
  <c r="N59" i="22" s="1"/>
  <c r="N62" i="22" s="1"/>
  <c r="L51" i="22"/>
  <c r="L54" i="22" s="1"/>
  <c r="L56" i="22" s="1"/>
  <c r="L59" i="22" s="1"/>
  <c r="L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M35" i="22"/>
  <c r="M51" i="22" s="1"/>
  <c r="M54" i="22" s="1"/>
  <c r="M56" i="22" s="1"/>
  <c r="M59" i="22" s="1"/>
  <c r="M62" i="22" s="1"/>
  <c r="L35" i="22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C35" i="22"/>
  <c r="C51" i="22" s="1"/>
  <c r="C54" i="22" s="1"/>
  <c r="C56" i="22" s="1"/>
  <c r="C59" i="22" s="1"/>
  <c r="C62" i="22" s="1"/>
  <c r="R54" i="23"/>
  <c r="R56" i="23" s="1"/>
  <c r="R59" i="23" s="1"/>
  <c r="R62" i="23" s="1"/>
  <c r="I54" i="23"/>
  <c r="I56" i="23" s="1"/>
  <c r="I59" i="23" s="1"/>
  <c r="I62" i="23" s="1"/>
  <c r="O51" i="23"/>
  <c r="O54" i="23" s="1"/>
  <c r="O56" i="23" s="1"/>
  <c r="O59" i="23" s="1"/>
  <c r="O62" i="23" s="1"/>
  <c r="J51" i="23"/>
  <c r="J54" i="23" s="1"/>
  <c r="J56" i="23" s="1"/>
  <c r="J59" i="23" s="1"/>
  <c r="J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Y35" i="23"/>
  <c r="Y51" i="23" s="1"/>
  <c r="Y54" i="23" s="1"/>
  <c r="Y56" i="23" s="1"/>
  <c r="Y59" i="23" s="1"/>
  <c r="Y62" i="23" s="1"/>
  <c r="X35" i="23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R51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I35" i="23"/>
  <c r="I51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H54" i="24"/>
  <c r="H56" i="24" s="1"/>
  <c r="H59" i="24" s="1"/>
  <c r="H62" i="24" s="1"/>
  <c r="Y51" i="24"/>
  <c r="Y54" i="24" s="1"/>
  <c r="Y56" i="24" s="1"/>
  <c r="Y59" i="24" s="1"/>
  <c r="Y62" i="24" s="1"/>
  <c r="S51" i="24"/>
  <c r="S54" i="24" s="1"/>
  <c r="S56" i="24" s="1"/>
  <c r="S59" i="24" s="1"/>
  <c r="S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R35" i="24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I35" i="24"/>
  <c r="I51" i="24" s="1"/>
  <c r="I54" i="24" s="1"/>
  <c r="I56" i="24" s="1"/>
  <c r="I59" i="24" s="1"/>
  <c r="I62" i="24" s="1"/>
  <c r="H35" i="24"/>
  <c r="H51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L51" i="25"/>
  <c r="L54" i="25" s="1"/>
  <c r="L56" i="25" s="1"/>
  <c r="L59" i="25" s="1"/>
  <c r="L62" i="25" s="1"/>
  <c r="I51" i="25"/>
  <c r="I54" i="25" s="1"/>
  <c r="I56" i="25" s="1"/>
  <c r="I59" i="25" s="1"/>
  <c r="I62" i="25" s="1"/>
  <c r="H51" i="25"/>
  <c r="H54" i="25" s="1"/>
  <c r="H56" i="25" s="1"/>
  <c r="H59" i="25" s="1"/>
  <c r="H62" i="25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L35" i="25"/>
  <c r="K35" i="25"/>
  <c r="K51" i="25" s="1"/>
  <c r="K54" i="25" s="1"/>
  <c r="K56" i="25" s="1"/>
  <c r="K59" i="25" s="1"/>
  <c r="K62" i="25" s="1"/>
  <c r="J35" i="25"/>
  <c r="I35" i="25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O54" i="26"/>
  <c r="O56" i="26" s="1"/>
  <c r="O59" i="26" s="1"/>
  <c r="O62" i="26" s="1"/>
  <c r="AA51" i="26"/>
  <c r="AA54" i="26" s="1"/>
  <c r="AA56" i="26" s="1"/>
  <c r="AA59" i="26" s="1"/>
  <c r="AA62" i="26" s="1"/>
  <c r="K51" i="26"/>
  <c r="K54" i="26" s="1"/>
  <c r="K56" i="26" s="1"/>
  <c r="K59" i="26" s="1"/>
  <c r="K62" i="26" s="1"/>
  <c r="H51" i="26"/>
  <c r="H54" i="26" s="1"/>
  <c r="H56" i="26" s="1"/>
  <c r="H59" i="26" s="1"/>
  <c r="H62" i="26" s="1"/>
  <c r="G51" i="26"/>
  <c r="G54" i="26" s="1"/>
  <c r="G56" i="26" s="1"/>
  <c r="G59" i="26" s="1"/>
  <c r="G62" i="26" s="1"/>
  <c r="AA50" i="26"/>
  <c r="Y50" i="26"/>
  <c r="X50" i="26"/>
  <c r="W50" i="26"/>
  <c r="V50" i="26"/>
  <c r="U50" i="26"/>
  <c r="T50" i="26"/>
  <c r="S50" i="26"/>
  <c r="R50" i="26"/>
  <c r="Q50" i="26"/>
  <c r="P50" i="26"/>
  <c r="P51" i="26" s="1"/>
  <c r="P54" i="26" s="1"/>
  <c r="P56" i="26" s="1"/>
  <c r="P59" i="26" s="1"/>
  <c r="P62" i="26" s="1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Z35" i="26"/>
  <c r="Y35" i="26"/>
  <c r="X35" i="26"/>
  <c r="X51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P35" i="26"/>
  <c r="O35" i="26"/>
  <c r="O51" i="26" s="1"/>
  <c r="N35" i="26"/>
  <c r="N51" i="26" s="1"/>
  <c r="N54" i="26" s="1"/>
  <c r="N56" i="26" s="1"/>
  <c r="N59" i="26" s="1"/>
  <c r="N62" i="26" s="1"/>
  <c r="M35" i="26"/>
  <c r="L35" i="26"/>
  <c r="K35" i="26"/>
  <c r="J35" i="26"/>
  <c r="J51" i="26" s="1"/>
  <c r="J54" i="26" s="1"/>
  <c r="J56" i="26" s="1"/>
  <c r="J59" i="26" s="1"/>
  <c r="J62" i="26" s="1"/>
  <c r="I35" i="26"/>
  <c r="H35" i="26"/>
  <c r="G35" i="26"/>
  <c r="F35" i="26"/>
  <c r="F51" i="26" s="1"/>
  <c r="F54" i="26" s="1"/>
  <c r="F56" i="26" s="1"/>
  <c r="F59" i="26" s="1"/>
  <c r="F62" i="26" s="1"/>
  <c r="E35" i="26"/>
  <c r="D35" i="26"/>
  <c r="C35" i="26"/>
  <c r="C51" i="26" s="1"/>
  <c r="C54" i="26" s="1"/>
  <c r="C56" i="26" s="1"/>
  <c r="C59" i="26" s="1"/>
  <c r="C62" i="26" s="1"/>
  <c r="D59" i="27"/>
  <c r="D62" i="27" s="1"/>
  <c r="X56" i="27"/>
  <c r="V54" i="27"/>
  <c r="V56" i="27" s="1"/>
  <c r="V59" i="27" s="1"/>
  <c r="V62" i="27" s="1"/>
  <c r="O51" i="27"/>
  <c r="O54" i="27" s="1"/>
  <c r="O56" i="27" s="1"/>
  <c r="O59" i="27" s="1"/>
  <c r="O62" i="27" s="1"/>
  <c r="G51" i="27"/>
  <c r="G54" i="27" s="1"/>
  <c r="G56" i="27" s="1"/>
  <c r="G59" i="27" s="1"/>
  <c r="G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Y51" i="27" s="1"/>
  <c r="Y54" i="27" s="1"/>
  <c r="Y56" i="27" s="1"/>
  <c r="Y59" i="27" s="1"/>
  <c r="Y62" i="27" s="1"/>
  <c r="X35" i="27"/>
  <c r="X51" i="27" s="1"/>
  <c r="X54" i="27" s="1"/>
  <c r="Z54" i="27" s="1"/>
  <c r="W35" i="27"/>
  <c r="W51" i="27" s="1"/>
  <c r="W54" i="27" s="1"/>
  <c r="W56" i="27" s="1"/>
  <c r="W59" i="27" s="1"/>
  <c r="W62" i="27" s="1"/>
  <c r="V35" i="27"/>
  <c r="V51" i="27" s="1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H51" i="27" s="1"/>
  <c r="H54" i="27" s="1"/>
  <c r="H56" i="27" s="1"/>
  <c r="H59" i="27" s="1"/>
  <c r="H62" i="27" s="1"/>
  <c r="G35" i="27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C35" i="27"/>
  <c r="C51" i="27" s="1"/>
  <c r="C54" i="27" s="1"/>
  <c r="C56" i="27" s="1"/>
  <c r="C59" i="27" s="1"/>
  <c r="C62" i="27" s="1"/>
  <c r="E62" i="28"/>
  <c r="R51" i="28"/>
  <c r="R54" i="28" s="1"/>
  <c r="R56" i="28" s="1"/>
  <c r="R59" i="28" s="1"/>
  <c r="R62" i="28" s="1"/>
  <c r="N51" i="28"/>
  <c r="N54" i="28" s="1"/>
  <c r="N56" i="28" s="1"/>
  <c r="N59" i="28" s="1"/>
  <c r="N62" i="28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Y35" i="28"/>
  <c r="Y51" i="28" s="1"/>
  <c r="Y54" i="28" s="1"/>
  <c r="Y56" i="28" s="1"/>
  <c r="Y59" i="28" s="1"/>
  <c r="Y62" i="28" s="1"/>
  <c r="X35" i="28"/>
  <c r="X51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W56" i="29"/>
  <c r="W59" i="29" s="1"/>
  <c r="W62" i="29" s="1"/>
  <c r="O56" i="29"/>
  <c r="O59" i="29" s="1"/>
  <c r="O62" i="29" s="1"/>
  <c r="G56" i="29"/>
  <c r="G59" i="29" s="1"/>
  <c r="G62" i="29" s="1"/>
  <c r="U51" i="29"/>
  <c r="U54" i="29" s="1"/>
  <c r="U56" i="29" s="1"/>
  <c r="U59" i="29" s="1"/>
  <c r="U62" i="29" s="1"/>
  <c r="Q51" i="29"/>
  <c r="Q54" i="29" s="1"/>
  <c r="Q56" i="29" s="1"/>
  <c r="Q59" i="29" s="1"/>
  <c r="Q62" i="29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P51" i="29" s="1"/>
  <c r="P54" i="29" s="1"/>
  <c r="P56" i="29" s="1"/>
  <c r="P59" i="29" s="1"/>
  <c r="P62" i="29" s="1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Z35" i="29"/>
  <c r="Y35" i="29"/>
  <c r="Y51" i="29" s="1"/>
  <c r="Y54" i="29" s="1"/>
  <c r="Y56" i="29" s="1"/>
  <c r="Y59" i="29" s="1"/>
  <c r="Y62" i="29" s="1"/>
  <c r="X35" i="29"/>
  <c r="W35" i="29"/>
  <c r="W51" i="29" s="1"/>
  <c r="W54" i="29" s="1"/>
  <c r="V35" i="29"/>
  <c r="V51" i="29" s="1"/>
  <c r="V54" i="29" s="1"/>
  <c r="V56" i="29" s="1"/>
  <c r="V59" i="29" s="1"/>
  <c r="V62" i="29" s="1"/>
  <c r="U35" i="29"/>
  <c r="T35" i="29"/>
  <c r="S35" i="29"/>
  <c r="S51" i="29" s="1"/>
  <c r="S54" i="29" s="1"/>
  <c r="S56" i="29" s="1"/>
  <c r="S59" i="29" s="1"/>
  <c r="S62" i="29" s="1"/>
  <c r="R35" i="29"/>
  <c r="Q35" i="29"/>
  <c r="P35" i="29"/>
  <c r="O35" i="29"/>
  <c r="O51" i="29" s="1"/>
  <c r="O54" i="29" s="1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K35" i="29"/>
  <c r="K51" i="29" s="1"/>
  <c r="K54" i="29" s="1"/>
  <c r="K56" i="29" s="1"/>
  <c r="K59" i="29" s="1"/>
  <c r="K62" i="29" s="1"/>
  <c r="J35" i="29"/>
  <c r="I35" i="29"/>
  <c r="I51" i="29" s="1"/>
  <c r="I54" i="29" s="1"/>
  <c r="I56" i="29" s="1"/>
  <c r="I59" i="29" s="1"/>
  <c r="I62" i="29" s="1"/>
  <c r="H35" i="29"/>
  <c r="G35" i="29"/>
  <c r="G51" i="29" s="1"/>
  <c r="G54" i="29" s="1"/>
  <c r="F35" i="29"/>
  <c r="F51" i="29" s="1"/>
  <c r="F54" i="29" s="1"/>
  <c r="F56" i="29" s="1"/>
  <c r="F59" i="29" s="1"/>
  <c r="F62" i="29" s="1"/>
  <c r="E35" i="29"/>
  <c r="E51" i="29" s="1"/>
  <c r="E54" i="29" s="1"/>
  <c r="E56" i="29" s="1"/>
  <c r="E59" i="29" s="1"/>
  <c r="E62" i="29" s="1"/>
  <c r="D35" i="29"/>
  <c r="C35" i="29"/>
  <c r="C51" i="29" s="1"/>
  <c r="C54" i="29" s="1"/>
  <c r="C56" i="29" s="1"/>
  <c r="C59" i="29" s="1"/>
  <c r="C62" i="29" s="1"/>
  <c r="T62" i="30"/>
  <c r="T51" i="30"/>
  <c r="T54" i="30" s="1"/>
  <c r="T56" i="30" s="1"/>
  <c r="T59" i="30" s="1"/>
  <c r="O51" i="30"/>
  <c r="O54" i="30" s="1"/>
  <c r="O56" i="30" s="1"/>
  <c r="O59" i="30" s="1"/>
  <c r="O62" i="30" s="1"/>
  <c r="L51" i="30"/>
  <c r="L54" i="30" s="1"/>
  <c r="L56" i="30" s="1"/>
  <c r="L59" i="30" s="1"/>
  <c r="L62" i="30" s="1"/>
  <c r="H51" i="30"/>
  <c r="H54" i="30" s="1"/>
  <c r="H56" i="30" s="1"/>
  <c r="H59" i="30" s="1"/>
  <c r="H62" i="30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Z35" i="30"/>
  <c r="Y35" i="30"/>
  <c r="X35" i="30"/>
  <c r="X51" i="30" s="1"/>
  <c r="W35" i="30"/>
  <c r="V35" i="30"/>
  <c r="V51" i="30" s="1"/>
  <c r="V54" i="30" s="1"/>
  <c r="V56" i="30" s="1"/>
  <c r="V59" i="30" s="1"/>
  <c r="V62" i="30" s="1"/>
  <c r="U35" i="30"/>
  <c r="T35" i="30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P35" i="30"/>
  <c r="P51" i="30" s="1"/>
  <c r="P54" i="30" s="1"/>
  <c r="P56" i="30" s="1"/>
  <c r="P59" i="30" s="1"/>
  <c r="P62" i="30" s="1"/>
  <c r="O35" i="30"/>
  <c r="N35" i="30"/>
  <c r="N51" i="30" s="1"/>
  <c r="N54" i="30" s="1"/>
  <c r="N56" i="30" s="1"/>
  <c r="N59" i="30" s="1"/>
  <c r="N62" i="30" s="1"/>
  <c r="M35" i="30"/>
  <c r="L35" i="30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H35" i="30"/>
  <c r="G35" i="30"/>
  <c r="F35" i="30"/>
  <c r="F51" i="30" s="1"/>
  <c r="F54" i="30" s="1"/>
  <c r="F56" i="30" s="1"/>
  <c r="F59" i="30" s="1"/>
  <c r="F62" i="30" s="1"/>
  <c r="E35" i="30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K62" i="31"/>
  <c r="Y56" i="31"/>
  <c r="Y59" i="31" s="1"/>
  <c r="Y62" i="31" s="1"/>
  <c r="E56" i="31"/>
  <c r="E59" i="31" s="1"/>
  <c r="E62" i="31" s="1"/>
  <c r="R54" i="31"/>
  <c r="R56" i="31" s="1"/>
  <c r="R59" i="31" s="1"/>
  <c r="R62" i="31" s="1"/>
  <c r="S51" i="31"/>
  <c r="S54" i="31" s="1"/>
  <c r="S56" i="31" s="1"/>
  <c r="S59" i="31" s="1"/>
  <c r="S62" i="31" s="1"/>
  <c r="K51" i="31"/>
  <c r="K54" i="31" s="1"/>
  <c r="K56" i="31" s="1"/>
  <c r="K59" i="31" s="1"/>
  <c r="F51" i="31"/>
  <c r="F54" i="31" s="1"/>
  <c r="F56" i="31" s="1"/>
  <c r="F59" i="31" s="1"/>
  <c r="F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X35" i="3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R35" i="31"/>
  <c r="R51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F35" i="31"/>
  <c r="E35" i="31"/>
  <c r="E51" i="31" s="1"/>
  <c r="E54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H56" i="32"/>
  <c r="H59" i="32" s="1"/>
  <c r="H62" i="32" s="1"/>
  <c r="T54" i="32"/>
  <c r="T56" i="32" s="1"/>
  <c r="T59" i="32" s="1"/>
  <c r="T62" i="32" s="1"/>
  <c r="L54" i="32"/>
  <c r="L56" i="32" s="1"/>
  <c r="L59" i="32" s="1"/>
  <c r="L62" i="32" s="1"/>
  <c r="V51" i="32"/>
  <c r="V54" i="32" s="1"/>
  <c r="V56" i="32" s="1"/>
  <c r="V59" i="32" s="1"/>
  <c r="V62" i="32" s="1"/>
  <c r="U51" i="32"/>
  <c r="U54" i="32" s="1"/>
  <c r="U56" i="32" s="1"/>
  <c r="U59" i="32" s="1"/>
  <c r="U62" i="32" s="1"/>
  <c r="R51" i="32"/>
  <c r="R54" i="32" s="1"/>
  <c r="R56" i="32" s="1"/>
  <c r="R59" i="32" s="1"/>
  <c r="R62" i="32" s="1"/>
  <c r="E51" i="32"/>
  <c r="E54" i="32" s="1"/>
  <c r="E56" i="32" s="1"/>
  <c r="E59" i="32" s="1"/>
  <c r="E62" i="32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W35" i="32"/>
  <c r="W51" i="32" s="1"/>
  <c r="W54" i="32" s="1"/>
  <c r="W56" i="32" s="1"/>
  <c r="W59" i="32" s="1"/>
  <c r="W62" i="32" s="1"/>
  <c r="V35" i="32"/>
  <c r="U35" i="32"/>
  <c r="T35" i="32"/>
  <c r="T51" i="32" s="1"/>
  <c r="S35" i="32"/>
  <c r="S51" i="32" s="1"/>
  <c r="S54" i="32" s="1"/>
  <c r="S56" i="32" s="1"/>
  <c r="S59" i="32" s="1"/>
  <c r="S62" i="32" s="1"/>
  <c r="R35" i="32"/>
  <c r="Q35" i="32"/>
  <c r="Q51" i="32" s="1"/>
  <c r="Q54" i="32" s="1"/>
  <c r="Q56" i="32" s="1"/>
  <c r="Q59" i="32" s="1"/>
  <c r="Q62" i="32" s="1"/>
  <c r="P35" i="32"/>
  <c r="P51" i="32" s="1"/>
  <c r="P54" i="32" s="1"/>
  <c r="P56" i="32" s="1"/>
  <c r="P59" i="32" s="1"/>
  <c r="P62" i="32" s="1"/>
  <c r="O35" i="32"/>
  <c r="O51" i="32" s="1"/>
  <c r="O54" i="32" s="1"/>
  <c r="O56" i="32" s="1"/>
  <c r="O59" i="32" s="1"/>
  <c r="O62" i="32" s="1"/>
  <c r="N35" i="32"/>
  <c r="N51" i="32" s="1"/>
  <c r="N54" i="32" s="1"/>
  <c r="N56" i="32" s="1"/>
  <c r="N59" i="32" s="1"/>
  <c r="N62" i="32" s="1"/>
  <c r="M35" i="32"/>
  <c r="M51" i="32" s="1"/>
  <c r="M54" i="32" s="1"/>
  <c r="M56" i="32" s="1"/>
  <c r="M59" i="32" s="1"/>
  <c r="M62" i="32" s="1"/>
  <c r="L35" i="32"/>
  <c r="L51" i="32" s="1"/>
  <c r="K35" i="32"/>
  <c r="K51" i="32" s="1"/>
  <c r="K54" i="32" s="1"/>
  <c r="K56" i="32" s="1"/>
  <c r="K59" i="32" s="1"/>
  <c r="K62" i="32" s="1"/>
  <c r="J35" i="32"/>
  <c r="J51" i="32" s="1"/>
  <c r="J54" i="32" s="1"/>
  <c r="J56" i="32" s="1"/>
  <c r="J59" i="32" s="1"/>
  <c r="J62" i="32" s="1"/>
  <c r="I35" i="32"/>
  <c r="I51" i="32" s="1"/>
  <c r="I54" i="32" s="1"/>
  <c r="I56" i="32" s="1"/>
  <c r="I59" i="32" s="1"/>
  <c r="I62" i="32" s="1"/>
  <c r="H35" i="32"/>
  <c r="H51" i="32" s="1"/>
  <c r="H54" i="32" s="1"/>
  <c r="G35" i="32"/>
  <c r="G51" i="32" s="1"/>
  <c r="G54" i="32" s="1"/>
  <c r="G56" i="32" s="1"/>
  <c r="G59" i="32" s="1"/>
  <c r="G62" i="32" s="1"/>
  <c r="F35" i="32"/>
  <c r="E35" i="32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H51" i="33"/>
  <c r="H54" i="33" s="1"/>
  <c r="H56" i="33" s="1"/>
  <c r="H59" i="33" s="1"/>
  <c r="H62" i="33" s="1"/>
  <c r="AA50" i="33"/>
  <c r="Y50" i="33"/>
  <c r="Z50" i="33" s="1"/>
  <c r="X50" i="33"/>
  <c r="W50" i="33"/>
  <c r="V50" i="33"/>
  <c r="U50" i="33"/>
  <c r="T50" i="33"/>
  <c r="S50" i="33"/>
  <c r="R50" i="33"/>
  <c r="Q50" i="33"/>
  <c r="Q51" i="33" s="1"/>
  <c r="Q54" i="33" s="1"/>
  <c r="Q56" i="33" s="1"/>
  <c r="Q59" i="33" s="1"/>
  <c r="Q62" i="33" s="1"/>
  <c r="P50" i="33"/>
  <c r="O50" i="33"/>
  <c r="N50" i="33"/>
  <c r="M50" i="33"/>
  <c r="M51" i="33" s="1"/>
  <c r="M54" i="33" s="1"/>
  <c r="M56" i="33" s="1"/>
  <c r="M59" i="33" s="1"/>
  <c r="M62" i="33" s="1"/>
  <c r="L50" i="33"/>
  <c r="K50" i="33"/>
  <c r="J50" i="33"/>
  <c r="I50" i="33"/>
  <c r="H50" i="33"/>
  <c r="G50" i="33"/>
  <c r="F50" i="33"/>
  <c r="E50" i="33"/>
  <c r="E51" i="33" s="1"/>
  <c r="E54" i="33" s="1"/>
  <c r="E56" i="33" s="1"/>
  <c r="E59" i="33" s="1"/>
  <c r="E62" i="33" s="1"/>
  <c r="D50" i="33"/>
  <c r="C50" i="33"/>
  <c r="AA35" i="33"/>
  <c r="Z35" i="33"/>
  <c r="Y35" i="33"/>
  <c r="X35" i="33"/>
  <c r="X51" i="33" s="1"/>
  <c r="W35" i="33"/>
  <c r="V35" i="33"/>
  <c r="V51" i="33" s="1"/>
  <c r="V54" i="33" s="1"/>
  <c r="V56" i="33" s="1"/>
  <c r="V59" i="33" s="1"/>
  <c r="V62" i="33" s="1"/>
  <c r="U35" i="33"/>
  <c r="T35" i="33"/>
  <c r="T51" i="33" s="1"/>
  <c r="T54" i="33" s="1"/>
  <c r="T56" i="33" s="1"/>
  <c r="T59" i="33" s="1"/>
  <c r="T62" i="33" s="1"/>
  <c r="S35" i="33"/>
  <c r="R35" i="33"/>
  <c r="Q35" i="33"/>
  <c r="P35" i="33"/>
  <c r="P51" i="33" s="1"/>
  <c r="P54" i="33" s="1"/>
  <c r="P56" i="33" s="1"/>
  <c r="P59" i="33" s="1"/>
  <c r="P62" i="33" s="1"/>
  <c r="O35" i="33"/>
  <c r="N35" i="33"/>
  <c r="N51" i="33" s="1"/>
  <c r="N54" i="33" s="1"/>
  <c r="N56" i="33" s="1"/>
  <c r="N59" i="33" s="1"/>
  <c r="N62" i="33" s="1"/>
  <c r="M35" i="33"/>
  <c r="L35" i="33"/>
  <c r="K35" i="33"/>
  <c r="J35" i="33"/>
  <c r="I35" i="33"/>
  <c r="H35" i="33"/>
  <c r="G35" i="33"/>
  <c r="F35" i="33"/>
  <c r="F51" i="33" s="1"/>
  <c r="F54" i="33" s="1"/>
  <c r="F56" i="33" s="1"/>
  <c r="F59" i="33" s="1"/>
  <c r="F62" i="33" s="1"/>
  <c r="E35" i="33"/>
  <c r="D35" i="33"/>
  <c r="D51" i="33" s="1"/>
  <c r="D54" i="33" s="1"/>
  <c r="D56" i="33" s="1"/>
  <c r="D59" i="33" s="1"/>
  <c r="D62" i="33" s="1"/>
  <c r="C35" i="33"/>
  <c r="I56" i="34"/>
  <c r="I59" i="34" s="1"/>
  <c r="I62" i="34" s="1"/>
  <c r="W51" i="34"/>
  <c r="W54" i="34" s="1"/>
  <c r="W56" i="34" s="1"/>
  <c r="W59" i="34" s="1"/>
  <c r="W62" i="34" s="1"/>
  <c r="K51" i="34"/>
  <c r="K54" i="34" s="1"/>
  <c r="K56" i="34" s="1"/>
  <c r="K59" i="34" s="1"/>
  <c r="K62" i="34" s="1"/>
  <c r="G51" i="34"/>
  <c r="G54" i="34" s="1"/>
  <c r="G56" i="34" s="1"/>
  <c r="G59" i="34" s="1"/>
  <c r="G62" i="34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Y35" i="34"/>
  <c r="Y51" i="34" s="1"/>
  <c r="Y54" i="34" s="1"/>
  <c r="Y56" i="34" s="1"/>
  <c r="Y59" i="34" s="1"/>
  <c r="Y62" i="34" s="1"/>
  <c r="X35" i="34"/>
  <c r="X51" i="34" s="1"/>
  <c r="W35" i="34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Q56" i="34" s="1"/>
  <c r="Q59" i="34" s="1"/>
  <c r="Q62" i="34" s="1"/>
  <c r="P35" i="34"/>
  <c r="P51" i="34" s="1"/>
  <c r="P54" i="34" s="1"/>
  <c r="P56" i="34" s="1"/>
  <c r="P59" i="34" s="1"/>
  <c r="P62" i="34" s="1"/>
  <c r="O35" i="34"/>
  <c r="O51" i="34" s="1"/>
  <c r="O54" i="34" s="1"/>
  <c r="O56" i="34" s="1"/>
  <c r="O59" i="34" s="1"/>
  <c r="O62" i="34" s="1"/>
  <c r="N35" i="34"/>
  <c r="N51" i="34" s="1"/>
  <c r="N54" i="34" s="1"/>
  <c r="N56" i="34" s="1"/>
  <c r="N59" i="34" s="1"/>
  <c r="N62" i="34" s="1"/>
  <c r="M35" i="34"/>
  <c r="M51" i="34" s="1"/>
  <c r="M54" i="34" s="1"/>
  <c r="M56" i="34" s="1"/>
  <c r="M59" i="34" s="1"/>
  <c r="M62" i="34" s="1"/>
  <c r="L35" i="34"/>
  <c r="K35" i="34"/>
  <c r="J35" i="34"/>
  <c r="J51" i="34" s="1"/>
  <c r="J54" i="34" s="1"/>
  <c r="J56" i="34" s="1"/>
  <c r="J59" i="34" s="1"/>
  <c r="J62" i="34" s="1"/>
  <c r="I35" i="34"/>
  <c r="I51" i="34" s="1"/>
  <c r="I54" i="34" s="1"/>
  <c r="H35" i="34"/>
  <c r="H51" i="34" s="1"/>
  <c r="H54" i="34" s="1"/>
  <c r="H56" i="34" s="1"/>
  <c r="H59" i="34" s="1"/>
  <c r="H62" i="34" s="1"/>
  <c r="G35" i="34"/>
  <c r="F35" i="34"/>
  <c r="F51" i="34" s="1"/>
  <c r="F54" i="34" s="1"/>
  <c r="F56" i="34" s="1"/>
  <c r="F59" i="34" s="1"/>
  <c r="F62" i="34" s="1"/>
  <c r="E35" i="34"/>
  <c r="E51" i="34" s="1"/>
  <c r="E54" i="34" s="1"/>
  <c r="E56" i="34" s="1"/>
  <c r="E59" i="34" s="1"/>
  <c r="E62" i="34" s="1"/>
  <c r="D35" i="34"/>
  <c r="C35" i="34"/>
  <c r="C51" i="34" s="1"/>
  <c r="C54" i="34" s="1"/>
  <c r="C56" i="34" s="1"/>
  <c r="C59" i="34" s="1"/>
  <c r="C62" i="34" s="1"/>
  <c r="W59" i="35"/>
  <c r="W62" i="35" s="1"/>
  <c r="P56" i="35"/>
  <c r="P59" i="35" s="1"/>
  <c r="P62" i="35" s="1"/>
  <c r="Z51" i="35"/>
  <c r="Q51" i="35"/>
  <c r="Q54" i="35" s="1"/>
  <c r="Q56" i="35" s="1"/>
  <c r="Q59" i="35" s="1"/>
  <c r="Q62" i="35" s="1"/>
  <c r="J51" i="35"/>
  <c r="J54" i="35" s="1"/>
  <c r="J56" i="35" s="1"/>
  <c r="J59" i="35" s="1"/>
  <c r="J62" i="35" s="1"/>
  <c r="I51" i="35"/>
  <c r="I54" i="35" s="1"/>
  <c r="I56" i="35" s="1"/>
  <c r="I59" i="35" s="1"/>
  <c r="I62" i="35" s="1"/>
  <c r="F51" i="35"/>
  <c r="F54" i="35" s="1"/>
  <c r="F56" i="35" s="1"/>
  <c r="F59" i="35" s="1"/>
  <c r="F62" i="35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35" i="35"/>
  <c r="Y35" i="35"/>
  <c r="Y51" i="35" s="1"/>
  <c r="Y54" i="35" s="1"/>
  <c r="Y56" i="35" s="1"/>
  <c r="Y59" i="35" s="1"/>
  <c r="Y62" i="35" s="1"/>
  <c r="X35" i="35"/>
  <c r="X51" i="35" s="1"/>
  <c r="X54" i="35" s="1"/>
  <c r="W35" i="35"/>
  <c r="W51" i="35" s="1"/>
  <c r="W54" i="35" s="1"/>
  <c r="W56" i="35" s="1"/>
  <c r="V35" i="35"/>
  <c r="V51" i="35" s="1"/>
  <c r="V54" i="35" s="1"/>
  <c r="V56" i="35" s="1"/>
  <c r="V59" i="35" s="1"/>
  <c r="V62" i="35" s="1"/>
  <c r="U35" i="35"/>
  <c r="U51" i="35" s="1"/>
  <c r="U54" i="35" s="1"/>
  <c r="U56" i="35" s="1"/>
  <c r="U59" i="35" s="1"/>
  <c r="U62" i="35" s="1"/>
  <c r="T35" i="35"/>
  <c r="T51" i="35" s="1"/>
  <c r="T54" i="35" s="1"/>
  <c r="T56" i="35" s="1"/>
  <c r="T59" i="35" s="1"/>
  <c r="T62" i="35" s="1"/>
  <c r="S35" i="35"/>
  <c r="R35" i="35"/>
  <c r="R51" i="35" s="1"/>
  <c r="R54" i="35" s="1"/>
  <c r="R56" i="35" s="1"/>
  <c r="R59" i="35" s="1"/>
  <c r="R62" i="35" s="1"/>
  <c r="Q35" i="35"/>
  <c r="P35" i="35"/>
  <c r="P51" i="35" s="1"/>
  <c r="P54" i="35" s="1"/>
  <c r="O35" i="35"/>
  <c r="O51" i="35" s="1"/>
  <c r="O54" i="35" s="1"/>
  <c r="O56" i="35" s="1"/>
  <c r="O59" i="35" s="1"/>
  <c r="O62" i="35" s="1"/>
  <c r="N35" i="35"/>
  <c r="N51" i="35" s="1"/>
  <c r="N54" i="35" s="1"/>
  <c r="N56" i="35" s="1"/>
  <c r="N59" i="35" s="1"/>
  <c r="N62" i="35" s="1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J35" i="35"/>
  <c r="I35" i="35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E35" i="35"/>
  <c r="E51" i="35" s="1"/>
  <c r="E54" i="35" s="1"/>
  <c r="E56" i="35" s="1"/>
  <c r="E59" i="35" s="1"/>
  <c r="E62" i="35" s="1"/>
  <c r="D35" i="35"/>
  <c r="D51" i="35" s="1"/>
  <c r="D54" i="35" s="1"/>
  <c r="D56" i="35" s="1"/>
  <c r="D59" i="35" s="1"/>
  <c r="D62" i="35" s="1"/>
  <c r="C35" i="35"/>
  <c r="X51" i="36"/>
  <c r="U51" i="36"/>
  <c r="U54" i="36" s="1"/>
  <c r="U56" i="36" s="1"/>
  <c r="U59" i="36" s="1"/>
  <c r="U62" i="36" s="1"/>
  <c r="Q51" i="36"/>
  <c r="Q54" i="36" s="1"/>
  <c r="Q56" i="36" s="1"/>
  <c r="Q59" i="36" s="1"/>
  <c r="Q62" i="36" s="1"/>
  <c r="M51" i="36"/>
  <c r="M54" i="36" s="1"/>
  <c r="M56" i="36" s="1"/>
  <c r="M59" i="36" s="1"/>
  <c r="M62" i="36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Y35" i="36"/>
  <c r="Y51" i="36" s="1"/>
  <c r="Y54" i="36" s="1"/>
  <c r="Y56" i="36" s="1"/>
  <c r="Y59" i="36" s="1"/>
  <c r="Y62" i="36" s="1"/>
  <c r="X35" i="36"/>
  <c r="Z35" i="36" s="1"/>
  <c r="W35" i="36"/>
  <c r="V35" i="36"/>
  <c r="V51" i="36" s="1"/>
  <c r="V54" i="36" s="1"/>
  <c r="V56" i="36" s="1"/>
  <c r="V59" i="36" s="1"/>
  <c r="V62" i="36" s="1"/>
  <c r="U35" i="36"/>
  <c r="T35" i="36"/>
  <c r="T51" i="36" s="1"/>
  <c r="T54" i="36" s="1"/>
  <c r="T56" i="36" s="1"/>
  <c r="T59" i="36" s="1"/>
  <c r="T62" i="36" s="1"/>
  <c r="S35" i="36"/>
  <c r="R35" i="36"/>
  <c r="Q35" i="36"/>
  <c r="P35" i="36"/>
  <c r="P51" i="36" s="1"/>
  <c r="P54" i="36" s="1"/>
  <c r="P56" i="36" s="1"/>
  <c r="P59" i="36" s="1"/>
  <c r="P62" i="36" s="1"/>
  <c r="O35" i="36"/>
  <c r="N35" i="36"/>
  <c r="N51" i="36" s="1"/>
  <c r="N54" i="36" s="1"/>
  <c r="N56" i="36" s="1"/>
  <c r="N59" i="36" s="1"/>
  <c r="N62" i="36" s="1"/>
  <c r="M35" i="36"/>
  <c r="L35" i="36"/>
  <c r="L51" i="36" s="1"/>
  <c r="L54" i="36" s="1"/>
  <c r="L56" i="36" s="1"/>
  <c r="L59" i="36" s="1"/>
  <c r="L62" i="36" s="1"/>
  <c r="K35" i="36"/>
  <c r="J35" i="36"/>
  <c r="I35" i="36"/>
  <c r="I51" i="36" s="1"/>
  <c r="I54" i="36" s="1"/>
  <c r="I56" i="36" s="1"/>
  <c r="I59" i="36" s="1"/>
  <c r="I62" i="36" s="1"/>
  <c r="H35" i="36"/>
  <c r="H51" i="36" s="1"/>
  <c r="H54" i="36" s="1"/>
  <c r="H56" i="36" s="1"/>
  <c r="H59" i="36" s="1"/>
  <c r="H62" i="36" s="1"/>
  <c r="G35" i="36"/>
  <c r="F35" i="36"/>
  <c r="F51" i="36" s="1"/>
  <c r="F54" i="36" s="1"/>
  <c r="F56" i="36" s="1"/>
  <c r="F59" i="36" s="1"/>
  <c r="F62" i="36" s="1"/>
  <c r="E35" i="36"/>
  <c r="E51" i="36" s="1"/>
  <c r="E54" i="36" s="1"/>
  <c r="E56" i="36" s="1"/>
  <c r="E59" i="36" s="1"/>
  <c r="E62" i="36" s="1"/>
  <c r="D35" i="36"/>
  <c r="D51" i="36" s="1"/>
  <c r="D54" i="36" s="1"/>
  <c r="D56" i="36" s="1"/>
  <c r="D59" i="36" s="1"/>
  <c r="D62" i="36" s="1"/>
  <c r="C35" i="36"/>
  <c r="W51" i="37"/>
  <c r="W54" i="37" s="1"/>
  <c r="W56" i="37" s="1"/>
  <c r="W59" i="37" s="1"/>
  <c r="W62" i="37" s="1"/>
  <c r="G51" i="37"/>
  <c r="G54" i="37" s="1"/>
  <c r="G56" i="37" s="1"/>
  <c r="G59" i="37" s="1"/>
  <c r="G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Y35" i="37"/>
  <c r="X35" i="37"/>
  <c r="W35" i="37"/>
  <c r="V35" i="37"/>
  <c r="V51" i="37" s="1"/>
  <c r="V54" i="37" s="1"/>
  <c r="V56" i="37" s="1"/>
  <c r="V59" i="37" s="1"/>
  <c r="V62" i="37" s="1"/>
  <c r="U35" i="37"/>
  <c r="T35" i="37"/>
  <c r="T51" i="37" s="1"/>
  <c r="T54" i="37" s="1"/>
  <c r="T56" i="37" s="1"/>
  <c r="T59" i="37" s="1"/>
  <c r="T62" i="37" s="1"/>
  <c r="S35" i="37"/>
  <c r="R35" i="37"/>
  <c r="R51" i="37" s="1"/>
  <c r="R54" i="37" s="1"/>
  <c r="R56" i="37" s="1"/>
  <c r="R59" i="37" s="1"/>
  <c r="R62" i="37" s="1"/>
  <c r="Q35" i="37"/>
  <c r="P35" i="37"/>
  <c r="P51" i="37" s="1"/>
  <c r="P54" i="37" s="1"/>
  <c r="P56" i="37" s="1"/>
  <c r="P59" i="37" s="1"/>
  <c r="P62" i="37" s="1"/>
  <c r="O35" i="37"/>
  <c r="O51" i="37" s="1"/>
  <c r="O54" i="37" s="1"/>
  <c r="O56" i="37" s="1"/>
  <c r="O59" i="37" s="1"/>
  <c r="O62" i="37" s="1"/>
  <c r="N35" i="37"/>
  <c r="N51" i="37" s="1"/>
  <c r="N54" i="37" s="1"/>
  <c r="N56" i="37" s="1"/>
  <c r="N59" i="37" s="1"/>
  <c r="N62" i="37" s="1"/>
  <c r="M35" i="37"/>
  <c r="L35" i="37"/>
  <c r="L51" i="37" s="1"/>
  <c r="L54" i="37" s="1"/>
  <c r="L56" i="37" s="1"/>
  <c r="L59" i="37" s="1"/>
  <c r="L62" i="37" s="1"/>
  <c r="K35" i="37"/>
  <c r="J35" i="37"/>
  <c r="J51" i="37" s="1"/>
  <c r="J54" i="37" s="1"/>
  <c r="J56" i="37" s="1"/>
  <c r="J59" i="37" s="1"/>
  <c r="J62" i="37" s="1"/>
  <c r="I35" i="37"/>
  <c r="H35" i="37"/>
  <c r="H51" i="37" s="1"/>
  <c r="H54" i="37" s="1"/>
  <c r="H56" i="37" s="1"/>
  <c r="H59" i="37" s="1"/>
  <c r="H62" i="37" s="1"/>
  <c r="G35" i="37"/>
  <c r="F35" i="37"/>
  <c r="F51" i="37" s="1"/>
  <c r="F54" i="37" s="1"/>
  <c r="F56" i="37" s="1"/>
  <c r="F59" i="37" s="1"/>
  <c r="F62" i="37" s="1"/>
  <c r="E35" i="37"/>
  <c r="D35" i="37"/>
  <c r="D51" i="37" s="1"/>
  <c r="D54" i="37" s="1"/>
  <c r="D56" i="37" s="1"/>
  <c r="D59" i="37" s="1"/>
  <c r="D62" i="37" s="1"/>
  <c r="C35" i="37"/>
  <c r="C62" i="38"/>
  <c r="U56" i="38"/>
  <c r="U59" i="38" s="1"/>
  <c r="U62" i="38" s="1"/>
  <c r="O51" i="38"/>
  <c r="O54" i="38" s="1"/>
  <c r="O56" i="38" s="1"/>
  <c r="O59" i="38" s="1"/>
  <c r="O62" i="38" s="1"/>
  <c r="G51" i="38"/>
  <c r="G54" i="38" s="1"/>
  <c r="G56" i="38" s="1"/>
  <c r="G59" i="38" s="1"/>
  <c r="G62" i="38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Y51" i="38" s="1"/>
  <c r="Y54" i="38" s="1"/>
  <c r="Y56" i="38" s="1"/>
  <c r="Y59" i="38" s="1"/>
  <c r="Y62" i="38" s="1"/>
  <c r="X35" i="38"/>
  <c r="X51" i="38" s="1"/>
  <c r="W35" i="38"/>
  <c r="W51" i="38" s="1"/>
  <c r="W54" i="38" s="1"/>
  <c r="W56" i="38" s="1"/>
  <c r="W59" i="38" s="1"/>
  <c r="W62" i="38" s="1"/>
  <c r="V35" i="38"/>
  <c r="V51" i="38" s="1"/>
  <c r="V54" i="38" s="1"/>
  <c r="V56" i="38" s="1"/>
  <c r="V59" i="38" s="1"/>
  <c r="V62" i="38" s="1"/>
  <c r="U35" i="38"/>
  <c r="U51" i="38" s="1"/>
  <c r="U54" i="38" s="1"/>
  <c r="T35" i="38"/>
  <c r="T51" i="38" s="1"/>
  <c r="T54" i="38" s="1"/>
  <c r="T56" i="38" s="1"/>
  <c r="T59" i="38" s="1"/>
  <c r="T62" i="38" s="1"/>
  <c r="S35" i="38"/>
  <c r="S51" i="38" s="1"/>
  <c r="S54" i="38" s="1"/>
  <c r="S56" i="38" s="1"/>
  <c r="S59" i="38" s="1"/>
  <c r="S62" i="38" s="1"/>
  <c r="R35" i="38"/>
  <c r="R51" i="38" s="1"/>
  <c r="R54" i="38" s="1"/>
  <c r="R56" i="38" s="1"/>
  <c r="R59" i="38" s="1"/>
  <c r="R62" i="38" s="1"/>
  <c r="Q35" i="38"/>
  <c r="Q51" i="38" s="1"/>
  <c r="Q54" i="38" s="1"/>
  <c r="Q56" i="38" s="1"/>
  <c r="Q59" i="38" s="1"/>
  <c r="Q62" i="38" s="1"/>
  <c r="P35" i="38"/>
  <c r="P51" i="38" s="1"/>
  <c r="P54" i="38" s="1"/>
  <c r="P56" i="38" s="1"/>
  <c r="P59" i="38" s="1"/>
  <c r="P62" i="38" s="1"/>
  <c r="O35" i="38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K51" i="38" s="1"/>
  <c r="K54" i="38" s="1"/>
  <c r="K56" i="38" s="1"/>
  <c r="K59" i="38" s="1"/>
  <c r="K62" i="38" s="1"/>
  <c r="J35" i="38"/>
  <c r="J51" i="38" s="1"/>
  <c r="J54" i="38" s="1"/>
  <c r="J56" i="38" s="1"/>
  <c r="J59" i="38" s="1"/>
  <c r="J62" i="38" s="1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C51" i="38" s="1"/>
  <c r="C54" i="38" s="1"/>
  <c r="C56" i="38" s="1"/>
  <c r="C59" i="38" s="1"/>
  <c r="K59" i="39"/>
  <c r="K62" i="39" s="1"/>
  <c r="V51" i="39"/>
  <c r="V54" i="39" s="1"/>
  <c r="V56" i="39" s="1"/>
  <c r="V59" i="39" s="1"/>
  <c r="V62" i="39" s="1"/>
  <c r="F51" i="39"/>
  <c r="F54" i="39" s="1"/>
  <c r="F56" i="39" s="1"/>
  <c r="F59" i="39" s="1"/>
  <c r="F62" i="39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Y35" i="39"/>
  <c r="Y51" i="39" s="1"/>
  <c r="Y54" i="39" s="1"/>
  <c r="Y56" i="39" s="1"/>
  <c r="Y59" i="39" s="1"/>
  <c r="Y62" i="39" s="1"/>
  <c r="X35" i="39"/>
  <c r="W35" i="39"/>
  <c r="W51" i="39" s="1"/>
  <c r="W54" i="39" s="1"/>
  <c r="W56" i="39" s="1"/>
  <c r="W59" i="39" s="1"/>
  <c r="W62" i="39" s="1"/>
  <c r="V35" i="39"/>
  <c r="U35" i="39"/>
  <c r="U51" i="39" s="1"/>
  <c r="U54" i="39" s="1"/>
  <c r="U56" i="39" s="1"/>
  <c r="U59" i="39" s="1"/>
  <c r="U62" i="39" s="1"/>
  <c r="T35" i="39"/>
  <c r="T51" i="39" s="1"/>
  <c r="T54" i="39" s="1"/>
  <c r="T56" i="39" s="1"/>
  <c r="T59" i="39" s="1"/>
  <c r="T62" i="39" s="1"/>
  <c r="S35" i="39"/>
  <c r="S51" i="39" s="1"/>
  <c r="S54" i="39" s="1"/>
  <c r="S56" i="39" s="1"/>
  <c r="S59" i="39" s="1"/>
  <c r="S62" i="39" s="1"/>
  <c r="R35" i="39"/>
  <c r="R51" i="39" s="1"/>
  <c r="R54" i="39" s="1"/>
  <c r="R56" i="39" s="1"/>
  <c r="R59" i="39" s="1"/>
  <c r="R62" i="39" s="1"/>
  <c r="Q35" i="39"/>
  <c r="Q51" i="39" s="1"/>
  <c r="Q54" i="39" s="1"/>
  <c r="Q56" i="39" s="1"/>
  <c r="Q59" i="39" s="1"/>
  <c r="Q62" i="39" s="1"/>
  <c r="P35" i="39"/>
  <c r="P51" i="39" s="1"/>
  <c r="P54" i="39" s="1"/>
  <c r="P56" i="39" s="1"/>
  <c r="P59" i="39" s="1"/>
  <c r="P62" i="39" s="1"/>
  <c r="O35" i="39"/>
  <c r="O51" i="39" s="1"/>
  <c r="O54" i="39" s="1"/>
  <c r="O56" i="39" s="1"/>
  <c r="O59" i="39" s="1"/>
  <c r="O62" i="39" s="1"/>
  <c r="N35" i="39"/>
  <c r="N51" i="39" s="1"/>
  <c r="N54" i="39" s="1"/>
  <c r="N56" i="39" s="1"/>
  <c r="N59" i="39" s="1"/>
  <c r="N62" i="39" s="1"/>
  <c r="M35" i="39"/>
  <c r="M51" i="39" s="1"/>
  <c r="M54" i="39" s="1"/>
  <c r="M56" i="39" s="1"/>
  <c r="M59" i="39" s="1"/>
  <c r="M62" i="39" s="1"/>
  <c r="L35" i="39"/>
  <c r="L51" i="39" s="1"/>
  <c r="L54" i="39" s="1"/>
  <c r="L56" i="39" s="1"/>
  <c r="L59" i="39" s="1"/>
  <c r="L62" i="39" s="1"/>
  <c r="K35" i="39"/>
  <c r="K51" i="39" s="1"/>
  <c r="K54" i="39" s="1"/>
  <c r="K56" i="39" s="1"/>
  <c r="J35" i="39"/>
  <c r="J51" i="39" s="1"/>
  <c r="J54" i="39" s="1"/>
  <c r="J56" i="39" s="1"/>
  <c r="J59" i="39" s="1"/>
  <c r="J62" i="39" s="1"/>
  <c r="I35" i="39"/>
  <c r="I51" i="39" s="1"/>
  <c r="I54" i="39" s="1"/>
  <c r="I56" i="39" s="1"/>
  <c r="I59" i="39" s="1"/>
  <c r="I62" i="39" s="1"/>
  <c r="H35" i="39"/>
  <c r="H51" i="39" s="1"/>
  <c r="H54" i="39" s="1"/>
  <c r="H56" i="39" s="1"/>
  <c r="H59" i="39" s="1"/>
  <c r="H62" i="39" s="1"/>
  <c r="G35" i="39"/>
  <c r="G51" i="39" s="1"/>
  <c r="G54" i="39" s="1"/>
  <c r="G56" i="39" s="1"/>
  <c r="G59" i="39" s="1"/>
  <c r="G62" i="39" s="1"/>
  <c r="F35" i="39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C51" i="39" s="1"/>
  <c r="C54" i="39" s="1"/>
  <c r="C56" i="39" s="1"/>
  <c r="C59" i="39" s="1"/>
  <c r="C62" i="39" s="1"/>
  <c r="I62" i="40"/>
  <c r="M51" i="40"/>
  <c r="M54" i="40" s="1"/>
  <c r="M56" i="40" s="1"/>
  <c r="M59" i="40" s="1"/>
  <c r="M62" i="40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X51" i="40" s="1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V59" i="40" s="1"/>
  <c r="V62" i="40" s="1"/>
  <c r="U35" i="40"/>
  <c r="U51" i="40" s="1"/>
  <c r="U54" i="40" s="1"/>
  <c r="U56" i="40" s="1"/>
  <c r="U59" i="40" s="1"/>
  <c r="U62" i="40" s="1"/>
  <c r="T35" i="40"/>
  <c r="T51" i="40" s="1"/>
  <c r="T54" i="40" s="1"/>
  <c r="T56" i="40" s="1"/>
  <c r="T59" i="40" s="1"/>
  <c r="T62" i="40" s="1"/>
  <c r="S35" i="40"/>
  <c r="S51" i="40" s="1"/>
  <c r="S54" i="40" s="1"/>
  <c r="S56" i="40" s="1"/>
  <c r="S59" i="40" s="1"/>
  <c r="S62" i="40" s="1"/>
  <c r="R35" i="40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N51" i="40" s="1"/>
  <c r="N54" i="40" s="1"/>
  <c r="N56" i="40" s="1"/>
  <c r="N59" i="40" s="1"/>
  <c r="N62" i="40" s="1"/>
  <c r="M35" i="40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I35" i="40"/>
  <c r="I51" i="40" s="1"/>
  <c r="I54" i="40" s="1"/>
  <c r="I56" i="40" s="1"/>
  <c r="I59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F51" i="40" s="1"/>
  <c r="F54" i="40" s="1"/>
  <c r="F56" i="40" s="1"/>
  <c r="F59" i="40" s="1"/>
  <c r="F62" i="40" s="1"/>
  <c r="E35" i="40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O62" i="41"/>
  <c r="C54" i="41"/>
  <c r="C56" i="41" s="1"/>
  <c r="C59" i="41" s="1"/>
  <c r="C62" i="41" s="1"/>
  <c r="T51" i="41"/>
  <c r="T54" i="41" s="1"/>
  <c r="T56" i="41" s="1"/>
  <c r="T59" i="41" s="1"/>
  <c r="T62" i="41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AA62" i="41" s="1"/>
  <c r="Y35" i="41"/>
  <c r="X35" i="41"/>
  <c r="W35" i="41"/>
  <c r="W51" i="41" s="1"/>
  <c r="W54" i="41" s="1"/>
  <c r="W56" i="41" s="1"/>
  <c r="W59" i="41" s="1"/>
  <c r="W62" i="41" s="1"/>
  <c r="V35" i="41"/>
  <c r="U35" i="41"/>
  <c r="U51" i="41" s="1"/>
  <c r="U54" i="41" s="1"/>
  <c r="U56" i="41" s="1"/>
  <c r="U59" i="41" s="1"/>
  <c r="U62" i="41" s="1"/>
  <c r="T35" i="41"/>
  <c r="S35" i="41"/>
  <c r="S51" i="41" s="1"/>
  <c r="S54" i="41" s="1"/>
  <c r="S56" i="41" s="1"/>
  <c r="S59" i="41" s="1"/>
  <c r="S62" i="41" s="1"/>
  <c r="R35" i="41"/>
  <c r="R51" i="41" s="1"/>
  <c r="R54" i="41" s="1"/>
  <c r="R56" i="41" s="1"/>
  <c r="R59" i="41" s="1"/>
  <c r="R62" i="41" s="1"/>
  <c r="Q35" i="41"/>
  <c r="Q51" i="41" s="1"/>
  <c r="Q54" i="41" s="1"/>
  <c r="Q56" i="41" s="1"/>
  <c r="Q59" i="41" s="1"/>
  <c r="Q62" i="41" s="1"/>
  <c r="P35" i="41"/>
  <c r="P51" i="41" s="1"/>
  <c r="P54" i="41" s="1"/>
  <c r="P56" i="41" s="1"/>
  <c r="P59" i="41" s="1"/>
  <c r="P62" i="41" s="1"/>
  <c r="O35" i="41"/>
  <c r="O51" i="41" s="1"/>
  <c r="O54" i="41" s="1"/>
  <c r="O56" i="41" s="1"/>
  <c r="O59" i="41" s="1"/>
  <c r="N35" i="41"/>
  <c r="M35" i="41"/>
  <c r="M51" i="41" s="1"/>
  <c r="M54" i="41" s="1"/>
  <c r="M56" i="41" s="1"/>
  <c r="M59" i="41" s="1"/>
  <c r="M62" i="41" s="1"/>
  <c r="L35" i="4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I51" i="41" s="1"/>
  <c r="I54" i="41" s="1"/>
  <c r="I56" i="41" s="1"/>
  <c r="I59" i="41" s="1"/>
  <c r="I62" i="41" s="1"/>
  <c r="H35" i="41"/>
  <c r="H51" i="41" s="1"/>
  <c r="H54" i="41" s="1"/>
  <c r="H56" i="41" s="1"/>
  <c r="H59" i="41" s="1"/>
  <c r="H62" i="41" s="1"/>
  <c r="G35" i="41"/>
  <c r="F35" i="41"/>
  <c r="E35" i="41"/>
  <c r="E51" i="41" s="1"/>
  <c r="E54" i="41" s="1"/>
  <c r="E56" i="41" s="1"/>
  <c r="E59" i="41" s="1"/>
  <c r="E62" i="41" s="1"/>
  <c r="D35" i="41"/>
  <c r="C35" i="41"/>
  <c r="C51" i="41" s="1"/>
  <c r="J59" i="42"/>
  <c r="J62" i="42" s="1"/>
  <c r="Q56" i="42"/>
  <c r="Q59" i="42" s="1"/>
  <c r="Q62" i="42" s="1"/>
  <c r="Y54" i="42"/>
  <c r="Y56" i="42" s="1"/>
  <c r="Y59" i="42" s="1"/>
  <c r="Y62" i="42" s="1"/>
  <c r="W54" i="42"/>
  <c r="W56" i="42" s="1"/>
  <c r="W59" i="42" s="1"/>
  <c r="W62" i="42" s="1"/>
  <c r="I54" i="42"/>
  <c r="I56" i="42" s="1"/>
  <c r="I59" i="42" s="1"/>
  <c r="I62" i="42" s="1"/>
  <c r="X51" i="42"/>
  <c r="R51" i="42"/>
  <c r="R54" i="42" s="1"/>
  <c r="R56" i="42" s="1"/>
  <c r="R59" i="42" s="1"/>
  <c r="R62" i="42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Y35" i="42"/>
  <c r="Y51" i="42" s="1"/>
  <c r="X35" i="42"/>
  <c r="Z35" i="42" s="1"/>
  <c r="W35" i="42"/>
  <c r="W51" i="42" s="1"/>
  <c r="V35" i="42"/>
  <c r="V51" i="42" s="1"/>
  <c r="V54" i="42" s="1"/>
  <c r="V56" i="42" s="1"/>
  <c r="V59" i="42" s="1"/>
  <c r="V62" i="42" s="1"/>
  <c r="U35" i="42"/>
  <c r="U51" i="42" s="1"/>
  <c r="U54" i="42" s="1"/>
  <c r="U56" i="42" s="1"/>
  <c r="U59" i="42" s="1"/>
  <c r="U62" i="42" s="1"/>
  <c r="T35" i="42"/>
  <c r="T51" i="42" s="1"/>
  <c r="T54" i="42" s="1"/>
  <c r="T56" i="42" s="1"/>
  <c r="T59" i="42" s="1"/>
  <c r="T62" i="42" s="1"/>
  <c r="S35" i="42"/>
  <c r="R35" i="42"/>
  <c r="Q35" i="42"/>
  <c r="Q51" i="42" s="1"/>
  <c r="Q54" i="42" s="1"/>
  <c r="P35" i="42"/>
  <c r="P51" i="42" s="1"/>
  <c r="P54" i="42" s="1"/>
  <c r="P56" i="42" s="1"/>
  <c r="P59" i="42" s="1"/>
  <c r="P62" i="42" s="1"/>
  <c r="O35" i="42"/>
  <c r="O51" i="42" s="1"/>
  <c r="O54" i="42" s="1"/>
  <c r="O56" i="42" s="1"/>
  <c r="O59" i="42" s="1"/>
  <c r="O62" i="42" s="1"/>
  <c r="N35" i="42"/>
  <c r="N51" i="42" s="1"/>
  <c r="N54" i="42" s="1"/>
  <c r="N56" i="42" s="1"/>
  <c r="N59" i="42" s="1"/>
  <c r="N62" i="42" s="1"/>
  <c r="M35" i="42"/>
  <c r="M51" i="42" s="1"/>
  <c r="M54" i="42" s="1"/>
  <c r="M56" i="42" s="1"/>
  <c r="M59" i="42" s="1"/>
  <c r="M62" i="42" s="1"/>
  <c r="L35" i="42"/>
  <c r="L51" i="42" s="1"/>
  <c r="L54" i="42" s="1"/>
  <c r="L56" i="42" s="1"/>
  <c r="L59" i="42" s="1"/>
  <c r="L62" i="42" s="1"/>
  <c r="K35" i="42"/>
  <c r="J35" i="42"/>
  <c r="J51" i="42" s="1"/>
  <c r="J54" i="42" s="1"/>
  <c r="J56" i="42" s="1"/>
  <c r="I35" i="42"/>
  <c r="I51" i="42" s="1"/>
  <c r="H35" i="42"/>
  <c r="H51" i="42" s="1"/>
  <c r="H54" i="42" s="1"/>
  <c r="H56" i="42" s="1"/>
  <c r="H59" i="42" s="1"/>
  <c r="H62" i="42" s="1"/>
  <c r="G35" i="42"/>
  <c r="G51" i="42" s="1"/>
  <c r="G54" i="42" s="1"/>
  <c r="G56" i="42" s="1"/>
  <c r="G59" i="42" s="1"/>
  <c r="G62" i="42" s="1"/>
  <c r="F35" i="42"/>
  <c r="F51" i="42" s="1"/>
  <c r="F54" i="42" s="1"/>
  <c r="F56" i="42" s="1"/>
  <c r="F59" i="42" s="1"/>
  <c r="F62" i="42" s="1"/>
  <c r="E35" i="42"/>
  <c r="D35" i="42"/>
  <c r="D51" i="42" s="1"/>
  <c r="D54" i="42" s="1"/>
  <c r="D56" i="42" s="1"/>
  <c r="D59" i="42" s="1"/>
  <c r="D62" i="42" s="1"/>
  <c r="C35" i="42"/>
  <c r="V59" i="43"/>
  <c r="V62" i="43" s="1"/>
  <c r="C59" i="43"/>
  <c r="C62" i="43" s="1"/>
  <c r="L56" i="43"/>
  <c r="L59" i="43" s="1"/>
  <c r="L62" i="43" s="1"/>
  <c r="Y51" i="43"/>
  <c r="Y54" i="43" s="1"/>
  <c r="Y56" i="43" s="1"/>
  <c r="Y59" i="43" s="1"/>
  <c r="Y62" i="43" s="1"/>
  <c r="Q51" i="43"/>
  <c r="Q54" i="43" s="1"/>
  <c r="Q56" i="43" s="1"/>
  <c r="Q59" i="43" s="1"/>
  <c r="Q62" i="43" s="1"/>
  <c r="I51" i="43"/>
  <c r="I54" i="43" s="1"/>
  <c r="I56" i="43" s="1"/>
  <c r="I59" i="43" s="1"/>
  <c r="I62" i="43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AA51" i="43" s="1"/>
  <c r="AA54" i="43" s="1"/>
  <c r="AA56" i="43" s="1"/>
  <c r="AA59" i="43" s="1"/>
  <c r="AA62" i="43" s="1"/>
  <c r="Y35" i="43"/>
  <c r="X35" i="43"/>
  <c r="W35" i="43"/>
  <c r="V35" i="43"/>
  <c r="V51" i="43" s="1"/>
  <c r="V54" i="43" s="1"/>
  <c r="V56" i="43" s="1"/>
  <c r="U35" i="43"/>
  <c r="U51" i="43" s="1"/>
  <c r="U54" i="43" s="1"/>
  <c r="U56" i="43" s="1"/>
  <c r="U59" i="43" s="1"/>
  <c r="U62" i="43" s="1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Q35" i="43"/>
  <c r="P35" i="43"/>
  <c r="P51" i="43" s="1"/>
  <c r="P54" i="43" s="1"/>
  <c r="P56" i="43" s="1"/>
  <c r="P59" i="43" s="1"/>
  <c r="P62" i="43" s="1"/>
  <c r="O35" i="43"/>
  <c r="N35" i="43"/>
  <c r="N51" i="43" s="1"/>
  <c r="N54" i="43" s="1"/>
  <c r="N56" i="43" s="1"/>
  <c r="N59" i="43" s="1"/>
  <c r="N62" i="43" s="1"/>
  <c r="M35" i="43"/>
  <c r="M51" i="43" s="1"/>
  <c r="M54" i="43" s="1"/>
  <c r="M56" i="43" s="1"/>
  <c r="M59" i="43" s="1"/>
  <c r="M62" i="43" s="1"/>
  <c r="L35" i="43"/>
  <c r="L51" i="43" s="1"/>
  <c r="L54" i="43" s="1"/>
  <c r="K35" i="43"/>
  <c r="K51" i="43" s="1"/>
  <c r="K54" i="43" s="1"/>
  <c r="K56" i="43" s="1"/>
  <c r="K59" i="43" s="1"/>
  <c r="K62" i="43" s="1"/>
  <c r="J35" i="43"/>
  <c r="I35" i="43"/>
  <c r="H35" i="43"/>
  <c r="H51" i="43" s="1"/>
  <c r="H54" i="43" s="1"/>
  <c r="H56" i="43" s="1"/>
  <c r="H59" i="43" s="1"/>
  <c r="H62" i="43" s="1"/>
  <c r="G35" i="43"/>
  <c r="F35" i="43"/>
  <c r="F51" i="43" s="1"/>
  <c r="F54" i="43" s="1"/>
  <c r="F56" i="43" s="1"/>
  <c r="F59" i="43" s="1"/>
  <c r="F62" i="43" s="1"/>
  <c r="E35" i="43"/>
  <c r="E51" i="43" s="1"/>
  <c r="E54" i="43" s="1"/>
  <c r="E56" i="43" s="1"/>
  <c r="E59" i="43" s="1"/>
  <c r="E62" i="43" s="1"/>
  <c r="D35" i="43"/>
  <c r="D51" i="43" s="1"/>
  <c r="D54" i="43" s="1"/>
  <c r="D56" i="43" s="1"/>
  <c r="D59" i="43" s="1"/>
  <c r="D62" i="43" s="1"/>
  <c r="C35" i="43"/>
  <c r="C51" i="43" s="1"/>
  <c r="C54" i="43" s="1"/>
  <c r="C56" i="43" s="1"/>
  <c r="X51" i="44"/>
  <c r="H51" i="44"/>
  <c r="H54" i="44" s="1"/>
  <c r="H56" i="44" s="1"/>
  <c r="H59" i="44" s="1"/>
  <c r="H62" i="44" s="1"/>
  <c r="AA50" i="44"/>
  <c r="Z50" i="44"/>
  <c r="Y50" i="44"/>
  <c r="Y51" i="44" s="1"/>
  <c r="Y54" i="44" s="1"/>
  <c r="Y56" i="44" s="1"/>
  <c r="Y59" i="44" s="1"/>
  <c r="Y62" i="44" s="1"/>
  <c r="X50" i="44"/>
  <c r="W50" i="44"/>
  <c r="V50" i="44"/>
  <c r="U50" i="44"/>
  <c r="T50" i="44"/>
  <c r="S50" i="44"/>
  <c r="R50" i="44"/>
  <c r="Q50" i="44"/>
  <c r="Q51" i="44" s="1"/>
  <c r="Q54" i="44" s="1"/>
  <c r="Q56" i="44" s="1"/>
  <c r="Q59" i="44" s="1"/>
  <c r="Q62" i="44" s="1"/>
  <c r="P50" i="44"/>
  <c r="O50" i="44"/>
  <c r="N50" i="44"/>
  <c r="M50" i="44"/>
  <c r="L50" i="44"/>
  <c r="K50" i="44"/>
  <c r="J50" i="44"/>
  <c r="I50" i="44"/>
  <c r="I51" i="44" s="1"/>
  <c r="I54" i="44" s="1"/>
  <c r="I56" i="44" s="1"/>
  <c r="I59" i="44" s="1"/>
  <c r="I62" i="44" s="1"/>
  <c r="H50" i="44"/>
  <c r="G50" i="44"/>
  <c r="F50" i="44"/>
  <c r="E50" i="44"/>
  <c r="D50" i="44"/>
  <c r="C50" i="44"/>
  <c r="AA35" i="44"/>
  <c r="Z35" i="44"/>
  <c r="Y35" i="44"/>
  <c r="X35" i="44"/>
  <c r="W35" i="44"/>
  <c r="W51" i="44" s="1"/>
  <c r="W54" i="44" s="1"/>
  <c r="W56" i="44" s="1"/>
  <c r="W59" i="44" s="1"/>
  <c r="W62" i="44" s="1"/>
  <c r="V35" i="44"/>
  <c r="U35" i="44"/>
  <c r="U51" i="44" s="1"/>
  <c r="U54" i="44" s="1"/>
  <c r="U56" i="44" s="1"/>
  <c r="U59" i="44" s="1"/>
  <c r="U62" i="44" s="1"/>
  <c r="T35" i="44"/>
  <c r="T51" i="44" s="1"/>
  <c r="T54" i="44" s="1"/>
  <c r="T56" i="44" s="1"/>
  <c r="T59" i="44" s="1"/>
  <c r="T62" i="44" s="1"/>
  <c r="S35" i="44"/>
  <c r="R35" i="44"/>
  <c r="R51" i="44" s="1"/>
  <c r="R54" i="44" s="1"/>
  <c r="R56" i="44" s="1"/>
  <c r="R59" i="44" s="1"/>
  <c r="R62" i="44" s="1"/>
  <c r="Q35" i="44"/>
  <c r="P35" i="44"/>
  <c r="P51" i="44" s="1"/>
  <c r="P54" i="44" s="1"/>
  <c r="P56" i="44" s="1"/>
  <c r="P59" i="44" s="1"/>
  <c r="P62" i="44" s="1"/>
  <c r="O35" i="44"/>
  <c r="O51" i="44" s="1"/>
  <c r="O54" i="44" s="1"/>
  <c r="O56" i="44" s="1"/>
  <c r="O59" i="44" s="1"/>
  <c r="O62" i="44" s="1"/>
  <c r="N35" i="44"/>
  <c r="M35" i="44"/>
  <c r="M51" i="44" s="1"/>
  <c r="M54" i="44" s="1"/>
  <c r="M56" i="44" s="1"/>
  <c r="M59" i="44" s="1"/>
  <c r="M62" i="44" s="1"/>
  <c r="L35" i="44"/>
  <c r="L51" i="44" s="1"/>
  <c r="L54" i="44" s="1"/>
  <c r="L56" i="44" s="1"/>
  <c r="L59" i="44" s="1"/>
  <c r="L62" i="44" s="1"/>
  <c r="K35" i="44"/>
  <c r="J35" i="44"/>
  <c r="J51" i="44" s="1"/>
  <c r="J54" i="44" s="1"/>
  <c r="J56" i="44" s="1"/>
  <c r="J59" i="44" s="1"/>
  <c r="J62" i="44" s="1"/>
  <c r="I35" i="44"/>
  <c r="H35" i="44"/>
  <c r="G35" i="44"/>
  <c r="G51" i="44" s="1"/>
  <c r="G54" i="44" s="1"/>
  <c r="G56" i="44" s="1"/>
  <c r="G59" i="44" s="1"/>
  <c r="G62" i="44" s="1"/>
  <c r="F35" i="44"/>
  <c r="E35" i="44"/>
  <c r="E51" i="44" s="1"/>
  <c r="E54" i="44" s="1"/>
  <c r="E56" i="44" s="1"/>
  <c r="E59" i="44" s="1"/>
  <c r="E62" i="44" s="1"/>
  <c r="D35" i="44"/>
  <c r="D51" i="44" s="1"/>
  <c r="D54" i="44" s="1"/>
  <c r="D56" i="44" s="1"/>
  <c r="D59" i="44" s="1"/>
  <c r="D62" i="44" s="1"/>
  <c r="C35" i="44"/>
  <c r="V54" i="45"/>
  <c r="V56" i="45" s="1"/>
  <c r="V59" i="45" s="1"/>
  <c r="V62" i="45" s="1"/>
  <c r="N54" i="45"/>
  <c r="N56" i="45" s="1"/>
  <c r="N59" i="45" s="1"/>
  <c r="N62" i="45" s="1"/>
  <c r="F54" i="45"/>
  <c r="F56" i="45" s="1"/>
  <c r="F59" i="45" s="1"/>
  <c r="F62" i="45" s="1"/>
  <c r="L51" i="45"/>
  <c r="L54" i="45" s="1"/>
  <c r="L56" i="45" s="1"/>
  <c r="L59" i="45" s="1"/>
  <c r="L62" i="45" s="1"/>
  <c r="D51" i="45"/>
  <c r="D54" i="45" s="1"/>
  <c r="D56" i="45" s="1"/>
  <c r="D59" i="45" s="1"/>
  <c r="D62" i="45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AA51" i="45" s="1"/>
  <c r="AA54" i="45" s="1"/>
  <c r="AA56" i="45" s="1"/>
  <c r="AA59" i="45" s="1"/>
  <c r="AA62" i="45" s="1"/>
  <c r="Y35" i="45"/>
  <c r="X35" i="45"/>
  <c r="W35" i="45"/>
  <c r="W51" i="45" s="1"/>
  <c r="W54" i="45" s="1"/>
  <c r="W56" i="45" s="1"/>
  <c r="W59" i="45" s="1"/>
  <c r="W62" i="45" s="1"/>
  <c r="V35" i="45"/>
  <c r="V51" i="45" s="1"/>
  <c r="U35" i="45"/>
  <c r="T35" i="45"/>
  <c r="T51" i="45" s="1"/>
  <c r="T54" i="45" s="1"/>
  <c r="T56" i="45" s="1"/>
  <c r="T59" i="45" s="1"/>
  <c r="T62" i="45" s="1"/>
  <c r="S35" i="45"/>
  <c r="S51" i="45" s="1"/>
  <c r="S54" i="45" s="1"/>
  <c r="S56" i="45" s="1"/>
  <c r="S59" i="45" s="1"/>
  <c r="S62" i="45" s="1"/>
  <c r="R35" i="45"/>
  <c r="R51" i="45" s="1"/>
  <c r="R54" i="45" s="1"/>
  <c r="R56" i="45" s="1"/>
  <c r="R59" i="45" s="1"/>
  <c r="R62" i="45" s="1"/>
  <c r="Q35" i="45"/>
  <c r="Q51" i="45" s="1"/>
  <c r="Q54" i="45" s="1"/>
  <c r="Q56" i="45" s="1"/>
  <c r="Q59" i="45" s="1"/>
  <c r="Q62" i="45" s="1"/>
  <c r="P35" i="45"/>
  <c r="O35" i="45"/>
  <c r="O51" i="45" s="1"/>
  <c r="O54" i="45" s="1"/>
  <c r="O56" i="45" s="1"/>
  <c r="O59" i="45" s="1"/>
  <c r="O62" i="45" s="1"/>
  <c r="N35" i="45"/>
  <c r="N51" i="45" s="1"/>
  <c r="M35" i="45"/>
  <c r="L35" i="45"/>
  <c r="K35" i="45"/>
  <c r="K51" i="45" s="1"/>
  <c r="K54" i="45" s="1"/>
  <c r="K56" i="45" s="1"/>
  <c r="K59" i="45" s="1"/>
  <c r="K62" i="45" s="1"/>
  <c r="J35" i="45"/>
  <c r="J51" i="45" s="1"/>
  <c r="J54" i="45" s="1"/>
  <c r="J56" i="45" s="1"/>
  <c r="J59" i="45" s="1"/>
  <c r="J62" i="45" s="1"/>
  <c r="I35" i="45"/>
  <c r="I51" i="45" s="1"/>
  <c r="I54" i="45" s="1"/>
  <c r="I56" i="45" s="1"/>
  <c r="I59" i="45" s="1"/>
  <c r="I62" i="45" s="1"/>
  <c r="H35" i="45"/>
  <c r="G35" i="45"/>
  <c r="G51" i="45" s="1"/>
  <c r="G54" i="45" s="1"/>
  <c r="G56" i="45" s="1"/>
  <c r="G59" i="45" s="1"/>
  <c r="G62" i="45" s="1"/>
  <c r="F35" i="45"/>
  <c r="F51" i="45" s="1"/>
  <c r="E35" i="45"/>
  <c r="D35" i="45"/>
  <c r="C35" i="45"/>
  <c r="C51" i="45" s="1"/>
  <c r="C54" i="45" s="1"/>
  <c r="C56" i="45" s="1"/>
  <c r="C59" i="45" s="1"/>
  <c r="C62" i="45" s="1"/>
  <c r="U54" i="46"/>
  <c r="U56" i="46" s="1"/>
  <c r="U59" i="46" s="1"/>
  <c r="U62" i="46" s="1"/>
  <c r="O51" i="46"/>
  <c r="O54" i="46" s="1"/>
  <c r="O56" i="46" s="1"/>
  <c r="O59" i="46" s="1"/>
  <c r="O62" i="46" s="1"/>
  <c r="K51" i="46"/>
  <c r="K54" i="46" s="1"/>
  <c r="K56" i="46" s="1"/>
  <c r="K59" i="46" s="1"/>
  <c r="K62" i="46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35" i="46"/>
  <c r="AA51" i="46" s="1"/>
  <c r="AA54" i="46" s="1"/>
  <c r="AA56" i="46" s="1"/>
  <c r="AA59" i="46" s="1"/>
  <c r="AA62" i="46" s="1"/>
  <c r="Y35" i="46"/>
  <c r="Y51" i="46" s="1"/>
  <c r="Y54" i="46" s="1"/>
  <c r="Y56" i="46" s="1"/>
  <c r="Y59" i="46" s="1"/>
  <c r="Y62" i="46" s="1"/>
  <c r="X35" i="46"/>
  <c r="W35" i="46"/>
  <c r="W51" i="46" s="1"/>
  <c r="W54" i="46" s="1"/>
  <c r="W56" i="46" s="1"/>
  <c r="W59" i="46" s="1"/>
  <c r="W62" i="46" s="1"/>
  <c r="V35" i="46"/>
  <c r="V51" i="46" s="1"/>
  <c r="V54" i="46" s="1"/>
  <c r="V56" i="46" s="1"/>
  <c r="V59" i="46" s="1"/>
  <c r="V62" i="46" s="1"/>
  <c r="U35" i="46"/>
  <c r="U51" i="46" s="1"/>
  <c r="T35" i="46"/>
  <c r="S35" i="46"/>
  <c r="S51" i="46" s="1"/>
  <c r="S54" i="46" s="1"/>
  <c r="S56" i="46" s="1"/>
  <c r="S59" i="46" s="1"/>
  <c r="S62" i="46" s="1"/>
  <c r="R35" i="46"/>
  <c r="R51" i="46" s="1"/>
  <c r="R54" i="46" s="1"/>
  <c r="R56" i="46" s="1"/>
  <c r="R59" i="46" s="1"/>
  <c r="R62" i="46" s="1"/>
  <c r="Q35" i="46"/>
  <c r="Q51" i="46" s="1"/>
  <c r="Q54" i="46" s="1"/>
  <c r="Q56" i="46" s="1"/>
  <c r="Q59" i="46" s="1"/>
  <c r="Q62" i="46" s="1"/>
  <c r="P35" i="46"/>
  <c r="P51" i="46" s="1"/>
  <c r="P54" i="46" s="1"/>
  <c r="P56" i="46" s="1"/>
  <c r="P59" i="46" s="1"/>
  <c r="P62" i="46" s="1"/>
  <c r="O35" i="46"/>
  <c r="N35" i="46"/>
  <c r="N51" i="46" s="1"/>
  <c r="N54" i="46" s="1"/>
  <c r="N56" i="46" s="1"/>
  <c r="N59" i="46" s="1"/>
  <c r="N62" i="46" s="1"/>
  <c r="M35" i="46"/>
  <c r="M51" i="46" s="1"/>
  <c r="M54" i="46" s="1"/>
  <c r="M56" i="46" s="1"/>
  <c r="M59" i="46" s="1"/>
  <c r="M62" i="46" s="1"/>
  <c r="L35" i="46"/>
  <c r="K35" i="46"/>
  <c r="J35" i="46"/>
  <c r="J51" i="46" s="1"/>
  <c r="J54" i="46" s="1"/>
  <c r="J56" i="46" s="1"/>
  <c r="J59" i="46" s="1"/>
  <c r="J62" i="46" s="1"/>
  <c r="I35" i="46"/>
  <c r="I51" i="46" s="1"/>
  <c r="I54" i="46" s="1"/>
  <c r="I56" i="46" s="1"/>
  <c r="I59" i="46" s="1"/>
  <c r="I62" i="46" s="1"/>
  <c r="H35" i="46"/>
  <c r="H51" i="46" s="1"/>
  <c r="H54" i="46" s="1"/>
  <c r="H56" i="46" s="1"/>
  <c r="H59" i="46" s="1"/>
  <c r="H62" i="46" s="1"/>
  <c r="G35" i="46"/>
  <c r="G51" i="46" s="1"/>
  <c r="G54" i="46" s="1"/>
  <c r="G56" i="46" s="1"/>
  <c r="G59" i="46" s="1"/>
  <c r="G62" i="46" s="1"/>
  <c r="F35" i="46"/>
  <c r="F51" i="46" s="1"/>
  <c r="F54" i="46" s="1"/>
  <c r="F56" i="46" s="1"/>
  <c r="F59" i="46" s="1"/>
  <c r="F62" i="46" s="1"/>
  <c r="E35" i="46"/>
  <c r="E51" i="46" s="1"/>
  <c r="E54" i="46" s="1"/>
  <c r="E56" i="46" s="1"/>
  <c r="E59" i="46" s="1"/>
  <c r="E62" i="46" s="1"/>
  <c r="D35" i="46"/>
  <c r="C35" i="46"/>
  <c r="C51" i="46" s="1"/>
  <c r="C54" i="46" s="1"/>
  <c r="C56" i="46" s="1"/>
  <c r="C59" i="46" s="1"/>
  <c r="C62" i="46" s="1"/>
  <c r="Y62" i="47"/>
  <c r="J62" i="47"/>
  <c r="Y54" i="47"/>
  <c r="Y56" i="47" s="1"/>
  <c r="Y59" i="47" s="1"/>
  <c r="T54" i="47"/>
  <c r="T56" i="47" s="1"/>
  <c r="T59" i="47" s="1"/>
  <c r="T62" i="47" s="1"/>
  <c r="L54" i="47"/>
  <c r="L56" i="47" s="1"/>
  <c r="L59" i="47" s="1"/>
  <c r="L62" i="47" s="1"/>
  <c r="N51" i="47"/>
  <c r="N54" i="47" s="1"/>
  <c r="N56" i="47" s="1"/>
  <c r="N59" i="47" s="1"/>
  <c r="N62" i="47" s="1"/>
  <c r="J51" i="47"/>
  <c r="J54" i="47" s="1"/>
  <c r="J56" i="47" s="1"/>
  <c r="J59" i="47" s="1"/>
  <c r="E51" i="47"/>
  <c r="E54" i="47" s="1"/>
  <c r="E56" i="47" s="1"/>
  <c r="E59" i="47" s="1"/>
  <c r="E62" i="47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35" i="47"/>
  <c r="Y35" i="47"/>
  <c r="Y51" i="47" s="1"/>
  <c r="X35" i="47"/>
  <c r="W35" i="47"/>
  <c r="W51" i="47" s="1"/>
  <c r="W54" i="47" s="1"/>
  <c r="W56" i="47" s="1"/>
  <c r="W59" i="47" s="1"/>
  <c r="W62" i="47" s="1"/>
  <c r="V35" i="47"/>
  <c r="V51" i="47" s="1"/>
  <c r="V54" i="47" s="1"/>
  <c r="V56" i="47" s="1"/>
  <c r="V59" i="47" s="1"/>
  <c r="V62" i="47" s="1"/>
  <c r="U35" i="47"/>
  <c r="U51" i="47" s="1"/>
  <c r="U54" i="47" s="1"/>
  <c r="U56" i="47" s="1"/>
  <c r="U59" i="47" s="1"/>
  <c r="U62" i="47" s="1"/>
  <c r="T35" i="47"/>
  <c r="T51" i="47" s="1"/>
  <c r="S35" i="47"/>
  <c r="R35" i="47"/>
  <c r="R51" i="47" s="1"/>
  <c r="R54" i="47" s="1"/>
  <c r="R56" i="47" s="1"/>
  <c r="R59" i="47" s="1"/>
  <c r="R62" i="47" s="1"/>
  <c r="Q35" i="47"/>
  <c r="Q51" i="47" s="1"/>
  <c r="Q54" i="47" s="1"/>
  <c r="Q56" i="47" s="1"/>
  <c r="Q59" i="47" s="1"/>
  <c r="Q62" i="47" s="1"/>
  <c r="P35" i="47"/>
  <c r="P51" i="47" s="1"/>
  <c r="P54" i="47" s="1"/>
  <c r="P56" i="47" s="1"/>
  <c r="P59" i="47" s="1"/>
  <c r="P62" i="47" s="1"/>
  <c r="O35" i="47"/>
  <c r="O51" i="47" s="1"/>
  <c r="O54" i="47" s="1"/>
  <c r="O56" i="47" s="1"/>
  <c r="O59" i="47" s="1"/>
  <c r="O62" i="47" s="1"/>
  <c r="N35" i="47"/>
  <c r="M35" i="47"/>
  <c r="M51" i="47" s="1"/>
  <c r="M54" i="47" s="1"/>
  <c r="M56" i="47" s="1"/>
  <c r="M59" i="47" s="1"/>
  <c r="M62" i="47" s="1"/>
  <c r="L35" i="47"/>
  <c r="L51" i="47" s="1"/>
  <c r="K35" i="47"/>
  <c r="J35" i="47"/>
  <c r="I35" i="47"/>
  <c r="I51" i="47" s="1"/>
  <c r="I54" i="47" s="1"/>
  <c r="I56" i="47" s="1"/>
  <c r="I59" i="47" s="1"/>
  <c r="I62" i="47" s="1"/>
  <c r="H35" i="47"/>
  <c r="H51" i="47" s="1"/>
  <c r="H54" i="47" s="1"/>
  <c r="H56" i="47" s="1"/>
  <c r="H59" i="47" s="1"/>
  <c r="H62" i="47" s="1"/>
  <c r="G35" i="47"/>
  <c r="G51" i="47" s="1"/>
  <c r="G54" i="47" s="1"/>
  <c r="G56" i="47" s="1"/>
  <c r="G59" i="47" s="1"/>
  <c r="G62" i="47" s="1"/>
  <c r="F35" i="47"/>
  <c r="F51" i="47" s="1"/>
  <c r="F54" i="47" s="1"/>
  <c r="F56" i="47" s="1"/>
  <c r="F59" i="47" s="1"/>
  <c r="F62" i="47" s="1"/>
  <c r="E35" i="47"/>
  <c r="D35" i="47"/>
  <c r="D51" i="47" s="1"/>
  <c r="D54" i="47" s="1"/>
  <c r="D56" i="47" s="1"/>
  <c r="D59" i="47" s="1"/>
  <c r="D62" i="47" s="1"/>
  <c r="C35" i="47"/>
  <c r="I59" i="48"/>
  <c r="I62" i="48" s="1"/>
  <c r="P54" i="48"/>
  <c r="P56" i="48" s="1"/>
  <c r="P59" i="48" s="1"/>
  <c r="P62" i="48" s="1"/>
  <c r="AA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35" i="48"/>
  <c r="Y35" i="48"/>
  <c r="Y51" i="48" s="1"/>
  <c r="Y54" i="48" s="1"/>
  <c r="Y56" i="48" s="1"/>
  <c r="Y59" i="48" s="1"/>
  <c r="Y62" i="48" s="1"/>
  <c r="X35" i="48"/>
  <c r="X51" i="48" s="1"/>
  <c r="W35" i="48"/>
  <c r="W51" i="48" s="1"/>
  <c r="W54" i="48" s="1"/>
  <c r="W56" i="48" s="1"/>
  <c r="W59" i="48" s="1"/>
  <c r="W62" i="48" s="1"/>
  <c r="V35" i="48"/>
  <c r="V51" i="48" s="1"/>
  <c r="V54" i="48" s="1"/>
  <c r="V56" i="48" s="1"/>
  <c r="V59" i="48" s="1"/>
  <c r="V62" i="48" s="1"/>
  <c r="U35" i="48"/>
  <c r="U51" i="48" s="1"/>
  <c r="U54" i="48" s="1"/>
  <c r="U56" i="48" s="1"/>
  <c r="U59" i="48" s="1"/>
  <c r="U62" i="48" s="1"/>
  <c r="T35" i="48"/>
  <c r="T51" i="48" s="1"/>
  <c r="T54" i="48" s="1"/>
  <c r="T56" i="48" s="1"/>
  <c r="T59" i="48" s="1"/>
  <c r="T62" i="48" s="1"/>
  <c r="S35" i="48"/>
  <c r="S51" i="48" s="1"/>
  <c r="S54" i="48" s="1"/>
  <c r="S56" i="48" s="1"/>
  <c r="S59" i="48" s="1"/>
  <c r="S62" i="48" s="1"/>
  <c r="R35" i="48"/>
  <c r="R51" i="48" s="1"/>
  <c r="R54" i="48" s="1"/>
  <c r="R56" i="48" s="1"/>
  <c r="R59" i="48" s="1"/>
  <c r="R62" i="48" s="1"/>
  <c r="Q35" i="48"/>
  <c r="Q51" i="48" s="1"/>
  <c r="Q54" i="48" s="1"/>
  <c r="Q56" i="48" s="1"/>
  <c r="Q59" i="48" s="1"/>
  <c r="Q62" i="48" s="1"/>
  <c r="P35" i="48"/>
  <c r="P51" i="48" s="1"/>
  <c r="O35" i="48"/>
  <c r="O51" i="48" s="1"/>
  <c r="O54" i="48" s="1"/>
  <c r="O56" i="48" s="1"/>
  <c r="O59" i="48" s="1"/>
  <c r="O62" i="48" s="1"/>
  <c r="N35" i="48"/>
  <c r="N51" i="48" s="1"/>
  <c r="N54" i="48" s="1"/>
  <c r="N56" i="48" s="1"/>
  <c r="N59" i="48" s="1"/>
  <c r="N62" i="48" s="1"/>
  <c r="M35" i="48"/>
  <c r="M51" i="48" s="1"/>
  <c r="M54" i="48" s="1"/>
  <c r="M56" i="48" s="1"/>
  <c r="M59" i="48" s="1"/>
  <c r="M62" i="48" s="1"/>
  <c r="L35" i="48"/>
  <c r="K35" i="48"/>
  <c r="K51" i="48" s="1"/>
  <c r="K54" i="48" s="1"/>
  <c r="K56" i="48" s="1"/>
  <c r="K59" i="48" s="1"/>
  <c r="K62" i="48" s="1"/>
  <c r="J35" i="48"/>
  <c r="J51" i="48" s="1"/>
  <c r="J54" i="48" s="1"/>
  <c r="J56" i="48" s="1"/>
  <c r="J59" i="48" s="1"/>
  <c r="J62" i="48" s="1"/>
  <c r="I35" i="48"/>
  <c r="I51" i="48" s="1"/>
  <c r="I54" i="48" s="1"/>
  <c r="I56" i="48" s="1"/>
  <c r="H35" i="48"/>
  <c r="H51" i="48" s="1"/>
  <c r="H54" i="48" s="1"/>
  <c r="H56" i="48" s="1"/>
  <c r="H59" i="48" s="1"/>
  <c r="H62" i="48" s="1"/>
  <c r="G35" i="48"/>
  <c r="G51" i="48" s="1"/>
  <c r="G54" i="48" s="1"/>
  <c r="G56" i="48" s="1"/>
  <c r="G59" i="48" s="1"/>
  <c r="G62" i="48" s="1"/>
  <c r="F35" i="48"/>
  <c r="F51" i="48" s="1"/>
  <c r="F54" i="48" s="1"/>
  <c r="F56" i="48" s="1"/>
  <c r="F59" i="48" s="1"/>
  <c r="F62" i="48" s="1"/>
  <c r="E35" i="48"/>
  <c r="E51" i="48" s="1"/>
  <c r="E54" i="48" s="1"/>
  <c r="E56" i="48" s="1"/>
  <c r="E59" i="48" s="1"/>
  <c r="E62" i="48" s="1"/>
  <c r="D35" i="48"/>
  <c r="D51" i="48" s="1"/>
  <c r="D54" i="48" s="1"/>
  <c r="D56" i="48" s="1"/>
  <c r="D59" i="48" s="1"/>
  <c r="D62" i="48" s="1"/>
  <c r="C35" i="48"/>
  <c r="C51" i="48" s="1"/>
  <c r="C54" i="48" s="1"/>
  <c r="C56" i="48" s="1"/>
  <c r="C59" i="48" s="1"/>
  <c r="C62" i="48" s="1"/>
  <c r="P51" i="49"/>
  <c r="P54" i="49" s="1"/>
  <c r="P56" i="49" s="1"/>
  <c r="P59" i="49" s="1"/>
  <c r="P62" i="49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Z35" i="49"/>
  <c r="Y35" i="49"/>
  <c r="X35" i="49"/>
  <c r="X51" i="49" s="1"/>
  <c r="X54" i="49" s="1"/>
  <c r="X56" i="49" s="1"/>
  <c r="W35" i="49"/>
  <c r="V35" i="49"/>
  <c r="V51" i="49" s="1"/>
  <c r="V54" i="49" s="1"/>
  <c r="V56" i="49" s="1"/>
  <c r="V59" i="49" s="1"/>
  <c r="V62" i="49" s="1"/>
  <c r="U35" i="49"/>
  <c r="T35" i="49"/>
  <c r="T51" i="49" s="1"/>
  <c r="T54" i="49" s="1"/>
  <c r="T56" i="49" s="1"/>
  <c r="T59" i="49" s="1"/>
  <c r="T62" i="49" s="1"/>
  <c r="S35" i="49"/>
  <c r="R35" i="49"/>
  <c r="R51" i="49" s="1"/>
  <c r="R54" i="49" s="1"/>
  <c r="R56" i="49" s="1"/>
  <c r="R59" i="49" s="1"/>
  <c r="R62" i="49" s="1"/>
  <c r="Q35" i="49"/>
  <c r="P35" i="49"/>
  <c r="O35" i="49"/>
  <c r="N35" i="49"/>
  <c r="N51" i="49" s="1"/>
  <c r="N54" i="49" s="1"/>
  <c r="N56" i="49" s="1"/>
  <c r="N59" i="49" s="1"/>
  <c r="N62" i="49" s="1"/>
  <c r="M35" i="49"/>
  <c r="L35" i="49"/>
  <c r="L51" i="49" s="1"/>
  <c r="L54" i="49" s="1"/>
  <c r="L56" i="49" s="1"/>
  <c r="L59" i="49" s="1"/>
  <c r="L62" i="49" s="1"/>
  <c r="K35" i="49"/>
  <c r="J35" i="49"/>
  <c r="J51" i="49" s="1"/>
  <c r="J54" i="49" s="1"/>
  <c r="J56" i="49" s="1"/>
  <c r="J59" i="49" s="1"/>
  <c r="J62" i="49" s="1"/>
  <c r="I35" i="49"/>
  <c r="H35" i="49"/>
  <c r="H51" i="49" s="1"/>
  <c r="H54" i="49" s="1"/>
  <c r="H56" i="49" s="1"/>
  <c r="H59" i="49" s="1"/>
  <c r="H62" i="49" s="1"/>
  <c r="G35" i="49"/>
  <c r="F35" i="49"/>
  <c r="F51" i="49" s="1"/>
  <c r="F54" i="49" s="1"/>
  <c r="F56" i="49" s="1"/>
  <c r="F59" i="49" s="1"/>
  <c r="F62" i="49" s="1"/>
  <c r="E35" i="49"/>
  <c r="D35" i="49"/>
  <c r="D51" i="49" s="1"/>
  <c r="D54" i="49" s="1"/>
  <c r="D56" i="49" s="1"/>
  <c r="D59" i="49" s="1"/>
  <c r="D62" i="49" s="1"/>
  <c r="C35" i="49"/>
  <c r="T59" i="50"/>
  <c r="T62" i="50" s="1"/>
  <c r="M56" i="50"/>
  <c r="M59" i="50" s="1"/>
  <c r="M62" i="50" s="1"/>
  <c r="V54" i="50"/>
  <c r="V56" i="50" s="1"/>
  <c r="V59" i="50" s="1"/>
  <c r="V62" i="50" s="1"/>
  <c r="W51" i="50"/>
  <c r="W54" i="50" s="1"/>
  <c r="W56" i="50" s="1"/>
  <c r="W59" i="50" s="1"/>
  <c r="W62" i="50" s="1"/>
  <c r="O51" i="50"/>
  <c r="O54" i="50" s="1"/>
  <c r="O56" i="50" s="1"/>
  <c r="O59" i="50" s="1"/>
  <c r="O62" i="50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Y35" i="50"/>
  <c r="Y51" i="50" s="1"/>
  <c r="Y54" i="50" s="1"/>
  <c r="Y56" i="50" s="1"/>
  <c r="Y59" i="50" s="1"/>
  <c r="Y62" i="50" s="1"/>
  <c r="X35" i="50"/>
  <c r="X51" i="50" s="1"/>
  <c r="W35" i="50"/>
  <c r="V35" i="50"/>
  <c r="V51" i="50" s="1"/>
  <c r="U35" i="50"/>
  <c r="U51" i="50" s="1"/>
  <c r="U54" i="50" s="1"/>
  <c r="U56" i="50" s="1"/>
  <c r="U59" i="50" s="1"/>
  <c r="U62" i="50" s="1"/>
  <c r="T35" i="50"/>
  <c r="T51" i="50" s="1"/>
  <c r="T54" i="50" s="1"/>
  <c r="T56" i="50" s="1"/>
  <c r="S35" i="50"/>
  <c r="S51" i="50" s="1"/>
  <c r="S54" i="50" s="1"/>
  <c r="S56" i="50" s="1"/>
  <c r="S59" i="50" s="1"/>
  <c r="S62" i="50" s="1"/>
  <c r="R35" i="50"/>
  <c r="R51" i="50" s="1"/>
  <c r="R54" i="50" s="1"/>
  <c r="R56" i="50" s="1"/>
  <c r="R59" i="50" s="1"/>
  <c r="R62" i="50" s="1"/>
  <c r="Q35" i="50"/>
  <c r="Q51" i="50" s="1"/>
  <c r="Q54" i="50" s="1"/>
  <c r="Q56" i="50" s="1"/>
  <c r="Q59" i="50" s="1"/>
  <c r="Q62" i="50" s="1"/>
  <c r="P35" i="50"/>
  <c r="P51" i="50" s="1"/>
  <c r="P54" i="50" s="1"/>
  <c r="P56" i="50" s="1"/>
  <c r="P59" i="50" s="1"/>
  <c r="P62" i="50" s="1"/>
  <c r="O35" i="50"/>
  <c r="N35" i="50"/>
  <c r="N51" i="50" s="1"/>
  <c r="N54" i="50" s="1"/>
  <c r="N56" i="50" s="1"/>
  <c r="N59" i="50" s="1"/>
  <c r="N62" i="50" s="1"/>
  <c r="M35" i="50"/>
  <c r="M51" i="50" s="1"/>
  <c r="M54" i="50" s="1"/>
  <c r="L35" i="50"/>
  <c r="L51" i="50" s="1"/>
  <c r="L54" i="50" s="1"/>
  <c r="L56" i="50" s="1"/>
  <c r="L59" i="50" s="1"/>
  <c r="L62" i="50" s="1"/>
  <c r="K35" i="50"/>
  <c r="K51" i="50" s="1"/>
  <c r="K54" i="50" s="1"/>
  <c r="K56" i="50" s="1"/>
  <c r="K59" i="50" s="1"/>
  <c r="K62" i="50" s="1"/>
  <c r="J35" i="50"/>
  <c r="I35" i="50"/>
  <c r="I51" i="50" s="1"/>
  <c r="I54" i="50" s="1"/>
  <c r="I56" i="50" s="1"/>
  <c r="I59" i="50" s="1"/>
  <c r="I62" i="50" s="1"/>
  <c r="H35" i="50"/>
  <c r="H51" i="50" s="1"/>
  <c r="H54" i="50" s="1"/>
  <c r="H56" i="50" s="1"/>
  <c r="H59" i="50" s="1"/>
  <c r="H62" i="50" s="1"/>
  <c r="G35" i="50"/>
  <c r="G51" i="50" s="1"/>
  <c r="G54" i="50" s="1"/>
  <c r="G56" i="50" s="1"/>
  <c r="G59" i="50" s="1"/>
  <c r="G62" i="50" s="1"/>
  <c r="F35" i="50"/>
  <c r="F51" i="50" s="1"/>
  <c r="F54" i="50" s="1"/>
  <c r="F56" i="50" s="1"/>
  <c r="F59" i="50" s="1"/>
  <c r="F62" i="50" s="1"/>
  <c r="E35" i="50"/>
  <c r="E51" i="50" s="1"/>
  <c r="E54" i="50" s="1"/>
  <c r="E56" i="50" s="1"/>
  <c r="E59" i="50" s="1"/>
  <c r="E62" i="50" s="1"/>
  <c r="D35" i="50"/>
  <c r="D51" i="50" s="1"/>
  <c r="D54" i="50" s="1"/>
  <c r="D56" i="50" s="1"/>
  <c r="D59" i="50" s="1"/>
  <c r="D62" i="50" s="1"/>
  <c r="C35" i="50"/>
  <c r="C51" i="50" s="1"/>
  <c r="C54" i="50" s="1"/>
  <c r="C56" i="50" s="1"/>
  <c r="C59" i="50" s="1"/>
  <c r="C62" i="50" s="1"/>
  <c r="W51" i="51"/>
  <c r="W54" i="51" s="1"/>
  <c r="W56" i="51" s="1"/>
  <c r="W59" i="51" s="1"/>
  <c r="W62" i="51" s="1"/>
  <c r="O51" i="51"/>
  <c r="O54" i="51" s="1"/>
  <c r="O56" i="51" s="1"/>
  <c r="O59" i="51" s="1"/>
  <c r="O62" i="51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35" i="51"/>
  <c r="Y35" i="51"/>
  <c r="X35" i="51"/>
  <c r="W35" i="51"/>
  <c r="V35" i="51"/>
  <c r="V51" i="51" s="1"/>
  <c r="V54" i="51" s="1"/>
  <c r="V56" i="51" s="1"/>
  <c r="V59" i="51" s="1"/>
  <c r="V62" i="51" s="1"/>
  <c r="U35" i="51"/>
  <c r="U51" i="51" s="1"/>
  <c r="U54" i="51" s="1"/>
  <c r="U56" i="51" s="1"/>
  <c r="U59" i="51" s="1"/>
  <c r="U62" i="51" s="1"/>
  <c r="T35" i="51"/>
  <c r="T51" i="51" s="1"/>
  <c r="T54" i="51" s="1"/>
  <c r="T56" i="51" s="1"/>
  <c r="T59" i="51" s="1"/>
  <c r="T62" i="51" s="1"/>
  <c r="S35" i="51"/>
  <c r="R35" i="51"/>
  <c r="R51" i="51" s="1"/>
  <c r="R54" i="51" s="1"/>
  <c r="R56" i="51" s="1"/>
  <c r="R59" i="51" s="1"/>
  <c r="R62" i="51" s="1"/>
  <c r="Q35" i="51"/>
  <c r="Q51" i="51" s="1"/>
  <c r="Q54" i="51" s="1"/>
  <c r="Q56" i="51" s="1"/>
  <c r="Q59" i="51" s="1"/>
  <c r="Q62" i="51" s="1"/>
  <c r="P35" i="51"/>
  <c r="O35" i="51"/>
  <c r="N35" i="51"/>
  <c r="N51" i="51" s="1"/>
  <c r="N54" i="51" s="1"/>
  <c r="N56" i="51" s="1"/>
  <c r="N59" i="51" s="1"/>
  <c r="N62" i="51" s="1"/>
  <c r="M35" i="51"/>
  <c r="M51" i="51" s="1"/>
  <c r="M54" i="51" s="1"/>
  <c r="M56" i="51" s="1"/>
  <c r="M59" i="51" s="1"/>
  <c r="M62" i="51" s="1"/>
  <c r="L35" i="51"/>
  <c r="L51" i="51" s="1"/>
  <c r="L54" i="51" s="1"/>
  <c r="L56" i="51" s="1"/>
  <c r="L59" i="51" s="1"/>
  <c r="L62" i="51" s="1"/>
  <c r="K35" i="51"/>
  <c r="J35" i="51"/>
  <c r="J51" i="51" s="1"/>
  <c r="J54" i="51" s="1"/>
  <c r="J56" i="51" s="1"/>
  <c r="J59" i="51" s="1"/>
  <c r="J62" i="51" s="1"/>
  <c r="I35" i="51"/>
  <c r="I51" i="51" s="1"/>
  <c r="I54" i="51" s="1"/>
  <c r="I56" i="51" s="1"/>
  <c r="I59" i="51" s="1"/>
  <c r="I62" i="51" s="1"/>
  <c r="H35" i="51"/>
  <c r="G35" i="51"/>
  <c r="G51" i="51" s="1"/>
  <c r="G54" i="51" s="1"/>
  <c r="G56" i="51" s="1"/>
  <c r="G59" i="51" s="1"/>
  <c r="G62" i="51" s="1"/>
  <c r="F35" i="51"/>
  <c r="F51" i="51" s="1"/>
  <c r="F54" i="51" s="1"/>
  <c r="F56" i="51" s="1"/>
  <c r="F59" i="51" s="1"/>
  <c r="F62" i="51" s="1"/>
  <c r="E35" i="51"/>
  <c r="E51" i="51" s="1"/>
  <c r="E54" i="51" s="1"/>
  <c r="E56" i="51" s="1"/>
  <c r="E59" i="51" s="1"/>
  <c r="E62" i="51" s="1"/>
  <c r="D35" i="51"/>
  <c r="D51" i="51" s="1"/>
  <c r="D54" i="51" s="1"/>
  <c r="D56" i="51" s="1"/>
  <c r="D59" i="51" s="1"/>
  <c r="D62" i="51" s="1"/>
  <c r="C35" i="51"/>
  <c r="U62" i="52"/>
  <c r="K59" i="52"/>
  <c r="K62" i="52" s="1"/>
  <c r="Y51" i="52"/>
  <c r="Y54" i="52" s="1"/>
  <c r="Y56" i="52" s="1"/>
  <c r="Y59" i="52" s="1"/>
  <c r="Y62" i="52" s="1"/>
  <c r="Q51" i="52"/>
  <c r="Q54" i="52" s="1"/>
  <c r="Q56" i="52" s="1"/>
  <c r="Q59" i="52" s="1"/>
  <c r="Q62" i="52" s="1"/>
  <c r="N51" i="52"/>
  <c r="N54" i="52" s="1"/>
  <c r="N56" i="52" s="1"/>
  <c r="N59" i="52" s="1"/>
  <c r="N62" i="52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AA51" i="52" s="1"/>
  <c r="AA54" i="52" s="1"/>
  <c r="AA56" i="52" s="1"/>
  <c r="AA59" i="52" s="1"/>
  <c r="AA62" i="52" s="1"/>
  <c r="Y35" i="52"/>
  <c r="X35" i="52"/>
  <c r="W35" i="52"/>
  <c r="V35" i="52"/>
  <c r="V51" i="52" s="1"/>
  <c r="V54" i="52" s="1"/>
  <c r="V56" i="52" s="1"/>
  <c r="V59" i="52" s="1"/>
  <c r="V62" i="52" s="1"/>
  <c r="U35" i="52"/>
  <c r="U51" i="52" s="1"/>
  <c r="U54" i="52" s="1"/>
  <c r="U56" i="52" s="1"/>
  <c r="U59" i="52" s="1"/>
  <c r="T35" i="52"/>
  <c r="T51" i="52" s="1"/>
  <c r="T54" i="52" s="1"/>
  <c r="T56" i="52" s="1"/>
  <c r="T59" i="52" s="1"/>
  <c r="T62" i="52" s="1"/>
  <c r="S35" i="52"/>
  <c r="S51" i="52" s="1"/>
  <c r="S54" i="52" s="1"/>
  <c r="S56" i="52" s="1"/>
  <c r="S59" i="52" s="1"/>
  <c r="S62" i="52" s="1"/>
  <c r="R35" i="52"/>
  <c r="Q35" i="52"/>
  <c r="P35" i="52"/>
  <c r="P51" i="52" s="1"/>
  <c r="P54" i="52" s="1"/>
  <c r="P56" i="52" s="1"/>
  <c r="P59" i="52" s="1"/>
  <c r="P62" i="52" s="1"/>
  <c r="O35" i="52"/>
  <c r="O51" i="52" s="1"/>
  <c r="O54" i="52" s="1"/>
  <c r="O56" i="52" s="1"/>
  <c r="O59" i="52" s="1"/>
  <c r="O62" i="52" s="1"/>
  <c r="N35" i="52"/>
  <c r="M35" i="52"/>
  <c r="M51" i="52" s="1"/>
  <c r="M54" i="52" s="1"/>
  <c r="M56" i="52" s="1"/>
  <c r="M59" i="52" s="1"/>
  <c r="M62" i="52" s="1"/>
  <c r="L35" i="52"/>
  <c r="L51" i="52" s="1"/>
  <c r="L54" i="52" s="1"/>
  <c r="L56" i="52" s="1"/>
  <c r="L59" i="52" s="1"/>
  <c r="L62" i="52" s="1"/>
  <c r="K35" i="52"/>
  <c r="K51" i="52" s="1"/>
  <c r="K54" i="52" s="1"/>
  <c r="K56" i="52" s="1"/>
  <c r="J35" i="52"/>
  <c r="I35" i="52"/>
  <c r="I51" i="52" s="1"/>
  <c r="I54" i="52" s="1"/>
  <c r="I56" i="52" s="1"/>
  <c r="I59" i="52" s="1"/>
  <c r="I62" i="52" s="1"/>
  <c r="H35" i="52"/>
  <c r="H51" i="52" s="1"/>
  <c r="H54" i="52" s="1"/>
  <c r="H56" i="52" s="1"/>
  <c r="H59" i="52" s="1"/>
  <c r="H62" i="52" s="1"/>
  <c r="G35" i="52"/>
  <c r="F35" i="52"/>
  <c r="F51" i="52" s="1"/>
  <c r="F54" i="52" s="1"/>
  <c r="F56" i="52" s="1"/>
  <c r="F59" i="52" s="1"/>
  <c r="F62" i="52" s="1"/>
  <c r="E35" i="52"/>
  <c r="E51" i="52" s="1"/>
  <c r="E54" i="52" s="1"/>
  <c r="E56" i="52" s="1"/>
  <c r="E59" i="52" s="1"/>
  <c r="E62" i="52" s="1"/>
  <c r="D35" i="52"/>
  <c r="D51" i="52" s="1"/>
  <c r="D54" i="52" s="1"/>
  <c r="D56" i="52" s="1"/>
  <c r="D59" i="52" s="1"/>
  <c r="D62" i="52" s="1"/>
  <c r="C35" i="52"/>
  <c r="C51" i="52" s="1"/>
  <c r="C54" i="52" s="1"/>
  <c r="C56" i="52" s="1"/>
  <c r="C59" i="52" s="1"/>
  <c r="C62" i="52" s="1"/>
  <c r="AA56" i="53"/>
  <c r="AA59" i="53" s="1"/>
  <c r="AA62" i="53" s="1"/>
  <c r="K56" i="53"/>
  <c r="K59" i="53" s="1"/>
  <c r="K62" i="53" s="1"/>
  <c r="N51" i="53"/>
  <c r="N54" i="53" s="1"/>
  <c r="N56" i="53" s="1"/>
  <c r="N59" i="53" s="1"/>
  <c r="N62" i="53" s="1"/>
  <c r="E51" i="53"/>
  <c r="E54" i="53" s="1"/>
  <c r="E56" i="53" s="1"/>
  <c r="E59" i="53" s="1"/>
  <c r="E62" i="53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35" i="53"/>
  <c r="AA51" i="53" s="1"/>
  <c r="AA54" i="53" s="1"/>
  <c r="Y35" i="53"/>
  <c r="X35" i="53"/>
  <c r="W35" i="53"/>
  <c r="V35" i="53"/>
  <c r="U35" i="53"/>
  <c r="U51" i="53" s="1"/>
  <c r="U54" i="53" s="1"/>
  <c r="U56" i="53" s="1"/>
  <c r="U59" i="53" s="1"/>
  <c r="U62" i="53" s="1"/>
  <c r="T35" i="53"/>
  <c r="T51" i="53" s="1"/>
  <c r="T54" i="53" s="1"/>
  <c r="T56" i="53" s="1"/>
  <c r="T59" i="53" s="1"/>
  <c r="T62" i="53" s="1"/>
  <c r="S35" i="53"/>
  <c r="S51" i="53" s="1"/>
  <c r="S54" i="53" s="1"/>
  <c r="S56" i="53" s="1"/>
  <c r="S59" i="53" s="1"/>
  <c r="S62" i="53" s="1"/>
  <c r="R35" i="53"/>
  <c r="R51" i="53" s="1"/>
  <c r="R54" i="53" s="1"/>
  <c r="R56" i="53" s="1"/>
  <c r="R59" i="53" s="1"/>
  <c r="R62" i="53" s="1"/>
  <c r="Q35" i="53"/>
  <c r="P35" i="53"/>
  <c r="P51" i="53" s="1"/>
  <c r="P54" i="53" s="1"/>
  <c r="P56" i="53" s="1"/>
  <c r="P59" i="53" s="1"/>
  <c r="P62" i="53" s="1"/>
  <c r="O35" i="53"/>
  <c r="N35" i="53"/>
  <c r="M35" i="53"/>
  <c r="M51" i="53" s="1"/>
  <c r="M54" i="53" s="1"/>
  <c r="M56" i="53" s="1"/>
  <c r="M59" i="53" s="1"/>
  <c r="M62" i="53" s="1"/>
  <c r="L35" i="53"/>
  <c r="L51" i="53" s="1"/>
  <c r="L54" i="53" s="1"/>
  <c r="L56" i="53" s="1"/>
  <c r="L59" i="53" s="1"/>
  <c r="L62" i="53" s="1"/>
  <c r="K35" i="53"/>
  <c r="K51" i="53" s="1"/>
  <c r="K54" i="53" s="1"/>
  <c r="J35" i="53"/>
  <c r="J51" i="53" s="1"/>
  <c r="J54" i="53" s="1"/>
  <c r="J56" i="53" s="1"/>
  <c r="J59" i="53" s="1"/>
  <c r="J62" i="53" s="1"/>
  <c r="I35" i="53"/>
  <c r="H35" i="53"/>
  <c r="H51" i="53" s="1"/>
  <c r="H54" i="53" s="1"/>
  <c r="H56" i="53" s="1"/>
  <c r="H59" i="53" s="1"/>
  <c r="H62" i="53" s="1"/>
  <c r="G35" i="53"/>
  <c r="F35" i="53"/>
  <c r="E35" i="53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K56" i="54"/>
  <c r="K59" i="54" s="1"/>
  <c r="K62" i="54" s="1"/>
  <c r="J56" i="54"/>
  <c r="J59" i="54" s="1"/>
  <c r="J62" i="54" s="1"/>
  <c r="V54" i="54"/>
  <c r="V56" i="54" s="1"/>
  <c r="V59" i="54" s="1"/>
  <c r="V62" i="54" s="1"/>
  <c r="T51" i="54"/>
  <c r="T54" i="54" s="1"/>
  <c r="T56" i="54" s="1"/>
  <c r="T59" i="54" s="1"/>
  <c r="T62" i="54" s="1"/>
  <c r="L51" i="54"/>
  <c r="L54" i="54" s="1"/>
  <c r="L56" i="54" s="1"/>
  <c r="L59" i="54" s="1"/>
  <c r="L62" i="54" s="1"/>
  <c r="D51" i="54"/>
  <c r="D54" i="54" s="1"/>
  <c r="D56" i="54" s="1"/>
  <c r="D59" i="54" s="1"/>
  <c r="D62" i="54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AA51" i="54" s="1"/>
  <c r="AA54" i="54" s="1"/>
  <c r="AA56" i="54" s="1"/>
  <c r="AA59" i="54" s="1"/>
  <c r="AA62" i="54" s="1"/>
  <c r="Y35" i="54"/>
  <c r="X35" i="54"/>
  <c r="W35" i="54"/>
  <c r="W51" i="54" s="1"/>
  <c r="W54" i="54" s="1"/>
  <c r="W56" i="54" s="1"/>
  <c r="W59" i="54" s="1"/>
  <c r="W62" i="54" s="1"/>
  <c r="V35" i="54"/>
  <c r="V51" i="54" s="1"/>
  <c r="U35" i="54"/>
  <c r="U51" i="54" s="1"/>
  <c r="U54" i="54" s="1"/>
  <c r="U56" i="54" s="1"/>
  <c r="U59" i="54" s="1"/>
  <c r="U62" i="54" s="1"/>
  <c r="T35" i="54"/>
  <c r="S35" i="54"/>
  <c r="S51" i="54" s="1"/>
  <c r="S54" i="54" s="1"/>
  <c r="S56" i="54" s="1"/>
  <c r="S59" i="54" s="1"/>
  <c r="S62" i="54" s="1"/>
  <c r="R35" i="54"/>
  <c r="R51" i="54" s="1"/>
  <c r="R54" i="54" s="1"/>
  <c r="R56" i="54" s="1"/>
  <c r="R59" i="54" s="1"/>
  <c r="R62" i="54" s="1"/>
  <c r="Q35" i="54"/>
  <c r="Q51" i="54" s="1"/>
  <c r="Q54" i="54" s="1"/>
  <c r="Q56" i="54" s="1"/>
  <c r="Q59" i="54" s="1"/>
  <c r="Q62" i="54" s="1"/>
  <c r="P35" i="54"/>
  <c r="O35" i="54"/>
  <c r="O51" i="54" s="1"/>
  <c r="O54" i="54" s="1"/>
  <c r="O56" i="54" s="1"/>
  <c r="O59" i="54" s="1"/>
  <c r="O62" i="54" s="1"/>
  <c r="N35" i="54"/>
  <c r="N51" i="54" s="1"/>
  <c r="N54" i="54" s="1"/>
  <c r="N56" i="54" s="1"/>
  <c r="N59" i="54" s="1"/>
  <c r="N62" i="54" s="1"/>
  <c r="M35" i="54"/>
  <c r="M51" i="54" s="1"/>
  <c r="M54" i="54" s="1"/>
  <c r="M56" i="54" s="1"/>
  <c r="M59" i="54" s="1"/>
  <c r="M62" i="54" s="1"/>
  <c r="L35" i="54"/>
  <c r="K35" i="54"/>
  <c r="K51" i="54" s="1"/>
  <c r="K54" i="54" s="1"/>
  <c r="J35" i="54"/>
  <c r="J51" i="54" s="1"/>
  <c r="J54" i="54" s="1"/>
  <c r="I35" i="54"/>
  <c r="I51" i="54" s="1"/>
  <c r="I54" i="54" s="1"/>
  <c r="I56" i="54" s="1"/>
  <c r="I59" i="54" s="1"/>
  <c r="I62" i="54" s="1"/>
  <c r="H35" i="54"/>
  <c r="G35" i="54"/>
  <c r="G51" i="54" s="1"/>
  <c r="G54" i="54" s="1"/>
  <c r="G56" i="54" s="1"/>
  <c r="G59" i="54" s="1"/>
  <c r="G62" i="54" s="1"/>
  <c r="F35" i="54"/>
  <c r="F51" i="54" s="1"/>
  <c r="F54" i="54" s="1"/>
  <c r="F56" i="54" s="1"/>
  <c r="F59" i="54" s="1"/>
  <c r="F62" i="54" s="1"/>
  <c r="E35" i="54"/>
  <c r="E51" i="54" s="1"/>
  <c r="E54" i="54" s="1"/>
  <c r="E56" i="54" s="1"/>
  <c r="E59" i="54" s="1"/>
  <c r="E62" i="54" s="1"/>
  <c r="D35" i="54"/>
  <c r="C35" i="54"/>
  <c r="C51" i="54" s="1"/>
  <c r="C54" i="54" s="1"/>
  <c r="C56" i="54" s="1"/>
  <c r="C59" i="54" s="1"/>
  <c r="C62" i="54" s="1"/>
  <c r="Y59" i="55"/>
  <c r="Y62" i="55" s="1"/>
  <c r="P59" i="55"/>
  <c r="P62" i="55" s="1"/>
  <c r="U54" i="55"/>
  <c r="U56" i="55" s="1"/>
  <c r="U59" i="55" s="1"/>
  <c r="U62" i="55" s="1"/>
  <c r="K51" i="55"/>
  <c r="K54" i="55" s="1"/>
  <c r="K56" i="55" s="1"/>
  <c r="K59" i="55" s="1"/>
  <c r="K62" i="55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AA51" i="55" s="1"/>
  <c r="AA54" i="55" s="1"/>
  <c r="AA56" i="55" s="1"/>
  <c r="AA59" i="55" s="1"/>
  <c r="AA62" i="55" s="1"/>
  <c r="Y35" i="55"/>
  <c r="Y51" i="55" s="1"/>
  <c r="Y54" i="55" s="1"/>
  <c r="Y56" i="55" s="1"/>
  <c r="X35" i="55"/>
  <c r="W35" i="55"/>
  <c r="V35" i="55"/>
  <c r="V51" i="55" s="1"/>
  <c r="V54" i="55" s="1"/>
  <c r="V56" i="55" s="1"/>
  <c r="V59" i="55" s="1"/>
  <c r="V62" i="55" s="1"/>
  <c r="U35" i="55"/>
  <c r="U51" i="55" s="1"/>
  <c r="T35" i="55"/>
  <c r="S35" i="55"/>
  <c r="S51" i="55" s="1"/>
  <c r="S54" i="55" s="1"/>
  <c r="S56" i="55" s="1"/>
  <c r="S59" i="55" s="1"/>
  <c r="S62" i="55" s="1"/>
  <c r="R35" i="55"/>
  <c r="R51" i="55" s="1"/>
  <c r="R54" i="55" s="1"/>
  <c r="R56" i="55" s="1"/>
  <c r="R59" i="55" s="1"/>
  <c r="R62" i="55" s="1"/>
  <c r="Q35" i="55"/>
  <c r="Q51" i="55" s="1"/>
  <c r="Q54" i="55" s="1"/>
  <c r="Q56" i="55" s="1"/>
  <c r="Q59" i="55" s="1"/>
  <c r="Q62" i="55" s="1"/>
  <c r="P35" i="55"/>
  <c r="P51" i="55" s="1"/>
  <c r="P54" i="55" s="1"/>
  <c r="P56" i="55" s="1"/>
  <c r="O35" i="55"/>
  <c r="N35" i="55"/>
  <c r="N51" i="55" s="1"/>
  <c r="N54" i="55" s="1"/>
  <c r="N56" i="55" s="1"/>
  <c r="N59" i="55" s="1"/>
  <c r="N62" i="55" s="1"/>
  <c r="M35" i="55"/>
  <c r="M51" i="55" s="1"/>
  <c r="M54" i="55" s="1"/>
  <c r="M56" i="55" s="1"/>
  <c r="M59" i="55" s="1"/>
  <c r="M62" i="55" s="1"/>
  <c r="L35" i="55"/>
  <c r="K35" i="55"/>
  <c r="J35" i="55"/>
  <c r="J51" i="55" s="1"/>
  <c r="J54" i="55" s="1"/>
  <c r="J56" i="55" s="1"/>
  <c r="J59" i="55" s="1"/>
  <c r="J62" i="55" s="1"/>
  <c r="I35" i="55"/>
  <c r="I51" i="55" s="1"/>
  <c r="I54" i="55" s="1"/>
  <c r="I56" i="55" s="1"/>
  <c r="I59" i="55" s="1"/>
  <c r="I62" i="55" s="1"/>
  <c r="H35" i="55"/>
  <c r="H51" i="55" s="1"/>
  <c r="H54" i="55" s="1"/>
  <c r="H56" i="55" s="1"/>
  <c r="H59" i="55" s="1"/>
  <c r="H62" i="55" s="1"/>
  <c r="G35" i="55"/>
  <c r="F35" i="55"/>
  <c r="F51" i="55" s="1"/>
  <c r="F54" i="55" s="1"/>
  <c r="F56" i="55" s="1"/>
  <c r="F59" i="55" s="1"/>
  <c r="F62" i="55" s="1"/>
  <c r="E35" i="55"/>
  <c r="E51" i="55" s="1"/>
  <c r="E54" i="55" s="1"/>
  <c r="E56" i="55" s="1"/>
  <c r="E59" i="55" s="1"/>
  <c r="E62" i="55" s="1"/>
  <c r="D35" i="55"/>
  <c r="C35" i="55"/>
  <c r="C51" i="55" s="1"/>
  <c r="C54" i="55" s="1"/>
  <c r="C56" i="55" s="1"/>
  <c r="C59" i="55" s="1"/>
  <c r="C62" i="55" s="1"/>
  <c r="T54" i="56"/>
  <c r="T56" i="56" s="1"/>
  <c r="T59" i="56" s="1"/>
  <c r="T62" i="56" s="1"/>
  <c r="AA51" i="56"/>
  <c r="AA54" i="56" s="1"/>
  <c r="AA56" i="56" s="1"/>
  <c r="AA59" i="56" s="1"/>
  <c r="AA62" i="56" s="1"/>
  <c r="Z51" i="56"/>
  <c r="M51" i="56"/>
  <c r="M54" i="56" s="1"/>
  <c r="M56" i="56" s="1"/>
  <c r="M59" i="56" s="1"/>
  <c r="M62" i="56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35" i="56"/>
  <c r="Y35" i="56"/>
  <c r="Y51" i="56" s="1"/>
  <c r="Y54" i="56" s="1"/>
  <c r="Y56" i="56" s="1"/>
  <c r="Y59" i="56" s="1"/>
  <c r="Y62" i="56" s="1"/>
  <c r="X35" i="56"/>
  <c r="X51" i="56" s="1"/>
  <c r="X54" i="56" s="1"/>
  <c r="W35" i="56"/>
  <c r="W51" i="56" s="1"/>
  <c r="W54" i="56" s="1"/>
  <c r="W56" i="56" s="1"/>
  <c r="W59" i="56" s="1"/>
  <c r="W62" i="56" s="1"/>
  <c r="V35" i="56"/>
  <c r="U35" i="56"/>
  <c r="U51" i="56" s="1"/>
  <c r="U54" i="56" s="1"/>
  <c r="U56" i="56" s="1"/>
  <c r="U59" i="56" s="1"/>
  <c r="U62" i="56" s="1"/>
  <c r="T35" i="56"/>
  <c r="T51" i="56" s="1"/>
  <c r="S35" i="56"/>
  <c r="R35" i="56"/>
  <c r="R51" i="56" s="1"/>
  <c r="R54" i="56" s="1"/>
  <c r="R56" i="56" s="1"/>
  <c r="R59" i="56" s="1"/>
  <c r="R62" i="56" s="1"/>
  <c r="Q35" i="56"/>
  <c r="Q51" i="56" s="1"/>
  <c r="Q54" i="56" s="1"/>
  <c r="Q56" i="56" s="1"/>
  <c r="Q59" i="56" s="1"/>
  <c r="Q62" i="56" s="1"/>
  <c r="P35" i="56"/>
  <c r="P51" i="56" s="1"/>
  <c r="P54" i="56" s="1"/>
  <c r="P56" i="56" s="1"/>
  <c r="P59" i="56" s="1"/>
  <c r="P62" i="56" s="1"/>
  <c r="O35" i="56"/>
  <c r="O51" i="56" s="1"/>
  <c r="O54" i="56" s="1"/>
  <c r="O56" i="56" s="1"/>
  <c r="O59" i="56" s="1"/>
  <c r="O62" i="56" s="1"/>
  <c r="N35" i="56"/>
  <c r="M35" i="56"/>
  <c r="L35" i="56"/>
  <c r="L51" i="56" s="1"/>
  <c r="L54" i="56" s="1"/>
  <c r="L56" i="56" s="1"/>
  <c r="L59" i="56" s="1"/>
  <c r="L62" i="56" s="1"/>
  <c r="K35" i="56"/>
  <c r="J35" i="56"/>
  <c r="J51" i="56" s="1"/>
  <c r="J54" i="56" s="1"/>
  <c r="J56" i="56" s="1"/>
  <c r="J59" i="56" s="1"/>
  <c r="J62" i="56" s="1"/>
  <c r="I35" i="56"/>
  <c r="I51" i="56" s="1"/>
  <c r="I54" i="56" s="1"/>
  <c r="I56" i="56" s="1"/>
  <c r="I59" i="56" s="1"/>
  <c r="I62" i="56" s="1"/>
  <c r="H35" i="56"/>
  <c r="H51" i="56" s="1"/>
  <c r="H54" i="56" s="1"/>
  <c r="H56" i="56" s="1"/>
  <c r="H59" i="56" s="1"/>
  <c r="H62" i="56" s="1"/>
  <c r="G35" i="56"/>
  <c r="G51" i="56" s="1"/>
  <c r="G54" i="56" s="1"/>
  <c r="G56" i="56" s="1"/>
  <c r="G59" i="56" s="1"/>
  <c r="G62" i="56" s="1"/>
  <c r="F35" i="56"/>
  <c r="E35" i="56"/>
  <c r="E51" i="56" s="1"/>
  <c r="E54" i="56" s="1"/>
  <c r="E56" i="56" s="1"/>
  <c r="E59" i="56" s="1"/>
  <c r="E62" i="56" s="1"/>
  <c r="D35" i="56"/>
  <c r="D51" i="56" s="1"/>
  <c r="D54" i="56" s="1"/>
  <c r="D56" i="56" s="1"/>
  <c r="D59" i="56" s="1"/>
  <c r="D62" i="56" s="1"/>
  <c r="C35" i="56"/>
  <c r="Y59" i="57"/>
  <c r="Y62" i="57" s="1"/>
  <c r="AA54" i="57"/>
  <c r="AA56" i="57" s="1"/>
  <c r="AA59" i="57" s="1"/>
  <c r="AA62" i="57" s="1"/>
  <c r="Y54" i="57"/>
  <c r="Y56" i="57" s="1"/>
  <c r="Y51" i="57"/>
  <c r="T51" i="57"/>
  <c r="T54" i="57" s="1"/>
  <c r="T56" i="57" s="1"/>
  <c r="T59" i="57" s="1"/>
  <c r="T62" i="57" s="1"/>
  <c r="Q51" i="57"/>
  <c r="Q54" i="57" s="1"/>
  <c r="Q56" i="57" s="1"/>
  <c r="Q59" i="57" s="1"/>
  <c r="Q62" i="57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35" i="57"/>
  <c r="AA51" i="57" s="1"/>
  <c r="Y35" i="57"/>
  <c r="X35" i="57"/>
  <c r="X51" i="57" s="1"/>
  <c r="X54" i="57" s="1"/>
  <c r="W35" i="57"/>
  <c r="W51" i="57" s="1"/>
  <c r="W54" i="57" s="1"/>
  <c r="W56" i="57" s="1"/>
  <c r="W59" i="57" s="1"/>
  <c r="W62" i="57" s="1"/>
  <c r="V35" i="57"/>
  <c r="V51" i="57" s="1"/>
  <c r="V54" i="57" s="1"/>
  <c r="V56" i="57" s="1"/>
  <c r="V59" i="57" s="1"/>
  <c r="V62" i="57" s="1"/>
  <c r="U35" i="57"/>
  <c r="T35" i="57"/>
  <c r="S35" i="57"/>
  <c r="S51" i="57" s="1"/>
  <c r="S54" i="57" s="1"/>
  <c r="S56" i="57" s="1"/>
  <c r="S59" i="57" s="1"/>
  <c r="S62" i="57" s="1"/>
  <c r="R35" i="57"/>
  <c r="Q35" i="57"/>
  <c r="P35" i="57"/>
  <c r="P51" i="57" s="1"/>
  <c r="P54" i="57" s="1"/>
  <c r="P56" i="57" s="1"/>
  <c r="P59" i="57" s="1"/>
  <c r="P62" i="57" s="1"/>
  <c r="O35" i="57"/>
  <c r="O51" i="57" s="1"/>
  <c r="O54" i="57" s="1"/>
  <c r="O56" i="57" s="1"/>
  <c r="O59" i="57" s="1"/>
  <c r="O62" i="57" s="1"/>
  <c r="N35" i="57"/>
  <c r="N51" i="57" s="1"/>
  <c r="N54" i="57" s="1"/>
  <c r="N56" i="57" s="1"/>
  <c r="N59" i="57" s="1"/>
  <c r="N62" i="57" s="1"/>
  <c r="M35" i="57"/>
  <c r="L35" i="57"/>
  <c r="L51" i="57" s="1"/>
  <c r="L54" i="57" s="1"/>
  <c r="L56" i="57" s="1"/>
  <c r="L59" i="57" s="1"/>
  <c r="L62" i="57" s="1"/>
  <c r="K35" i="57"/>
  <c r="K51" i="57" s="1"/>
  <c r="K54" i="57" s="1"/>
  <c r="K56" i="57" s="1"/>
  <c r="K59" i="57" s="1"/>
  <c r="K62" i="57" s="1"/>
  <c r="J35" i="57"/>
  <c r="I35" i="57"/>
  <c r="I51" i="57" s="1"/>
  <c r="I54" i="57" s="1"/>
  <c r="I56" i="57" s="1"/>
  <c r="I59" i="57" s="1"/>
  <c r="I62" i="57" s="1"/>
  <c r="H35" i="57"/>
  <c r="H51" i="57" s="1"/>
  <c r="H54" i="57" s="1"/>
  <c r="H56" i="57" s="1"/>
  <c r="H59" i="57" s="1"/>
  <c r="H62" i="57" s="1"/>
  <c r="G35" i="57"/>
  <c r="G51" i="57" s="1"/>
  <c r="G54" i="57" s="1"/>
  <c r="G56" i="57" s="1"/>
  <c r="G59" i="57" s="1"/>
  <c r="G62" i="57" s="1"/>
  <c r="F35" i="57"/>
  <c r="F51" i="57" s="1"/>
  <c r="F54" i="57" s="1"/>
  <c r="F56" i="57" s="1"/>
  <c r="F59" i="57" s="1"/>
  <c r="F62" i="57" s="1"/>
  <c r="E35" i="57"/>
  <c r="D35" i="57"/>
  <c r="D51" i="57" s="1"/>
  <c r="D54" i="57" s="1"/>
  <c r="D56" i="57" s="1"/>
  <c r="D59" i="57" s="1"/>
  <c r="D62" i="57" s="1"/>
  <c r="C35" i="57"/>
  <c r="C51" i="57" s="1"/>
  <c r="C54" i="57" s="1"/>
  <c r="C56" i="57" s="1"/>
  <c r="C59" i="57" s="1"/>
  <c r="C62" i="57" s="1"/>
  <c r="M62" i="58"/>
  <c r="U59" i="58"/>
  <c r="U62" i="58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35" i="58"/>
  <c r="AA51" i="58" s="1"/>
  <c r="AA54" i="58" s="1"/>
  <c r="AA56" i="58" s="1"/>
  <c r="AA59" i="58" s="1"/>
  <c r="AA62" i="58" s="1"/>
  <c r="Y35" i="58"/>
  <c r="X35" i="58"/>
  <c r="W35" i="58"/>
  <c r="W51" i="58" s="1"/>
  <c r="W54" i="58" s="1"/>
  <c r="W56" i="58" s="1"/>
  <c r="W59" i="58" s="1"/>
  <c r="W62" i="58" s="1"/>
  <c r="V35" i="58"/>
  <c r="U35" i="58"/>
  <c r="U51" i="58" s="1"/>
  <c r="U54" i="58" s="1"/>
  <c r="U56" i="58" s="1"/>
  <c r="T35" i="58"/>
  <c r="S35" i="58"/>
  <c r="S51" i="58" s="1"/>
  <c r="S54" i="58" s="1"/>
  <c r="S56" i="58" s="1"/>
  <c r="S59" i="58" s="1"/>
  <c r="S62" i="58" s="1"/>
  <c r="R35" i="58"/>
  <c r="Q35" i="58"/>
  <c r="Q51" i="58" s="1"/>
  <c r="Q54" i="58" s="1"/>
  <c r="Q56" i="58" s="1"/>
  <c r="Q59" i="58" s="1"/>
  <c r="Q62" i="58" s="1"/>
  <c r="P35" i="58"/>
  <c r="P51" i="58" s="1"/>
  <c r="P54" i="58" s="1"/>
  <c r="P56" i="58" s="1"/>
  <c r="P59" i="58" s="1"/>
  <c r="P62" i="58" s="1"/>
  <c r="O35" i="58"/>
  <c r="O51" i="58" s="1"/>
  <c r="O54" i="58" s="1"/>
  <c r="O56" i="58" s="1"/>
  <c r="O59" i="58" s="1"/>
  <c r="O62" i="58" s="1"/>
  <c r="N35" i="58"/>
  <c r="M35" i="58"/>
  <c r="M51" i="58" s="1"/>
  <c r="M54" i="58" s="1"/>
  <c r="M56" i="58" s="1"/>
  <c r="M59" i="58" s="1"/>
  <c r="L35" i="58"/>
  <c r="K35" i="58"/>
  <c r="K51" i="58" s="1"/>
  <c r="K54" i="58" s="1"/>
  <c r="K56" i="58" s="1"/>
  <c r="K59" i="58" s="1"/>
  <c r="K62" i="58" s="1"/>
  <c r="J35" i="58"/>
  <c r="I35" i="58"/>
  <c r="H35" i="58"/>
  <c r="H51" i="58" s="1"/>
  <c r="H54" i="58" s="1"/>
  <c r="H56" i="58" s="1"/>
  <c r="H59" i="58" s="1"/>
  <c r="H62" i="58" s="1"/>
  <c r="G35" i="58"/>
  <c r="G51" i="58" s="1"/>
  <c r="G54" i="58" s="1"/>
  <c r="G56" i="58" s="1"/>
  <c r="G59" i="58" s="1"/>
  <c r="G62" i="58" s="1"/>
  <c r="F35" i="58"/>
  <c r="E35" i="58"/>
  <c r="E51" i="58" s="1"/>
  <c r="E54" i="58" s="1"/>
  <c r="E56" i="58" s="1"/>
  <c r="E59" i="58" s="1"/>
  <c r="E62" i="58" s="1"/>
  <c r="D35" i="58"/>
  <c r="C35" i="58"/>
  <c r="C51" i="58" s="1"/>
  <c r="C54" i="58" s="1"/>
  <c r="C56" i="58" s="1"/>
  <c r="C59" i="58" s="1"/>
  <c r="C62" i="58" s="1"/>
  <c r="S54" i="59"/>
  <c r="S56" i="59" s="1"/>
  <c r="S59" i="59" s="1"/>
  <c r="S62" i="59" s="1"/>
  <c r="K54" i="59"/>
  <c r="K56" i="59" s="1"/>
  <c r="K59" i="59" s="1"/>
  <c r="K62" i="59" s="1"/>
  <c r="R51" i="59"/>
  <c r="R54" i="59" s="1"/>
  <c r="R56" i="59" s="1"/>
  <c r="R59" i="59" s="1"/>
  <c r="R62" i="59" s="1"/>
  <c r="I51" i="59"/>
  <c r="I54" i="59" s="1"/>
  <c r="I56" i="59" s="1"/>
  <c r="I59" i="59" s="1"/>
  <c r="I62" i="59" s="1"/>
  <c r="H51" i="59"/>
  <c r="H54" i="59" s="1"/>
  <c r="H56" i="59" s="1"/>
  <c r="H59" i="59" s="1"/>
  <c r="H62" i="59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35" i="59"/>
  <c r="AA51" i="59" s="1"/>
  <c r="AA54" i="59" s="1"/>
  <c r="AA56" i="59" s="1"/>
  <c r="AA59" i="59" s="1"/>
  <c r="AA62" i="59" s="1"/>
  <c r="Y35" i="59"/>
  <c r="Y51" i="59" s="1"/>
  <c r="Y54" i="59" s="1"/>
  <c r="Y56" i="59" s="1"/>
  <c r="Y59" i="59" s="1"/>
  <c r="Y62" i="59" s="1"/>
  <c r="X35" i="59"/>
  <c r="X51" i="59" s="1"/>
  <c r="X54" i="59" s="1"/>
  <c r="W35" i="59"/>
  <c r="V35" i="59"/>
  <c r="V51" i="59" s="1"/>
  <c r="V54" i="59" s="1"/>
  <c r="V56" i="59" s="1"/>
  <c r="V59" i="59" s="1"/>
  <c r="V62" i="59" s="1"/>
  <c r="U35" i="59"/>
  <c r="U51" i="59" s="1"/>
  <c r="U54" i="59" s="1"/>
  <c r="U56" i="59" s="1"/>
  <c r="U59" i="59" s="1"/>
  <c r="U62" i="59" s="1"/>
  <c r="T35" i="59"/>
  <c r="S35" i="59"/>
  <c r="S51" i="59" s="1"/>
  <c r="R35" i="59"/>
  <c r="Q35" i="59"/>
  <c r="Q51" i="59" s="1"/>
  <c r="Q54" i="59" s="1"/>
  <c r="Q56" i="59" s="1"/>
  <c r="Q59" i="59" s="1"/>
  <c r="Q62" i="59" s="1"/>
  <c r="P35" i="59"/>
  <c r="P51" i="59" s="1"/>
  <c r="P54" i="59" s="1"/>
  <c r="P56" i="59" s="1"/>
  <c r="P59" i="59" s="1"/>
  <c r="P62" i="59" s="1"/>
  <c r="O35" i="59"/>
  <c r="N35" i="59"/>
  <c r="N51" i="59" s="1"/>
  <c r="N54" i="59" s="1"/>
  <c r="N56" i="59" s="1"/>
  <c r="N59" i="59" s="1"/>
  <c r="N62" i="59" s="1"/>
  <c r="M35" i="59"/>
  <c r="M51" i="59" s="1"/>
  <c r="M54" i="59" s="1"/>
  <c r="M56" i="59" s="1"/>
  <c r="M59" i="59" s="1"/>
  <c r="M62" i="59" s="1"/>
  <c r="L35" i="59"/>
  <c r="K35" i="59"/>
  <c r="K51" i="59" s="1"/>
  <c r="J35" i="59"/>
  <c r="J51" i="59" s="1"/>
  <c r="J54" i="59" s="1"/>
  <c r="J56" i="59" s="1"/>
  <c r="J59" i="59" s="1"/>
  <c r="J62" i="59" s="1"/>
  <c r="I35" i="59"/>
  <c r="H35" i="59"/>
  <c r="G35" i="59"/>
  <c r="F35" i="59"/>
  <c r="F51" i="59" s="1"/>
  <c r="F54" i="59" s="1"/>
  <c r="F56" i="59" s="1"/>
  <c r="F59" i="59" s="1"/>
  <c r="F62" i="59" s="1"/>
  <c r="E35" i="59"/>
  <c r="E51" i="59" s="1"/>
  <c r="E54" i="59" s="1"/>
  <c r="E56" i="59" s="1"/>
  <c r="E59" i="59" s="1"/>
  <c r="E62" i="59" s="1"/>
  <c r="D35" i="59"/>
  <c r="C35" i="59"/>
  <c r="C51" i="59" s="1"/>
  <c r="C54" i="59" s="1"/>
  <c r="C56" i="59" s="1"/>
  <c r="C59" i="59" s="1"/>
  <c r="C62" i="59" s="1"/>
  <c r="AA51" i="60"/>
  <c r="AA54" i="60" s="1"/>
  <c r="AA56" i="60" s="1"/>
  <c r="AA59" i="60" s="1"/>
  <c r="AA62" i="60" s="1"/>
  <c r="K51" i="60"/>
  <c r="K54" i="60" s="1"/>
  <c r="K56" i="60" s="1"/>
  <c r="K59" i="60" s="1"/>
  <c r="K62" i="60" s="1"/>
  <c r="H51" i="60"/>
  <c r="H54" i="60" s="1"/>
  <c r="H56" i="60" s="1"/>
  <c r="H59" i="60" s="1"/>
  <c r="H62" i="60" s="1"/>
  <c r="AA50" i="60"/>
  <c r="Y50" i="60"/>
  <c r="X50" i="60"/>
  <c r="W50" i="60"/>
  <c r="V50" i="60"/>
  <c r="U50" i="60"/>
  <c r="T50" i="60"/>
  <c r="S50" i="60"/>
  <c r="R50" i="60"/>
  <c r="Q50" i="60"/>
  <c r="P50" i="60"/>
  <c r="P51" i="60" s="1"/>
  <c r="P54" i="60" s="1"/>
  <c r="P56" i="60" s="1"/>
  <c r="P59" i="60" s="1"/>
  <c r="P62" i="60" s="1"/>
  <c r="O50" i="60"/>
  <c r="N50" i="60"/>
  <c r="M50" i="60"/>
  <c r="L50" i="60"/>
  <c r="K50" i="60"/>
  <c r="J50" i="60"/>
  <c r="I50" i="60"/>
  <c r="H50" i="60"/>
  <c r="G50" i="60"/>
  <c r="F50" i="60"/>
  <c r="E50" i="60"/>
  <c r="D50" i="60"/>
  <c r="D51" i="60" s="1"/>
  <c r="D54" i="60" s="1"/>
  <c r="D56" i="60" s="1"/>
  <c r="D59" i="60" s="1"/>
  <c r="D62" i="60" s="1"/>
  <c r="C50" i="60"/>
  <c r="AA35" i="60"/>
  <c r="Y35" i="60"/>
  <c r="X35" i="60"/>
  <c r="X51" i="60" s="1"/>
  <c r="W35" i="60"/>
  <c r="W51" i="60" s="1"/>
  <c r="W54" i="60" s="1"/>
  <c r="W56" i="60" s="1"/>
  <c r="W59" i="60" s="1"/>
  <c r="W62" i="60" s="1"/>
  <c r="V35" i="60"/>
  <c r="U35" i="60"/>
  <c r="T35" i="60"/>
  <c r="T51" i="60" s="1"/>
  <c r="T54" i="60" s="1"/>
  <c r="T56" i="60" s="1"/>
  <c r="T59" i="60" s="1"/>
  <c r="T62" i="60" s="1"/>
  <c r="S35" i="60"/>
  <c r="S51" i="60" s="1"/>
  <c r="S54" i="60" s="1"/>
  <c r="S56" i="60" s="1"/>
  <c r="S59" i="60" s="1"/>
  <c r="S62" i="60" s="1"/>
  <c r="R35" i="60"/>
  <c r="R51" i="60" s="1"/>
  <c r="R54" i="60" s="1"/>
  <c r="R56" i="60" s="1"/>
  <c r="R59" i="60" s="1"/>
  <c r="R62" i="60" s="1"/>
  <c r="Q35" i="60"/>
  <c r="P35" i="60"/>
  <c r="O35" i="60"/>
  <c r="O51" i="60" s="1"/>
  <c r="O54" i="60" s="1"/>
  <c r="O56" i="60" s="1"/>
  <c r="O59" i="60" s="1"/>
  <c r="O62" i="60" s="1"/>
  <c r="N35" i="60"/>
  <c r="M35" i="60"/>
  <c r="L35" i="60"/>
  <c r="L51" i="60" s="1"/>
  <c r="L54" i="60" s="1"/>
  <c r="L56" i="60" s="1"/>
  <c r="L59" i="60" s="1"/>
  <c r="L62" i="60" s="1"/>
  <c r="K35" i="60"/>
  <c r="J35" i="60"/>
  <c r="J51" i="60" s="1"/>
  <c r="J54" i="60" s="1"/>
  <c r="J56" i="60" s="1"/>
  <c r="J59" i="60" s="1"/>
  <c r="J62" i="60" s="1"/>
  <c r="I35" i="60"/>
  <c r="H35" i="60"/>
  <c r="G35" i="60"/>
  <c r="G51" i="60" s="1"/>
  <c r="G54" i="60" s="1"/>
  <c r="G56" i="60" s="1"/>
  <c r="G59" i="60" s="1"/>
  <c r="G62" i="60" s="1"/>
  <c r="F35" i="60"/>
  <c r="E35" i="60"/>
  <c r="D35" i="60"/>
  <c r="C35" i="60"/>
  <c r="C51" i="60" s="1"/>
  <c r="C54" i="60" s="1"/>
  <c r="C56" i="60" s="1"/>
  <c r="C59" i="60" s="1"/>
  <c r="C62" i="60" s="1"/>
  <c r="E56" i="61"/>
  <c r="E59" i="61" s="1"/>
  <c r="E62" i="61" s="1"/>
  <c r="F54" i="61"/>
  <c r="F56" i="61" s="1"/>
  <c r="F59" i="61" s="1"/>
  <c r="F62" i="61" s="1"/>
  <c r="W51" i="61"/>
  <c r="W54" i="61" s="1"/>
  <c r="W56" i="61" s="1"/>
  <c r="W59" i="61" s="1"/>
  <c r="W62" i="61" s="1"/>
  <c r="S51" i="61"/>
  <c r="S54" i="61" s="1"/>
  <c r="S56" i="61" s="1"/>
  <c r="S59" i="61" s="1"/>
  <c r="S62" i="61" s="1"/>
  <c r="R51" i="61"/>
  <c r="R54" i="61" s="1"/>
  <c r="R56" i="61" s="1"/>
  <c r="R59" i="61" s="1"/>
  <c r="R62" i="61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35" i="61"/>
  <c r="AA51" i="61" s="1"/>
  <c r="AA54" i="61" s="1"/>
  <c r="AA56" i="61" s="1"/>
  <c r="AA59" i="61" s="1"/>
  <c r="AA62" i="61" s="1"/>
  <c r="Y35" i="61"/>
  <c r="Y51" i="61" s="1"/>
  <c r="Y54" i="61" s="1"/>
  <c r="Y56" i="61" s="1"/>
  <c r="Y59" i="61" s="1"/>
  <c r="Y62" i="61" s="1"/>
  <c r="X35" i="61"/>
  <c r="X51" i="61" s="1"/>
  <c r="W35" i="61"/>
  <c r="V35" i="61"/>
  <c r="V51" i="61" s="1"/>
  <c r="V54" i="61" s="1"/>
  <c r="V56" i="61" s="1"/>
  <c r="V59" i="61" s="1"/>
  <c r="V62" i="61" s="1"/>
  <c r="U35" i="61"/>
  <c r="U51" i="61" s="1"/>
  <c r="U54" i="61" s="1"/>
  <c r="U56" i="61" s="1"/>
  <c r="U59" i="61" s="1"/>
  <c r="U62" i="61" s="1"/>
  <c r="T35" i="61"/>
  <c r="S35" i="61"/>
  <c r="R35" i="61"/>
  <c r="Q35" i="61"/>
  <c r="Q51" i="61" s="1"/>
  <c r="Q54" i="61" s="1"/>
  <c r="Q56" i="61" s="1"/>
  <c r="Q59" i="61" s="1"/>
  <c r="Q62" i="61" s="1"/>
  <c r="P35" i="61"/>
  <c r="P51" i="61" s="1"/>
  <c r="P54" i="61" s="1"/>
  <c r="P56" i="61" s="1"/>
  <c r="P59" i="61" s="1"/>
  <c r="P62" i="61" s="1"/>
  <c r="O35" i="61"/>
  <c r="O51" i="61" s="1"/>
  <c r="O54" i="61" s="1"/>
  <c r="O56" i="61" s="1"/>
  <c r="O59" i="61" s="1"/>
  <c r="O62" i="61" s="1"/>
  <c r="N35" i="61"/>
  <c r="N51" i="61" s="1"/>
  <c r="N54" i="61" s="1"/>
  <c r="N56" i="61" s="1"/>
  <c r="N59" i="61" s="1"/>
  <c r="N62" i="61" s="1"/>
  <c r="M35" i="61"/>
  <c r="M51" i="61" s="1"/>
  <c r="M54" i="61" s="1"/>
  <c r="M56" i="61" s="1"/>
  <c r="M59" i="61" s="1"/>
  <c r="M62" i="61" s="1"/>
  <c r="L35" i="61"/>
  <c r="L51" i="61" s="1"/>
  <c r="L54" i="61" s="1"/>
  <c r="L56" i="61" s="1"/>
  <c r="L59" i="61" s="1"/>
  <c r="L62" i="61" s="1"/>
  <c r="K35" i="61"/>
  <c r="K51" i="61" s="1"/>
  <c r="K54" i="61" s="1"/>
  <c r="K56" i="61" s="1"/>
  <c r="K59" i="61" s="1"/>
  <c r="K62" i="61" s="1"/>
  <c r="J35" i="61"/>
  <c r="J51" i="61" s="1"/>
  <c r="J54" i="61" s="1"/>
  <c r="J56" i="61" s="1"/>
  <c r="J59" i="61" s="1"/>
  <c r="J62" i="61" s="1"/>
  <c r="I35" i="61"/>
  <c r="I51" i="61" s="1"/>
  <c r="I54" i="61" s="1"/>
  <c r="I56" i="61" s="1"/>
  <c r="I59" i="61" s="1"/>
  <c r="I62" i="61" s="1"/>
  <c r="H35" i="61"/>
  <c r="H51" i="61" s="1"/>
  <c r="H54" i="61" s="1"/>
  <c r="H56" i="61" s="1"/>
  <c r="H59" i="61" s="1"/>
  <c r="H62" i="61" s="1"/>
  <c r="G35" i="61"/>
  <c r="G51" i="61" s="1"/>
  <c r="G54" i="61" s="1"/>
  <c r="G56" i="61" s="1"/>
  <c r="G59" i="61" s="1"/>
  <c r="G62" i="61" s="1"/>
  <c r="F35" i="61"/>
  <c r="F51" i="61" s="1"/>
  <c r="E35" i="61"/>
  <c r="E51" i="61" s="1"/>
  <c r="E54" i="61" s="1"/>
  <c r="D35" i="61"/>
  <c r="C35" i="61"/>
  <c r="C51" i="61" s="1"/>
  <c r="C54" i="61" s="1"/>
  <c r="C56" i="61" s="1"/>
  <c r="C59" i="61" s="1"/>
  <c r="C62" i="61" s="1"/>
  <c r="U54" i="62"/>
  <c r="U56" i="62" s="1"/>
  <c r="U59" i="62" s="1"/>
  <c r="U62" i="62" s="1"/>
  <c r="V51" i="62"/>
  <c r="V54" i="62" s="1"/>
  <c r="V56" i="62" s="1"/>
  <c r="V59" i="62" s="1"/>
  <c r="V62" i="62" s="1"/>
  <c r="R51" i="62"/>
  <c r="R54" i="62" s="1"/>
  <c r="R56" i="62" s="1"/>
  <c r="R59" i="62" s="1"/>
  <c r="R62" i="62" s="1"/>
  <c r="C51" i="62"/>
  <c r="C54" i="62" s="1"/>
  <c r="C56" i="62" s="1"/>
  <c r="C59" i="62" s="1"/>
  <c r="C62" i="62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35" i="62"/>
  <c r="Y35" i="62"/>
  <c r="Y51" i="62" s="1"/>
  <c r="Y54" i="62" s="1"/>
  <c r="Y56" i="62" s="1"/>
  <c r="Y59" i="62" s="1"/>
  <c r="Y62" i="62" s="1"/>
  <c r="X35" i="62"/>
  <c r="W35" i="62"/>
  <c r="W51" i="62" s="1"/>
  <c r="W54" i="62" s="1"/>
  <c r="W56" i="62" s="1"/>
  <c r="W59" i="62" s="1"/>
  <c r="W62" i="62" s="1"/>
  <c r="V35" i="62"/>
  <c r="U35" i="62"/>
  <c r="U51" i="62" s="1"/>
  <c r="T35" i="62"/>
  <c r="T51" i="62" s="1"/>
  <c r="T54" i="62" s="1"/>
  <c r="T56" i="62" s="1"/>
  <c r="T59" i="62" s="1"/>
  <c r="T62" i="62" s="1"/>
  <c r="S35" i="62"/>
  <c r="R35" i="62"/>
  <c r="Q35" i="62"/>
  <c r="Q51" i="62" s="1"/>
  <c r="Q54" i="62" s="1"/>
  <c r="Q56" i="62" s="1"/>
  <c r="Q59" i="62" s="1"/>
  <c r="Q62" i="62" s="1"/>
  <c r="P35" i="62"/>
  <c r="P51" i="62" s="1"/>
  <c r="P54" i="62" s="1"/>
  <c r="P56" i="62" s="1"/>
  <c r="P59" i="62" s="1"/>
  <c r="P62" i="62" s="1"/>
  <c r="O35" i="62"/>
  <c r="O51" i="62" s="1"/>
  <c r="O54" i="62" s="1"/>
  <c r="O56" i="62" s="1"/>
  <c r="O59" i="62" s="1"/>
  <c r="O62" i="62" s="1"/>
  <c r="N35" i="62"/>
  <c r="N51" i="62" s="1"/>
  <c r="N54" i="62" s="1"/>
  <c r="N56" i="62" s="1"/>
  <c r="N59" i="62" s="1"/>
  <c r="N62" i="62" s="1"/>
  <c r="M35" i="62"/>
  <c r="M51" i="62" s="1"/>
  <c r="M54" i="62" s="1"/>
  <c r="M56" i="62" s="1"/>
  <c r="M59" i="62" s="1"/>
  <c r="M62" i="62" s="1"/>
  <c r="L35" i="62"/>
  <c r="L51" i="62" s="1"/>
  <c r="L54" i="62" s="1"/>
  <c r="L56" i="62" s="1"/>
  <c r="L59" i="62" s="1"/>
  <c r="L62" i="62" s="1"/>
  <c r="K35" i="62"/>
  <c r="J35" i="62"/>
  <c r="J51" i="62" s="1"/>
  <c r="J54" i="62" s="1"/>
  <c r="J56" i="62" s="1"/>
  <c r="J59" i="62" s="1"/>
  <c r="J62" i="62" s="1"/>
  <c r="I35" i="62"/>
  <c r="I51" i="62" s="1"/>
  <c r="I54" i="62" s="1"/>
  <c r="I56" i="62" s="1"/>
  <c r="I59" i="62" s="1"/>
  <c r="I62" i="62" s="1"/>
  <c r="H35" i="62"/>
  <c r="H51" i="62" s="1"/>
  <c r="H54" i="62" s="1"/>
  <c r="H56" i="62" s="1"/>
  <c r="H59" i="62" s="1"/>
  <c r="H62" i="62" s="1"/>
  <c r="G35" i="62"/>
  <c r="G51" i="62" s="1"/>
  <c r="G54" i="62" s="1"/>
  <c r="G56" i="62" s="1"/>
  <c r="G59" i="62" s="1"/>
  <c r="G62" i="62" s="1"/>
  <c r="F35" i="62"/>
  <c r="F51" i="62" s="1"/>
  <c r="F54" i="62" s="1"/>
  <c r="F56" i="62" s="1"/>
  <c r="F59" i="62" s="1"/>
  <c r="F62" i="62" s="1"/>
  <c r="E35" i="62"/>
  <c r="E51" i="62" s="1"/>
  <c r="E54" i="62" s="1"/>
  <c r="E56" i="62" s="1"/>
  <c r="E59" i="62" s="1"/>
  <c r="E62" i="62" s="1"/>
  <c r="D35" i="62"/>
  <c r="D51" i="62" s="1"/>
  <c r="D54" i="62" s="1"/>
  <c r="D56" i="62" s="1"/>
  <c r="D59" i="62" s="1"/>
  <c r="D62" i="62" s="1"/>
  <c r="C35" i="62"/>
  <c r="U62" i="63"/>
  <c r="Q51" i="63"/>
  <c r="Q54" i="63" s="1"/>
  <c r="Q56" i="63" s="1"/>
  <c r="Q59" i="63" s="1"/>
  <c r="Q62" i="63" s="1"/>
  <c r="M51" i="63"/>
  <c r="M54" i="63" s="1"/>
  <c r="M56" i="63" s="1"/>
  <c r="M59" i="63" s="1"/>
  <c r="M62" i="63" s="1"/>
  <c r="I51" i="63"/>
  <c r="I54" i="63" s="1"/>
  <c r="I56" i="63" s="1"/>
  <c r="I59" i="63" s="1"/>
  <c r="I62" i="63" s="1"/>
  <c r="AA50" i="63"/>
  <c r="Y50" i="63"/>
  <c r="Z50" i="63" s="1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35" i="63"/>
  <c r="Y35" i="63"/>
  <c r="Y51" i="63" s="1"/>
  <c r="Y54" i="63" s="1"/>
  <c r="Y56" i="63" s="1"/>
  <c r="Y59" i="63" s="1"/>
  <c r="Y62" i="63" s="1"/>
  <c r="X35" i="63"/>
  <c r="X51" i="63" s="1"/>
  <c r="W35" i="63"/>
  <c r="W51" i="63" s="1"/>
  <c r="W54" i="63" s="1"/>
  <c r="W56" i="63" s="1"/>
  <c r="W59" i="63" s="1"/>
  <c r="W62" i="63" s="1"/>
  <c r="V35" i="63"/>
  <c r="V51" i="63" s="1"/>
  <c r="V54" i="63" s="1"/>
  <c r="V56" i="63" s="1"/>
  <c r="V59" i="63" s="1"/>
  <c r="V62" i="63" s="1"/>
  <c r="U35" i="63"/>
  <c r="U51" i="63" s="1"/>
  <c r="U54" i="63" s="1"/>
  <c r="U56" i="63" s="1"/>
  <c r="U59" i="63" s="1"/>
  <c r="T35" i="63"/>
  <c r="T51" i="63" s="1"/>
  <c r="T54" i="63" s="1"/>
  <c r="T56" i="63" s="1"/>
  <c r="T59" i="63" s="1"/>
  <c r="T62" i="63" s="1"/>
  <c r="S35" i="63"/>
  <c r="S51" i="63" s="1"/>
  <c r="S54" i="63" s="1"/>
  <c r="S56" i="63" s="1"/>
  <c r="S59" i="63" s="1"/>
  <c r="S62" i="63" s="1"/>
  <c r="R35" i="63"/>
  <c r="Q35" i="63"/>
  <c r="P35" i="63"/>
  <c r="P51" i="63" s="1"/>
  <c r="P54" i="63" s="1"/>
  <c r="P56" i="63" s="1"/>
  <c r="P59" i="63" s="1"/>
  <c r="P62" i="63" s="1"/>
  <c r="O35" i="63"/>
  <c r="O51" i="63" s="1"/>
  <c r="O54" i="63" s="1"/>
  <c r="O56" i="63" s="1"/>
  <c r="O59" i="63" s="1"/>
  <c r="O62" i="63" s="1"/>
  <c r="N35" i="63"/>
  <c r="N51" i="63" s="1"/>
  <c r="N54" i="63" s="1"/>
  <c r="N56" i="63" s="1"/>
  <c r="N59" i="63" s="1"/>
  <c r="N62" i="63" s="1"/>
  <c r="M35" i="63"/>
  <c r="L35" i="63"/>
  <c r="L51" i="63" s="1"/>
  <c r="L54" i="63" s="1"/>
  <c r="L56" i="63" s="1"/>
  <c r="L59" i="63" s="1"/>
  <c r="L62" i="63" s="1"/>
  <c r="K35" i="63"/>
  <c r="K51" i="63" s="1"/>
  <c r="K54" i="63" s="1"/>
  <c r="K56" i="63" s="1"/>
  <c r="K59" i="63" s="1"/>
  <c r="K62" i="63" s="1"/>
  <c r="J35" i="63"/>
  <c r="I35" i="63"/>
  <c r="H35" i="63"/>
  <c r="H51" i="63" s="1"/>
  <c r="H54" i="63" s="1"/>
  <c r="H56" i="63" s="1"/>
  <c r="H59" i="63" s="1"/>
  <c r="H62" i="63" s="1"/>
  <c r="G35" i="63"/>
  <c r="G51" i="63" s="1"/>
  <c r="G54" i="63" s="1"/>
  <c r="G56" i="63" s="1"/>
  <c r="G59" i="63" s="1"/>
  <c r="G62" i="63" s="1"/>
  <c r="F35" i="63"/>
  <c r="F51" i="63" s="1"/>
  <c r="F54" i="63" s="1"/>
  <c r="F56" i="63" s="1"/>
  <c r="F59" i="63" s="1"/>
  <c r="F62" i="63" s="1"/>
  <c r="E35" i="63"/>
  <c r="E51" i="63" s="1"/>
  <c r="E54" i="63" s="1"/>
  <c r="E56" i="63" s="1"/>
  <c r="E59" i="63" s="1"/>
  <c r="E62" i="63" s="1"/>
  <c r="D35" i="63"/>
  <c r="D51" i="63" s="1"/>
  <c r="D54" i="63" s="1"/>
  <c r="D56" i="63" s="1"/>
  <c r="D59" i="63" s="1"/>
  <c r="D62" i="63" s="1"/>
  <c r="C35" i="63"/>
  <c r="C51" i="63" s="1"/>
  <c r="C54" i="63" s="1"/>
  <c r="C56" i="63" s="1"/>
  <c r="C59" i="63" s="1"/>
  <c r="C62" i="63" s="1"/>
  <c r="L51" i="64"/>
  <c r="L54" i="64" s="1"/>
  <c r="L56" i="64" s="1"/>
  <c r="L59" i="64" s="1"/>
  <c r="L62" i="64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35" i="64"/>
  <c r="AA51" i="64" s="1"/>
  <c r="AA54" i="64" s="1"/>
  <c r="AA56" i="64" s="1"/>
  <c r="AA59" i="64" s="1"/>
  <c r="AA62" i="64" s="1"/>
  <c r="Y35" i="64"/>
  <c r="X35" i="64"/>
  <c r="W35" i="64"/>
  <c r="W51" i="64" s="1"/>
  <c r="W54" i="64" s="1"/>
  <c r="W56" i="64" s="1"/>
  <c r="W59" i="64" s="1"/>
  <c r="W62" i="64" s="1"/>
  <c r="V35" i="64"/>
  <c r="U35" i="64"/>
  <c r="T35" i="64"/>
  <c r="T51" i="64" s="1"/>
  <c r="T54" i="64" s="1"/>
  <c r="T56" i="64" s="1"/>
  <c r="T59" i="64" s="1"/>
  <c r="T62" i="64" s="1"/>
  <c r="S35" i="64"/>
  <c r="S51" i="64" s="1"/>
  <c r="S54" i="64" s="1"/>
  <c r="S56" i="64" s="1"/>
  <c r="S59" i="64" s="1"/>
  <c r="S62" i="64" s="1"/>
  <c r="R35" i="64"/>
  <c r="Q35" i="64"/>
  <c r="P35" i="64"/>
  <c r="P51" i="64" s="1"/>
  <c r="P54" i="64" s="1"/>
  <c r="P56" i="64" s="1"/>
  <c r="P59" i="64" s="1"/>
  <c r="P62" i="64" s="1"/>
  <c r="O35" i="64"/>
  <c r="O51" i="64" s="1"/>
  <c r="O54" i="64" s="1"/>
  <c r="O56" i="64" s="1"/>
  <c r="O59" i="64" s="1"/>
  <c r="O62" i="64" s="1"/>
  <c r="N35" i="64"/>
  <c r="M35" i="64"/>
  <c r="L35" i="64"/>
  <c r="K35" i="64"/>
  <c r="K51" i="64" s="1"/>
  <c r="K54" i="64" s="1"/>
  <c r="K56" i="64" s="1"/>
  <c r="K59" i="64" s="1"/>
  <c r="K62" i="64" s="1"/>
  <c r="J35" i="64"/>
  <c r="I35" i="64"/>
  <c r="I51" i="64" s="1"/>
  <c r="I54" i="64" s="1"/>
  <c r="I56" i="64" s="1"/>
  <c r="I59" i="64" s="1"/>
  <c r="I62" i="64" s="1"/>
  <c r="H35" i="64"/>
  <c r="H51" i="64" s="1"/>
  <c r="H54" i="64" s="1"/>
  <c r="H56" i="64" s="1"/>
  <c r="H59" i="64" s="1"/>
  <c r="H62" i="64" s="1"/>
  <c r="G35" i="64"/>
  <c r="G51" i="64" s="1"/>
  <c r="G54" i="64" s="1"/>
  <c r="G56" i="64" s="1"/>
  <c r="G59" i="64" s="1"/>
  <c r="G62" i="64" s="1"/>
  <c r="F35" i="64"/>
  <c r="E35" i="64"/>
  <c r="D35" i="64"/>
  <c r="D51" i="64" s="1"/>
  <c r="D54" i="64" s="1"/>
  <c r="D56" i="64" s="1"/>
  <c r="D59" i="64" s="1"/>
  <c r="D62" i="64" s="1"/>
  <c r="C35" i="64"/>
  <c r="C51" i="64" s="1"/>
  <c r="C54" i="64" s="1"/>
  <c r="C56" i="64" s="1"/>
  <c r="C59" i="64" s="1"/>
  <c r="C62" i="64" s="1"/>
  <c r="T62" i="65"/>
  <c r="S62" i="65"/>
  <c r="L59" i="65"/>
  <c r="L62" i="65" s="1"/>
  <c r="V54" i="65"/>
  <c r="V56" i="65" s="1"/>
  <c r="V59" i="65" s="1"/>
  <c r="V62" i="65" s="1"/>
  <c r="R54" i="65"/>
  <c r="R56" i="65" s="1"/>
  <c r="R59" i="65" s="1"/>
  <c r="R62" i="65" s="1"/>
  <c r="J54" i="65"/>
  <c r="J56" i="65" s="1"/>
  <c r="J59" i="65" s="1"/>
  <c r="J62" i="65" s="1"/>
  <c r="O51" i="65"/>
  <c r="O54" i="65" s="1"/>
  <c r="O56" i="65" s="1"/>
  <c r="O59" i="65" s="1"/>
  <c r="O62" i="65" s="1"/>
  <c r="K51" i="65"/>
  <c r="K54" i="65" s="1"/>
  <c r="K56" i="65" s="1"/>
  <c r="K59" i="65" s="1"/>
  <c r="K62" i="65" s="1"/>
  <c r="AA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35" i="65"/>
  <c r="AA51" i="65" s="1"/>
  <c r="AA54" i="65" s="1"/>
  <c r="AA56" i="65" s="1"/>
  <c r="AA59" i="65" s="1"/>
  <c r="AA62" i="65" s="1"/>
  <c r="Y35" i="65"/>
  <c r="X35" i="65"/>
  <c r="W35" i="65"/>
  <c r="W51" i="65" s="1"/>
  <c r="W54" i="65" s="1"/>
  <c r="W56" i="65" s="1"/>
  <c r="W59" i="65" s="1"/>
  <c r="W62" i="65" s="1"/>
  <c r="V35" i="65"/>
  <c r="V51" i="65" s="1"/>
  <c r="U35" i="65"/>
  <c r="T35" i="65"/>
  <c r="T51" i="65" s="1"/>
  <c r="T54" i="65" s="1"/>
  <c r="T56" i="65" s="1"/>
  <c r="T59" i="65" s="1"/>
  <c r="S35" i="65"/>
  <c r="S51" i="65" s="1"/>
  <c r="S54" i="65" s="1"/>
  <c r="S56" i="65" s="1"/>
  <c r="S59" i="65" s="1"/>
  <c r="R35" i="65"/>
  <c r="R51" i="65" s="1"/>
  <c r="Q35" i="65"/>
  <c r="P35" i="65"/>
  <c r="O35" i="65"/>
  <c r="N35" i="65"/>
  <c r="N51" i="65" s="1"/>
  <c r="N54" i="65" s="1"/>
  <c r="N56" i="65" s="1"/>
  <c r="N59" i="65" s="1"/>
  <c r="N62" i="65" s="1"/>
  <c r="M35" i="65"/>
  <c r="L35" i="65"/>
  <c r="L51" i="65" s="1"/>
  <c r="L54" i="65" s="1"/>
  <c r="L56" i="65" s="1"/>
  <c r="K35" i="65"/>
  <c r="J35" i="65"/>
  <c r="J51" i="65" s="1"/>
  <c r="I35" i="65"/>
  <c r="H35" i="65"/>
  <c r="H51" i="65" s="1"/>
  <c r="H54" i="65" s="1"/>
  <c r="H56" i="65" s="1"/>
  <c r="H59" i="65" s="1"/>
  <c r="H62" i="65" s="1"/>
  <c r="G35" i="65"/>
  <c r="G51" i="65" s="1"/>
  <c r="G54" i="65" s="1"/>
  <c r="G56" i="65" s="1"/>
  <c r="G59" i="65" s="1"/>
  <c r="G62" i="65" s="1"/>
  <c r="F35" i="65"/>
  <c r="F51" i="65" s="1"/>
  <c r="F54" i="65" s="1"/>
  <c r="F56" i="65" s="1"/>
  <c r="F59" i="65" s="1"/>
  <c r="F62" i="65" s="1"/>
  <c r="E35" i="65"/>
  <c r="D35" i="65"/>
  <c r="D51" i="65" s="1"/>
  <c r="D54" i="65" s="1"/>
  <c r="D56" i="65" s="1"/>
  <c r="D59" i="65" s="1"/>
  <c r="D62" i="65" s="1"/>
  <c r="C35" i="65"/>
  <c r="C51" i="65" s="1"/>
  <c r="C54" i="65" s="1"/>
  <c r="C56" i="65" s="1"/>
  <c r="C59" i="65" s="1"/>
  <c r="C62" i="65" s="1"/>
  <c r="T51" i="66"/>
  <c r="T54" i="66" s="1"/>
  <c r="T56" i="66" s="1"/>
  <c r="T59" i="66" s="1"/>
  <c r="T62" i="66" s="1"/>
  <c r="Q51" i="66"/>
  <c r="Q54" i="66" s="1"/>
  <c r="Q56" i="66" s="1"/>
  <c r="Q59" i="66" s="1"/>
  <c r="Q62" i="66" s="1"/>
  <c r="P51" i="66"/>
  <c r="P54" i="66" s="1"/>
  <c r="P56" i="66" s="1"/>
  <c r="P59" i="66" s="1"/>
  <c r="P62" i="66" s="1"/>
  <c r="AA50" i="66"/>
  <c r="Y50" i="66"/>
  <c r="Z50" i="66" s="1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35" i="66"/>
  <c r="AA51" i="66" s="1"/>
  <c r="AA54" i="66" s="1"/>
  <c r="AA56" i="66" s="1"/>
  <c r="AA59" i="66" s="1"/>
  <c r="AA62" i="66" s="1"/>
  <c r="Z35" i="66"/>
  <c r="Y35" i="66"/>
  <c r="X35" i="66"/>
  <c r="W35" i="66"/>
  <c r="W51" i="66" s="1"/>
  <c r="W54" i="66" s="1"/>
  <c r="W56" i="66" s="1"/>
  <c r="W59" i="66" s="1"/>
  <c r="W62" i="66" s="1"/>
  <c r="V35" i="66"/>
  <c r="V51" i="66" s="1"/>
  <c r="V54" i="66" s="1"/>
  <c r="V56" i="66" s="1"/>
  <c r="V59" i="66" s="1"/>
  <c r="V62" i="66" s="1"/>
  <c r="U35" i="66"/>
  <c r="T35" i="66"/>
  <c r="S35" i="66"/>
  <c r="S51" i="66" s="1"/>
  <c r="S54" i="66" s="1"/>
  <c r="S56" i="66" s="1"/>
  <c r="S59" i="66" s="1"/>
  <c r="S62" i="66" s="1"/>
  <c r="R35" i="66"/>
  <c r="Q35" i="66"/>
  <c r="P35" i="66"/>
  <c r="O35" i="66"/>
  <c r="O51" i="66" s="1"/>
  <c r="O54" i="66" s="1"/>
  <c r="O56" i="66" s="1"/>
  <c r="O59" i="66" s="1"/>
  <c r="O62" i="66" s="1"/>
  <c r="N35" i="66"/>
  <c r="N51" i="66" s="1"/>
  <c r="N54" i="66" s="1"/>
  <c r="N56" i="66" s="1"/>
  <c r="N59" i="66" s="1"/>
  <c r="N62" i="66" s="1"/>
  <c r="M35" i="66"/>
  <c r="M51" i="66" s="1"/>
  <c r="M54" i="66" s="1"/>
  <c r="M56" i="66" s="1"/>
  <c r="M59" i="66" s="1"/>
  <c r="M62" i="66" s="1"/>
  <c r="L35" i="66"/>
  <c r="L51" i="66" s="1"/>
  <c r="L54" i="66" s="1"/>
  <c r="L56" i="66" s="1"/>
  <c r="L59" i="66" s="1"/>
  <c r="L62" i="66" s="1"/>
  <c r="K35" i="66"/>
  <c r="K51" i="66" s="1"/>
  <c r="K54" i="66" s="1"/>
  <c r="K56" i="66" s="1"/>
  <c r="K59" i="66" s="1"/>
  <c r="K62" i="66" s="1"/>
  <c r="J35" i="66"/>
  <c r="I35" i="66"/>
  <c r="H35" i="66"/>
  <c r="H51" i="66" s="1"/>
  <c r="H54" i="66" s="1"/>
  <c r="H56" i="66" s="1"/>
  <c r="H59" i="66" s="1"/>
  <c r="H62" i="66" s="1"/>
  <c r="G35" i="66"/>
  <c r="G51" i="66" s="1"/>
  <c r="G54" i="66" s="1"/>
  <c r="G56" i="66" s="1"/>
  <c r="G59" i="66" s="1"/>
  <c r="G62" i="66" s="1"/>
  <c r="F35" i="66"/>
  <c r="F51" i="66" s="1"/>
  <c r="F54" i="66" s="1"/>
  <c r="F56" i="66" s="1"/>
  <c r="F59" i="66" s="1"/>
  <c r="F62" i="66" s="1"/>
  <c r="E35" i="66"/>
  <c r="E51" i="66" s="1"/>
  <c r="E54" i="66" s="1"/>
  <c r="E56" i="66" s="1"/>
  <c r="E59" i="66" s="1"/>
  <c r="E62" i="66" s="1"/>
  <c r="D35" i="66"/>
  <c r="D51" i="66" s="1"/>
  <c r="D54" i="66" s="1"/>
  <c r="D56" i="66" s="1"/>
  <c r="D59" i="66" s="1"/>
  <c r="D62" i="66" s="1"/>
  <c r="C35" i="66"/>
  <c r="C51" i="66" s="1"/>
  <c r="C54" i="66" s="1"/>
  <c r="C56" i="66" s="1"/>
  <c r="C59" i="66" s="1"/>
  <c r="C62" i="66" s="1"/>
  <c r="X51" i="67"/>
  <c r="W51" i="67"/>
  <c r="W54" i="67" s="1"/>
  <c r="W56" i="67" s="1"/>
  <c r="W59" i="67" s="1"/>
  <c r="W62" i="67" s="1"/>
  <c r="G51" i="67"/>
  <c r="G54" i="67" s="1"/>
  <c r="G56" i="67" s="1"/>
  <c r="G59" i="67" s="1"/>
  <c r="G62" i="67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35" i="67"/>
  <c r="AA51" i="67" s="1"/>
  <c r="AA54" i="67" s="1"/>
  <c r="AA56" i="67" s="1"/>
  <c r="AA59" i="67" s="1"/>
  <c r="AA62" i="67" s="1"/>
  <c r="Y35" i="67"/>
  <c r="X35" i="67"/>
  <c r="Z35" i="67" s="1"/>
  <c r="W35" i="67"/>
  <c r="V35" i="67"/>
  <c r="V51" i="67" s="1"/>
  <c r="V54" i="67" s="1"/>
  <c r="V56" i="67" s="1"/>
  <c r="V59" i="67" s="1"/>
  <c r="V62" i="67" s="1"/>
  <c r="U35" i="67"/>
  <c r="U51" i="67" s="1"/>
  <c r="U54" i="67" s="1"/>
  <c r="U56" i="67" s="1"/>
  <c r="U59" i="67" s="1"/>
  <c r="U62" i="67" s="1"/>
  <c r="T35" i="67"/>
  <c r="T51" i="67" s="1"/>
  <c r="T54" i="67" s="1"/>
  <c r="T56" i="67" s="1"/>
  <c r="T59" i="67" s="1"/>
  <c r="T62" i="67" s="1"/>
  <c r="S35" i="67"/>
  <c r="S51" i="67" s="1"/>
  <c r="S54" i="67" s="1"/>
  <c r="S56" i="67" s="1"/>
  <c r="S59" i="67" s="1"/>
  <c r="S62" i="67" s="1"/>
  <c r="R35" i="67"/>
  <c r="Q35" i="67"/>
  <c r="P35" i="67"/>
  <c r="P51" i="67" s="1"/>
  <c r="P54" i="67" s="1"/>
  <c r="P56" i="67" s="1"/>
  <c r="P59" i="67" s="1"/>
  <c r="P62" i="67" s="1"/>
  <c r="O35" i="67"/>
  <c r="O51" i="67" s="1"/>
  <c r="O54" i="67" s="1"/>
  <c r="O56" i="67" s="1"/>
  <c r="O59" i="67" s="1"/>
  <c r="O62" i="67" s="1"/>
  <c r="N35" i="67"/>
  <c r="N51" i="67" s="1"/>
  <c r="N54" i="67" s="1"/>
  <c r="N56" i="67" s="1"/>
  <c r="N59" i="67" s="1"/>
  <c r="N62" i="67" s="1"/>
  <c r="M35" i="67"/>
  <c r="M51" i="67" s="1"/>
  <c r="M54" i="67" s="1"/>
  <c r="M56" i="67" s="1"/>
  <c r="M59" i="67" s="1"/>
  <c r="M62" i="67" s="1"/>
  <c r="L35" i="67"/>
  <c r="L51" i="67" s="1"/>
  <c r="L54" i="67" s="1"/>
  <c r="L56" i="67" s="1"/>
  <c r="L59" i="67" s="1"/>
  <c r="L62" i="67" s="1"/>
  <c r="K35" i="67"/>
  <c r="K51" i="67" s="1"/>
  <c r="K54" i="67" s="1"/>
  <c r="K56" i="67" s="1"/>
  <c r="K59" i="67" s="1"/>
  <c r="K62" i="67" s="1"/>
  <c r="J35" i="67"/>
  <c r="I35" i="67"/>
  <c r="H35" i="67"/>
  <c r="H51" i="67" s="1"/>
  <c r="H54" i="67" s="1"/>
  <c r="H56" i="67" s="1"/>
  <c r="H59" i="67" s="1"/>
  <c r="H62" i="67" s="1"/>
  <c r="G35" i="67"/>
  <c r="F35" i="67"/>
  <c r="F51" i="67" s="1"/>
  <c r="F54" i="67" s="1"/>
  <c r="F56" i="67" s="1"/>
  <c r="F59" i="67" s="1"/>
  <c r="F62" i="67" s="1"/>
  <c r="E35" i="67"/>
  <c r="E51" i="67" s="1"/>
  <c r="E54" i="67" s="1"/>
  <c r="E56" i="67" s="1"/>
  <c r="E59" i="67" s="1"/>
  <c r="E62" i="67" s="1"/>
  <c r="D35" i="67"/>
  <c r="D51" i="67" s="1"/>
  <c r="D54" i="67" s="1"/>
  <c r="D56" i="67" s="1"/>
  <c r="D59" i="67" s="1"/>
  <c r="D62" i="67" s="1"/>
  <c r="C35" i="67"/>
  <c r="C51" i="67" s="1"/>
  <c r="C54" i="67" s="1"/>
  <c r="C56" i="67" s="1"/>
  <c r="C59" i="67" s="1"/>
  <c r="C62" i="67" s="1"/>
  <c r="F54" i="68"/>
  <c r="F56" i="68" s="1"/>
  <c r="F59" i="68" s="1"/>
  <c r="F62" i="68" s="1"/>
  <c r="W51" i="68"/>
  <c r="W54" i="68" s="1"/>
  <c r="W56" i="68" s="1"/>
  <c r="W59" i="68" s="1"/>
  <c r="W62" i="68" s="1"/>
  <c r="V51" i="68"/>
  <c r="V54" i="68" s="1"/>
  <c r="V56" i="68" s="1"/>
  <c r="V59" i="68" s="1"/>
  <c r="V62" i="68" s="1"/>
  <c r="F51" i="68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35" i="68"/>
  <c r="AA51" i="68" s="1"/>
  <c r="AA54" i="68" s="1"/>
  <c r="AA56" i="68" s="1"/>
  <c r="AA59" i="68" s="1"/>
  <c r="AA62" i="68" s="1"/>
  <c r="Y35" i="68"/>
  <c r="Y51" i="68" s="1"/>
  <c r="Y54" i="68" s="1"/>
  <c r="Y56" i="68" s="1"/>
  <c r="Y59" i="68" s="1"/>
  <c r="Y62" i="68" s="1"/>
  <c r="X35" i="68"/>
  <c r="X51" i="68" s="1"/>
  <c r="W35" i="68"/>
  <c r="V35" i="68"/>
  <c r="U35" i="68"/>
  <c r="U51" i="68" s="1"/>
  <c r="U54" i="68" s="1"/>
  <c r="U56" i="68" s="1"/>
  <c r="U59" i="68" s="1"/>
  <c r="U62" i="68" s="1"/>
  <c r="T35" i="68"/>
  <c r="T51" i="68" s="1"/>
  <c r="T54" i="68" s="1"/>
  <c r="T56" i="68" s="1"/>
  <c r="T59" i="68" s="1"/>
  <c r="T62" i="68" s="1"/>
  <c r="S35" i="68"/>
  <c r="S51" i="68" s="1"/>
  <c r="S54" i="68" s="1"/>
  <c r="S56" i="68" s="1"/>
  <c r="S59" i="68" s="1"/>
  <c r="S62" i="68" s="1"/>
  <c r="R35" i="68"/>
  <c r="R51" i="68" s="1"/>
  <c r="R54" i="68" s="1"/>
  <c r="R56" i="68" s="1"/>
  <c r="R59" i="68" s="1"/>
  <c r="R62" i="68" s="1"/>
  <c r="Q35" i="68"/>
  <c r="Q51" i="68" s="1"/>
  <c r="Q54" i="68" s="1"/>
  <c r="Q56" i="68" s="1"/>
  <c r="Q59" i="68" s="1"/>
  <c r="Q62" i="68" s="1"/>
  <c r="P35" i="68"/>
  <c r="P51" i="68" s="1"/>
  <c r="P54" i="68" s="1"/>
  <c r="P56" i="68" s="1"/>
  <c r="P59" i="68" s="1"/>
  <c r="P62" i="68" s="1"/>
  <c r="O35" i="68"/>
  <c r="O51" i="68" s="1"/>
  <c r="O54" i="68" s="1"/>
  <c r="O56" i="68" s="1"/>
  <c r="O59" i="68" s="1"/>
  <c r="O62" i="68" s="1"/>
  <c r="N35" i="68"/>
  <c r="N51" i="68" s="1"/>
  <c r="N54" i="68" s="1"/>
  <c r="N56" i="68" s="1"/>
  <c r="N59" i="68" s="1"/>
  <c r="N62" i="68" s="1"/>
  <c r="M35" i="68"/>
  <c r="M51" i="68" s="1"/>
  <c r="M54" i="68" s="1"/>
  <c r="M56" i="68" s="1"/>
  <c r="M59" i="68" s="1"/>
  <c r="M62" i="68" s="1"/>
  <c r="L35" i="68"/>
  <c r="L51" i="68" s="1"/>
  <c r="L54" i="68" s="1"/>
  <c r="L56" i="68" s="1"/>
  <c r="L59" i="68" s="1"/>
  <c r="L62" i="68" s="1"/>
  <c r="K35" i="68"/>
  <c r="K51" i="68" s="1"/>
  <c r="K54" i="68" s="1"/>
  <c r="K56" i="68" s="1"/>
  <c r="K59" i="68" s="1"/>
  <c r="K62" i="68" s="1"/>
  <c r="J35" i="68"/>
  <c r="J51" i="68" s="1"/>
  <c r="J54" i="68" s="1"/>
  <c r="J56" i="68" s="1"/>
  <c r="J59" i="68" s="1"/>
  <c r="J62" i="68" s="1"/>
  <c r="I35" i="68"/>
  <c r="I51" i="68" s="1"/>
  <c r="I54" i="68" s="1"/>
  <c r="I56" i="68" s="1"/>
  <c r="I59" i="68" s="1"/>
  <c r="I62" i="68" s="1"/>
  <c r="H35" i="68"/>
  <c r="H51" i="68" s="1"/>
  <c r="H54" i="68" s="1"/>
  <c r="H56" i="68" s="1"/>
  <c r="H59" i="68" s="1"/>
  <c r="H62" i="68" s="1"/>
  <c r="G35" i="68"/>
  <c r="G51" i="68" s="1"/>
  <c r="G54" i="68" s="1"/>
  <c r="G56" i="68" s="1"/>
  <c r="G59" i="68" s="1"/>
  <c r="G62" i="68" s="1"/>
  <c r="F35" i="68"/>
  <c r="E35" i="68"/>
  <c r="E51" i="68" s="1"/>
  <c r="E54" i="68" s="1"/>
  <c r="E56" i="68" s="1"/>
  <c r="E59" i="68" s="1"/>
  <c r="E62" i="68" s="1"/>
  <c r="D35" i="68"/>
  <c r="D51" i="68" s="1"/>
  <c r="D54" i="68" s="1"/>
  <c r="D56" i="68" s="1"/>
  <c r="D59" i="68" s="1"/>
  <c r="D62" i="68" s="1"/>
  <c r="C35" i="68"/>
  <c r="C51" i="68" s="1"/>
  <c r="C54" i="68" s="1"/>
  <c r="C56" i="68" s="1"/>
  <c r="C59" i="68" s="1"/>
  <c r="C62" i="68" s="1"/>
  <c r="R62" i="69"/>
  <c r="J62" i="69"/>
  <c r="Y51" i="69"/>
  <c r="Y54" i="69" s="1"/>
  <c r="Y56" i="69" s="1"/>
  <c r="Y59" i="69" s="1"/>
  <c r="Y62" i="69" s="1"/>
  <c r="V51" i="69"/>
  <c r="V54" i="69" s="1"/>
  <c r="V56" i="69" s="1"/>
  <c r="V59" i="69" s="1"/>
  <c r="V62" i="69" s="1"/>
  <c r="U51" i="69"/>
  <c r="U54" i="69" s="1"/>
  <c r="U56" i="69" s="1"/>
  <c r="U59" i="69" s="1"/>
  <c r="U62" i="69" s="1"/>
  <c r="E51" i="69"/>
  <c r="E54" i="69" s="1"/>
  <c r="E56" i="69" s="1"/>
  <c r="E59" i="69" s="1"/>
  <c r="E62" i="69" s="1"/>
  <c r="AA50" i="69"/>
  <c r="Z50" i="69"/>
  <c r="Y50" i="69"/>
  <c r="X50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35" i="69"/>
  <c r="AA51" i="69" s="1"/>
  <c r="AA54" i="69" s="1"/>
  <c r="AA56" i="69" s="1"/>
  <c r="AA59" i="69" s="1"/>
  <c r="AA62" i="69" s="1"/>
  <c r="Y35" i="69"/>
  <c r="X35" i="69"/>
  <c r="W35" i="69"/>
  <c r="W51" i="69" s="1"/>
  <c r="W54" i="69" s="1"/>
  <c r="W56" i="69" s="1"/>
  <c r="W59" i="69" s="1"/>
  <c r="W62" i="69" s="1"/>
  <c r="V35" i="69"/>
  <c r="U35" i="69"/>
  <c r="T35" i="69"/>
  <c r="T51" i="69" s="1"/>
  <c r="T54" i="69" s="1"/>
  <c r="T56" i="69" s="1"/>
  <c r="T59" i="69" s="1"/>
  <c r="T62" i="69" s="1"/>
  <c r="S35" i="69"/>
  <c r="S51" i="69" s="1"/>
  <c r="S54" i="69" s="1"/>
  <c r="S56" i="69" s="1"/>
  <c r="S59" i="69" s="1"/>
  <c r="S62" i="69" s="1"/>
  <c r="R35" i="69"/>
  <c r="R51" i="69" s="1"/>
  <c r="R54" i="69" s="1"/>
  <c r="R56" i="69" s="1"/>
  <c r="R59" i="69" s="1"/>
  <c r="Q35" i="69"/>
  <c r="Q51" i="69" s="1"/>
  <c r="Q54" i="69" s="1"/>
  <c r="Q56" i="69" s="1"/>
  <c r="Q59" i="69" s="1"/>
  <c r="Q62" i="69" s="1"/>
  <c r="P35" i="69"/>
  <c r="P51" i="69" s="1"/>
  <c r="P54" i="69" s="1"/>
  <c r="P56" i="69" s="1"/>
  <c r="P59" i="69" s="1"/>
  <c r="P62" i="69" s="1"/>
  <c r="O35" i="69"/>
  <c r="O51" i="69" s="1"/>
  <c r="O54" i="69" s="1"/>
  <c r="O56" i="69" s="1"/>
  <c r="O59" i="69" s="1"/>
  <c r="O62" i="69" s="1"/>
  <c r="N35" i="69"/>
  <c r="N51" i="69" s="1"/>
  <c r="N54" i="69" s="1"/>
  <c r="N56" i="69" s="1"/>
  <c r="N59" i="69" s="1"/>
  <c r="N62" i="69" s="1"/>
  <c r="M35" i="69"/>
  <c r="M51" i="69" s="1"/>
  <c r="M54" i="69" s="1"/>
  <c r="M56" i="69" s="1"/>
  <c r="M59" i="69" s="1"/>
  <c r="M62" i="69" s="1"/>
  <c r="L35" i="69"/>
  <c r="L51" i="69" s="1"/>
  <c r="L54" i="69" s="1"/>
  <c r="L56" i="69" s="1"/>
  <c r="L59" i="69" s="1"/>
  <c r="L62" i="69" s="1"/>
  <c r="K35" i="69"/>
  <c r="K51" i="69" s="1"/>
  <c r="K54" i="69" s="1"/>
  <c r="K56" i="69" s="1"/>
  <c r="K59" i="69" s="1"/>
  <c r="K62" i="69" s="1"/>
  <c r="J35" i="69"/>
  <c r="J51" i="69" s="1"/>
  <c r="J54" i="69" s="1"/>
  <c r="J56" i="69" s="1"/>
  <c r="J59" i="69" s="1"/>
  <c r="I35" i="69"/>
  <c r="I51" i="69" s="1"/>
  <c r="I54" i="69" s="1"/>
  <c r="I56" i="69" s="1"/>
  <c r="I59" i="69" s="1"/>
  <c r="I62" i="69" s="1"/>
  <c r="H35" i="69"/>
  <c r="H51" i="69" s="1"/>
  <c r="H54" i="69" s="1"/>
  <c r="H56" i="69" s="1"/>
  <c r="H59" i="69" s="1"/>
  <c r="H62" i="69" s="1"/>
  <c r="G35" i="69"/>
  <c r="G51" i="69" s="1"/>
  <c r="G54" i="69" s="1"/>
  <c r="G56" i="69" s="1"/>
  <c r="G59" i="69" s="1"/>
  <c r="G62" i="69" s="1"/>
  <c r="F35" i="69"/>
  <c r="F51" i="69" s="1"/>
  <c r="F54" i="69" s="1"/>
  <c r="F56" i="69" s="1"/>
  <c r="F59" i="69" s="1"/>
  <c r="F62" i="69" s="1"/>
  <c r="E35" i="69"/>
  <c r="D35" i="69"/>
  <c r="D51" i="69" s="1"/>
  <c r="D54" i="69" s="1"/>
  <c r="D56" i="69" s="1"/>
  <c r="D59" i="69" s="1"/>
  <c r="D62" i="69" s="1"/>
  <c r="C35" i="69"/>
  <c r="C51" i="69" s="1"/>
  <c r="C54" i="69" s="1"/>
  <c r="C56" i="69" s="1"/>
  <c r="C59" i="69" s="1"/>
  <c r="C62" i="69" s="1"/>
  <c r="D54" i="70"/>
  <c r="D56" i="70" s="1"/>
  <c r="D59" i="70" s="1"/>
  <c r="D62" i="70" s="1"/>
  <c r="X51" i="70"/>
  <c r="U51" i="70"/>
  <c r="U54" i="70" s="1"/>
  <c r="U56" i="70" s="1"/>
  <c r="U59" i="70" s="1"/>
  <c r="U62" i="70" s="1"/>
  <c r="AA50" i="70"/>
  <c r="Y50" i="70"/>
  <c r="Z50" i="70" s="1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35" i="70"/>
  <c r="AA51" i="70" s="1"/>
  <c r="AA54" i="70" s="1"/>
  <c r="AA56" i="70" s="1"/>
  <c r="AA59" i="70" s="1"/>
  <c r="AA62" i="70" s="1"/>
  <c r="Y35" i="70"/>
  <c r="Y51" i="70" s="1"/>
  <c r="Y54" i="70" s="1"/>
  <c r="Y56" i="70" s="1"/>
  <c r="Y59" i="70" s="1"/>
  <c r="Y62" i="70" s="1"/>
  <c r="X35" i="70"/>
  <c r="W35" i="70"/>
  <c r="W51" i="70" s="1"/>
  <c r="W54" i="70" s="1"/>
  <c r="W56" i="70" s="1"/>
  <c r="W59" i="70" s="1"/>
  <c r="W62" i="70" s="1"/>
  <c r="V35" i="70"/>
  <c r="V51" i="70" s="1"/>
  <c r="V54" i="70" s="1"/>
  <c r="V56" i="70" s="1"/>
  <c r="V59" i="70" s="1"/>
  <c r="V62" i="70" s="1"/>
  <c r="U35" i="70"/>
  <c r="T35" i="70"/>
  <c r="T51" i="70" s="1"/>
  <c r="T54" i="70" s="1"/>
  <c r="T56" i="70" s="1"/>
  <c r="T59" i="70" s="1"/>
  <c r="T62" i="70" s="1"/>
  <c r="S35" i="70"/>
  <c r="S51" i="70" s="1"/>
  <c r="S54" i="70" s="1"/>
  <c r="S56" i="70" s="1"/>
  <c r="S59" i="70" s="1"/>
  <c r="S62" i="70" s="1"/>
  <c r="R35" i="70"/>
  <c r="R51" i="70" s="1"/>
  <c r="R54" i="70" s="1"/>
  <c r="R56" i="70" s="1"/>
  <c r="R59" i="70" s="1"/>
  <c r="R62" i="70" s="1"/>
  <c r="Q35" i="70"/>
  <c r="Q51" i="70" s="1"/>
  <c r="Q54" i="70" s="1"/>
  <c r="Q56" i="70" s="1"/>
  <c r="Q59" i="70" s="1"/>
  <c r="Q62" i="70" s="1"/>
  <c r="P35" i="70"/>
  <c r="P51" i="70" s="1"/>
  <c r="P54" i="70" s="1"/>
  <c r="P56" i="70" s="1"/>
  <c r="P59" i="70" s="1"/>
  <c r="P62" i="70" s="1"/>
  <c r="O35" i="70"/>
  <c r="O51" i="70" s="1"/>
  <c r="O54" i="70" s="1"/>
  <c r="O56" i="70" s="1"/>
  <c r="O59" i="70" s="1"/>
  <c r="O62" i="70" s="1"/>
  <c r="N35" i="70"/>
  <c r="N51" i="70" s="1"/>
  <c r="N54" i="70" s="1"/>
  <c r="N56" i="70" s="1"/>
  <c r="N59" i="70" s="1"/>
  <c r="N62" i="70" s="1"/>
  <c r="M35" i="70"/>
  <c r="M51" i="70" s="1"/>
  <c r="M54" i="70" s="1"/>
  <c r="M56" i="70" s="1"/>
  <c r="M59" i="70" s="1"/>
  <c r="M62" i="70" s="1"/>
  <c r="L35" i="70"/>
  <c r="L51" i="70" s="1"/>
  <c r="L54" i="70" s="1"/>
  <c r="L56" i="70" s="1"/>
  <c r="L59" i="70" s="1"/>
  <c r="L62" i="70" s="1"/>
  <c r="K35" i="70"/>
  <c r="K51" i="70" s="1"/>
  <c r="K54" i="70" s="1"/>
  <c r="K56" i="70" s="1"/>
  <c r="K59" i="70" s="1"/>
  <c r="K62" i="70" s="1"/>
  <c r="J35" i="70"/>
  <c r="J51" i="70" s="1"/>
  <c r="J54" i="70" s="1"/>
  <c r="J56" i="70" s="1"/>
  <c r="J59" i="70" s="1"/>
  <c r="J62" i="70" s="1"/>
  <c r="I35" i="70"/>
  <c r="I51" i="70" s="1"/>
  <c r="I54" i="70" s="1"/>
  <c r="I56" i="70" s="1"/>
  <c r="I59" i="70" s="1"/>
  <c r="I62" i="70" s="1"/>
  <c r="H35" i="70"/>
  <c r="H51" i="70" s="1"/>
  <c r="H54" i="70" s="1"/>
  <c r="H56" i="70" s="1"/>
  <c r="H59" i="70" s="1"/>
  <c r="H62" i="70" s="1"/>
  <c r="G35" i="70"/>
  <c r="G51" i="70" s="1"/>
  <c r="G54" i="70" s="1"/>
  <c r="G56" i="70" s="1"/>
  <c r="G59" i="70" s="1"/>
  <c r="G62" i="70" s="1"/>
  <c r="F35" i="70"/>
  <c r="F51" i="70" s="1"/>
  <c r="F54" i="70" s="1"/>
  <c r="F56" i="70" s="1"/>
  <c r="F59" i="70" s="1"/>
  <c r="F62" i="70" s="1"/>
  <c r="E35" i="70"/>
  <c r="E51" i="70" s="1"/>
  <c r="E54" i="70" s="1"/>
  <c r="E56" i="70" s="1"/>
  <c r="E59" i="70" s="1"/>
  <c r="E62" i="70" s="1"/>
  <c r="D35" i="70"/>
  <c r="D51" i="70" s="1"/>
  <c r="C35" i="70"/>
  <c r="C51" i="70" s="1"/>
  <c r="C54" i="70" s="1"/>
  <c r="C56" i="70" s="1"/>
  <c r="C59" i="70" s="1"/>
  <c r="C62" i="70" s="1"/>
  <c r="Y59" i="71"/>
  <c r="Y62" i="71" s="1"/>
  <c r="Q59" i="71"/>
  <c r="Q62" i="71" s="1"/>
  <c r="S54" i="71"/>
  <c r="S56" i="71" s="1"/>
  <c r="S59" i="71" s="1"/>
  <c r="S62" i="71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35" i="71"/>
  <c r="AA51" i="71" s="1"/>
  <c r="AA54" i="71" s="1"/>
  <c r="AA56" i="71" s="1"/>
  <c r="AA59" i="71" s="1"/>
  <c r="AA62" i="71" s="1"/>
  <c r="Y35" i="71"/>
  <c r="Y51" i="71" s="1"/>
  <c r="Y54" i="71" s="1"/>
  <c r="Y56" i="71" s="1"/>
  <c r="X35" i="71"/>
  <c r="X51" i="71" s="1"/>
  <c r="W35" i="71"/>
  <c r="W51" i="71" s="1"/>
  <c r="W54" i="71" s="1"/>
  <c r="W56" i="71" s="1"/>
  <c r="W59" i="71" s="1"/>
  <c r="W62" i="71" s="1"/>
  <c r="V35" i="71"/>
  <c r="V51" i="71" s="1"/>
  <c r="V54" i="71" s="1"/>
  <c r="V56" i="71" s="1"/>
  <c r="V59" i="71" s="1"/>
  <c r="V62" i="71" s="1"/>
  <c r="U35" i="71"/>
  <c r="U51" i="71" s="1"/>
  <c r="U54" i="71" s="1"/>
  <c r="U56" i="71" s="1"/>
  <c r="U59" i="71" s="1"/>
  <c r="U62" i="71" s="1"/>
  <c r="T35" i="71"/>
  <c r="T51" i="71" s="1"/>
  <c r="T54" i="71" s="1"/>
  <c r="T56" i="71" s="1"/>
  <c r="T59" i="71" s="1"/>
  <c r="T62" i="71" s="1"/>
  <c r="S35" i="71"/>
  <c r="S51" i="71" s="1"/>
  <c r="R35" i="71"/>
  <c r="R51" i="71" s="1"/>
  <c r="R54" i="71" s="1"/>
  <c r="R56" i="71" s="1"/>
  <c r="R59" i="71" s="1"/>
  <c r="R62" i="71" s="1"/>
  <c r="Q35" i="71"/>
  <c r="Q51" i="71" s="1"/>
  <c r="Q54" i="71" s="1"/>
  <c r="Q56" i="71" s="1"/>
  <c r="P35" i="71"/>
  <c r="P51" i="71" s="1"/>
  <c r="P54" i="71" s="1"/>
  <c r="P56" i="71" s="1"/>
  <c r="P59" i="71" s="1"/>
  <c r="P62" i="71" s="1"/>
  <c r="O35" i="71"/>
  <c r="O51" i="71" s="1"/>
  <c r="O54" i="71" s="1"/>
  <c r="O56" i="71" s="1"/>
  <c r="O59" i="71" s="1"/>
  <c r="O62" i="71" s="1"/>
  <c r="N35" i="71"/>
  <c r="N51" i="71" s="1"/>
  <c r="N54" i="71" s="1"/>
  <c r="N56" i="71" s="1"/>
  <c r="N59" i="71" s="1"/>
  <c r="N62" i="71" s="1"/>
  <c r="M35" i="71"/>
  <c r="M51" i="71" s="1"/>
  <c r="M54" i="71" s="1"/>
  <c r="M56" i="71" s="1"/>
  <c r="M59" i="71" s="1"/>
  <c r="M62" i="71" s="1"/>
  <c r="L35" i="71"/>
  <c r="L51" i="71" s="1"/>
  <c r="L54" i="71" s="1"/>
  <c r="L56" i="71" s="1"/>
  <c r="L59" i="71" s="1"/>
  <c r="L62" i="71" s="1"/>
  <c r="K35" i="71"/>
  <c r="K51" i="71" s="1"/>
  <c r="K54" i="71" s="1"/>
  <c r="K56" i="71" s="1"/>
  <c r="K59" i="71" s="1"/>
  <c r="K62" i="71" s="1"/>
  <c r="J35" i="71"/>
  <c r="J51" i="71" s="1"/>
  <c r="J54" i="71" s="1"/>
  <c r="J56" i="71" s="1"/>
  <c r="J59" i="71" s="1"/>
  <c r="J62" i="71" s="1"/>
  <c r="I35" i="71"/>
  <c r="I51" i="71" s="1"/>
  <c r="I54" i="71" s="1"/>
  <c r="I56" i="71" s="1"/>
  <c r="I59" i="71" s="1"/>
  <c r="I62" i="71" s="1"/>
  <c r="H35" i="71"/>
  <c r="H51" i="71" s="1"/>
  <c r="H54" i="71" s="1"/>
  <c r="H56" i="71" s="1"/>
  <c r="H59" i="71" s="1"/>
  <c r="H62" i="71" s="1"/>
  <c r="G35" i="71"/>
  <c r="G51" i="71" s="1"/>
  <c r="G54" i="71" s="1"/>
  <c r="G56" i="71" s="1"/>
  <c r="G59" i="71" s="1"/>
  <c r="G62" i="71" s="1"/>
  <c r="F35" i="71"/>
  <c r="F51" i="71" s="1"/>
  <c r="F54" i="71" s="1"/>
  <c r="F56" i="71" s="1"/>
  <c r="F59" i="71" s="1"/>
  <c r="F62" i="71" s="1"/>
  <c r="E35" i="71"/>
  <c r="E51" i="71" s="1"/>
  <c r="E54" i="71" s="1"/>
  <c r="E56" i="71" s="1"/>
  <c r="E59" i="71" s="1"/>
  <c r="E62" i="71" s="1"/>
  <c r="D35" i="71"/>
  <c r="D51" i="71" s="1"/>
  <c r="D54" i="71" s="1"/>
  <c r="D56" i="71" s="1"/>
  <c r="D59" i="71" s="1"/>
  <c r="D62" i="71" s="1"/>
  <c r="C35" i="71"/>
  <c r="C51" i="71" s="1"/>
  <c r="C54" i="71" s="1"/>
  <c r="C56" i="71" s="1"/>
  <c r="C59" i="71" s="1"/>
  <c r="C62" i="71" s="1"/>
  <c r="J54" i="72"/>
  <c r="J56" i="72" s="1"/>
  <c r="J59" i="72" s="1"/>
  <c r="J62" i="72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35" i="72"/>
  <c r="AA51" i="72" s="1"/>
  <c r="AA54" i="72" s="1"/>
  <c r="AA56" i="72" s="1"/>
  <c r="AA59" i="72" s="1"/>
  <c r="AA62" i="72" s="1"/>
  <c r="Z35" i="72"/>
  <c r="Y35" i="72"/>
  <c r="X35" i="72"/>
  <c r="W35" i="72"/>
  <c r="V35" i="72"/>
  <c r="V51" i="72" s="1"/>
  <c r="V54" i="72" s="1"/>
  <c r="V56" i="72" s="1"/>
  <c r="V59" i="72" s="1"/>
  <c r="V62" i="72" s="1"/>
  <c r="U35" i="72"/>
  <c r="U51" i="72" s="1"/>
  <c r="U54" i="72" s="1"/>
  <c r="U56" i="72" s="1"/>
  <c r="U59" i="72" s="1"/>
  <c r="U62" i="72" s="1"/>
  <c r="T35" i="72"/>
  <c r="T51" i="72" s="1"/>
  <c r="T54" i="72" s="1"/>
  <c r="T56" i="72" s="1"/>
  <c r="T59" i="72" s="1"/>
  <c r="T62" i="72" s="1"/>
  <c r="S35" i="72"/>
  <c r="S51" i="72" s="1"/>
  <c r="S54" i="72" s="1"/>
  <c r="S56" i="72" s="1"/>
  <c r="S59" i="72" s="1"/>
  <c r="S62" i="72" s="1"/>
  <c r="R35" i="72"/>
  <c r="R51" i="72" s="1"/>
  <c r="R54" i="72" s="1"/>
  <c r="R56" i="72" s="1"/>
  <c r="R59" i="72" s="1"/>
  <c r="R62" i="72" s="1"/>
  <c r="Q35" i="72"/>
  <c r="P35" i="72"/>
  <c r="O35" i="72"/>
  <c r="N35" i="72"/>
  <c r="N51" i="72" s="1"/>
  <c r="N54" i="72" s="1"/>
  <c r="N56" i="72" s="1"/>
  <c r="N59" i="72" s="1"/>
  <c r="N62" i="72" s="1"/>
  <c r="M35" i="72"/>
  <c r="M51" i="72" s="1"/>
  <c r="M54" i="72" s="1"/>
  <c r="M56" i="72" s="1"/>
  <c r="M59" i="72" s="1"/>
  <c r="M62" i="72" s="1"/>
  <c r="L35" i="72"/>
  <c r="L51" i="72" s="1"/>
  <c r="L54" i="72" s="1"/>
  <c r="L56" i="72" s="1"/>
  <c r="L59" i="72" s="1"/>
  <c r="L62" i="72" s="1"/>
  <c r="K35" i="72"/>
  <c r="K51" i="72" s="1"/>
  <c r="K54" i="72" s="1"/>
  <c r="K56" i="72" s="1"/>
  <c r="K59" i="72" s="1"/>
  <c r="K62" i="72" s="1"/>
  <c r="J35" i="72"/>
  <c r="J51" i="72" s="1"/>
  <c r="I35" i="72"/>
  <c r="H35" i="72"/>
  <c r="G35" i="72"/>
  <c r="F35" i="72"/>
  <c r="F51" i="72" s="1"/>
  <c r="F54" i="72" s="1"/>
  <c r="F56" i="72" s="1"/>
  <c r="F59" i="72" s="1"/>
  <c r="F62" i="72" s="1"/>
  <c r="E35" i="72"/>
  <c r="E51" i="72" s="1"/>
  <c r="E54" i="72" s="1"/>
  <c r="E56" i="72" s="1"/>
  <c r="E59" i="72" s="1"/>
  <c r="E62" i="72" s="1"/>
  <c r="D35" i="72"/>
  <c r="D51" i="72" s="1"/>
  <c r="D54" i="72" s="1"/>
  <c r="D56" i="72" s="1"/>
  <c r="D59" i="72" s="1"/>
  <c r="D62" i="72" s="1"/>
  <c r="C35" i="72"/>
  <c r="C51" i="72" s="1"/>
  <c r="C54" i="72" s="1"/>
  <c r="C56" i="72" s="1"/>
  <c r="C59" i="72" s="1"/>
  <c r="C62" i="72" s="1"/>
  <c r="N62" i="73"/>
  <c r="F62" i="73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35" i="73"/>
  <c r="AA51" i="73" s="1"/>
  <c r="AA54" i="73" s="1"/>
  <c r="AA56" i="73" s="1"/>
  <c r="AA59" i="73" s="1"/>
  <c r="AA62" i="73" s="1"/>
  <c r="Y35" i="73"/>
  <c r="Y51" i="73" s="1"/>
  <c r="Y54" i="73" s="1"/>
  <c r="Y56" i="73" s="1"/>
  <c r="Y59" i="73" s="1"/>
  <c r="Y62" i="73" s="1"/>
  <c r="X35" i="73"/>
  <c r="X51" i="73" s="1"/>
  <c r="W35" i="73"/>
  <c r="W51" i="73" s="1"/>
  <c r="W54" i="73" s="1"/>
  <c r="W56" i="73" s="1"/>
  <c r="W59" i="73" s="1"/>
  <c r="W62" i="73" s="1"/>
  <c r="V35" i="73"/>
  <c r="V51" i="73" s="1"/>
  <c r="V54" i="73" s="1"/>
  <c r="V56" i="73" s="1"/>
  <c r="V59" i="73" s="1"/>
  <c r="V62" i="73" s="1"/>
  <c r="U35" i="73"/>
  <c r="U51" i="73" s="1"/>
  <c r="U54" i="73" s="1"/>
  <c r="U56" i="73" s="1"/>
  <c r="U59" i="73" s="1"/>
  <c r="U62" i="73" s="1"/>
  <c r="T35" i="73"/>
  <c r="T51" i="73" s="1"/>
  <c r="T54" i="73" s="1"/>
  <c r="T56" i="73" s="1"/>
  <c r="T59" i="73" s="1"/>
  <c r="T62" i="73" s="1"/>
  <c r="S35" i="73"/>
  <c r="S51" i="73" s="1"/>
  <c r="S54" i="73" s="1"/>
  <c r="S56" i="73" s="1"/>
  <c r="S59" i="73" s="1"/>
  <c r="S62" i="73" s="1"/>
  <c r="R35" i="73"/>
  <c r="R51" i="73" s="1"/>
  <c r="R54" i="73" s="1"/>
  <c r="R56" i="73" s="1"/>
  <c r="R59" i="73" s="1"/>
  <c r="R62" i="73" s="1"/>
  <c r="Q35" i="73"/>
  <c r="Q51" i="73" s="1"/>
  <c r="Q54" i="73" s="1"/>
  <c r="Q56" i="73" s="1"/>
  <c r="Q59" i="73" s="1"/>
  <c r="Q62" i="73" s="1"/>
  <c r="P35" i="73"/>
  <c r="P51" i="73" s="1"/>
  <c r="P54" i="73" s="1"/>
  <c r="P56" i="73" s="1"/>
  <c r="P59" i="73" s="1"/>
  <c r="P62" i="73" s="1"/>
  <c r="O35" i="73"/>
  <c r="O51" i="73" s="1"/>
  <c r="O54" i="73" s="1"/>
  <c r="O56" i="73" s="1"/>
  <c r="O59" i="73" s="1"/>
  <c r="O62" i="73" s="1"/>
  <c r="N35" i="73"/>
  <c r="N51" i="73" s="1"/>
  <c r="N54" i="73" s="1"/>
  <c r="N56" i="73" s="1"/>
  <c r="N59" i="73" s="1"/>
  <c r="M35" i="73"/>
  <c r="M51" i="73" s="1"/>
  <c r="M54" i="73" s="1"/>
  <c r="M56" i="73" s="1"/>
  <c r="M59" i="73" s="1"/>
  <c r="M62" i="73" s="1"/>
  <c r="L35" i="73"/>
  <c r="L51" i="73" s="1"/>
  <c r="L54" i="73" s="1"/>
  <c r="L56" i="73" s="1"/>
  <c r="L59" i="73" s="1"/>
  <c r="L62" i="73" s="1"/>
  <c r="K35" i="73"/>
  <c r="K51" i="73" s="1"/>
  <c r="K54" i="73" s="1"/>
  <c r="K56" i="73" s="1"/>
  <c r="K59" i="73" s="1"/>
  <c r="K62" i="73" s="1"/>
  <c r="J35" i="73"/>
  <c r="J51" i="73" s="1"/>
  <c r="J54" i="73" s="1"/>
  <c r="J56" i="73" s="1"/>
  <c r="J59" i="73" s="1"/>
  <c r="J62" i="73" s="1"/>
  <c r="I35" i="73"/>
  <c r="I51" i="73" s="1"/>
  <c r="I54" i="73" s="1"/>
  <c r="I56" i="73" s="1"/>
  <c r="I59" i="73" s="1"/>
  <c r="I62" i="73" s="1"/>
  <c r="H35" i="73"/>
  <c r="H51" i="73" s="1"/>
  <c r="H54" i="73" s="1"/>
  <c r="H56" i="73" s="1"/>
  <c r="H59" i="73" s="1"/>
  <c r="H62" i="73" s="1"/>
  <c r="G35" i="73"/>
  <c r="G51" i="73" s="1"/>
  <c r="G54" i="73" s="1"/>
  <c r="G56" i="73" s="1"/>
  <c r="G59" i="73" s="1"/>
  <c r="G62" i="73" s="1"/>
  <c r="F35" i="73"/>
  <c r="F51" i="73" s="1"/>
  <c r="F54" i="73" s="1"/>
  <c r="F56" i="73" s="1"/>
  <c r="F59" i="73" s="1"/>
  <c r="E35" i="73"/>
  <c r="E51" i="73" s="1"/>
  <c r="E54" i="73" s="1"/>
  <c r="E56" i="73" s="1"/>
  <c r="E59" i="73" s="1"/>
  <c r="E62" i="73" s="1"/>
  <c r="D35" i="73"/>
  <c r="D51" i="73" s="1"/>
  <c r="D54" i="73" s="1"/>
  <c r="D56" i="73" s="1"/>
  <c r="D59" i="73" s="1"/>
  <c r="D62" i="73" s="1"/>
  <c r="C35" i="73"/>
  <c r="C51" i="73" s="1"/>
  <c r="C54" i="73" s="1"/>
  <c r="C56" i="73" s="1"/>
  <c r="C59" i="73" s="1"/>
  <c r="C62" i="73" s="1"/>
  <c r="Q54" i="74"/>
  <c r="Q56" i="74" s="1"/>
  <c r="Q59" i="74" s="1"/>
  <c r="Q62" i="74" s="1"/>
  <c r="AA50" i="74"/>
  <c r="Y50" i="74"/>
  <c r="Z50" i="74" s="1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35" i="74"/>
  <c r="Y35" i="74"/>
  <c r="Y51" i="74" s="1"/>
  <c r="Y54" i="74" s="1"/>
  <c r="Y56" i="74" s="1"/>
  <c r="Y59" i="74" s="1"/>
  <c r="Y62" i="74" s="1"/>
  <c r="X35" i="74"/>
  <c r="X51" i="74" s="1"/>
  <c r="X54" i="74" s="1"/>
  <c r="W35" i="74"/>
  <c r="W51" i="74" s="1"/>
  <c r="W54" i="74" s="1"/>
  <c r="W56" i="74" s="1"/>
  <c r="W59" i="74" s="1"/>
  <c r="W62" i="74" s="1"/>
  <c r="V35" i="74"/>
  <c r="V51" i="74" s="1"/>
  <c r="V54" i="74" s="1"/>
  <c r="V56" i="74" s="1"/>
  <c r="V59" i="74" s="1"/>
  <c r="V62" i="74" s="1"/>
  <c r="U35" i="74"/>
  <c r="T35" i="74"/>
  <c r="T51" i="74" s="1"/>
  <c r="T54" i="74" s="1"/>
  <c r="T56" i="74" s="1"/>
  <c r="T59" i="74" s="1"/>
  <c r="T62" i="74" s="1"/>
  <c r="S35" i="74"/>
  <c r="S51" i="74" s="1"/>
  <c r="S54" i="74" s="1"/>
  <c r="S56" i="74" s="1"/>
  <c r="S59" i="74" s="1"/>
  <c r="S62" i="74" s="1"/>
  <c r="R35" i="74"/>
  <c r="R51" i="74" s="1"/>
  <c r="R54" i="74" s="1"/>
  <c r="R56" i="74" s="1"/>
  <c r="R59" i="74" s="1"/>
  <c r="R62" i="74" s="1"/>
  <c r="Q35" i="74"/>
  <c r="Q51" i="74" s="1"/>
  <c r="P35" i="74"/>
  <c r="P51" i="74" s="1"/>
  <c r="P54" i="74" s="1"/>
  <c r="P56" i="74" s="1"/>
  <c r="P59" i="74" s="1"/>
  <c r="P62" i="74" s="1"/>
  <c r="O35" i="74"/>
  <c r="O51" i="74" s="1"/>
  <c r="O54" i="74" s="1"/>
  <c r="O56" i="74" s="1"/>
  <c r="O59" i="74" s="1"/>
  <c r="O62" i="74" s="1"/>
  <c r="N35" i="74"/>
  <c r="N51" i="74" s="1"/>
  <c r="N54" i="74" s="1"/>
  <c r="N56" i="74" s="1"/>
  <c r="N59" i="74" s="1"/>
  <c r="N62" i="74" s="1"/>
  <c r="M35" i="74"/>
  <c r="L35" i="74"/>
  <c r="L51" i="74" s="1"/>
  <c r="L54" i="74" s="1"/>
  <c r="L56" i="74" s="1"/>
  <c r="L59" i="74" s="1"/>
  <c r="L62" i="74" s="1"/>
  <c r="K35" i="74"/>
  <c r="K51" i="74" s="1"/>
  <c r="K54" i="74" s="1"/>
  <c r="K56" i="74" s="1"/>
  <c r="K59" i="74" s="1"/>
  <c r="K62" i="74" s="1"/>
  <c r="J35" i="74"/>
  <c r="J51" i="74" s="1"/>
  <c r="J54" i="74" s="1"/>
  <c r="J56" i="74" s="1"/>
  <c r="J59" i="74" s="1"/>
  <c r="J62" i="74" s="1"/>
  <c r="I35" i="74"/>
  <c r="I51" i="74" s="1"/>
  <c r="I54" i="74" s="1"/>
  <c r="I56" i="74" s="1"/>
  <c r="I59" i="74" s="1"/>
  <c r="I62" i="74" s="1"/>
  <c r="H35" i="74"/>
  <c r="H51" i="74" s="1"/>
  <c r="H54" i="74" s="1"/>
  <c r="H56" i="74" s="1"/>
  <c r="H59" i="74" s="1"/>
  <c r="H62" i="74" s="1"/>
  <c r="G35" i="74"/>
  <c r="G51" i="74" s="1"/>
  <c r="G54" i="74" s="1"/>
  <c r="G56" i="74" s="1"/>
  <c r="G59" i="74" s="1"/>
  <c r="G62" i="74" s="1"/>
  <c r="F35" i="74"/>
  <c r="F51" i="74" s="1"/>
  <c r="F54" i="74" s="1"/>
  <c r="F56" i="74" s="1"/>
  <c r="F59" i="74" s="1"/>
  <c r="F62" i="74" s="1"/>
  <c r="E35" i="74"/>
  <c r="D35" i="74"/>
  <c r="D51" i="74" s="1"/>
  <c r="D54" i="74" s="1"/>
  <c r="D56" i="74" s="1"/>
  <c r="D59" i="74" s="1"/>
  <c r="D62" i="74" s="1"/>
  <c r="C35" i="74"/>
  <c r="C51" i="74" s="1"/>
  <c r="C54" i="74" s="1"/>
  <c r="C56" i="74" s="1"/>
  <c r="C59" i="74" s="1"/>
  <c r="C62" i="74" s="1"/>
  <c r="E62" i="75"/>
  <c r="V59" i="75"/>
  <c r="V62" i="75" s="1"/>
  <c r="X51" i="75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35" i="75"/>
  <c r="AA51" i="75" s="1"/>
  <c r="AA54" i="75" s="1"/>
  <c r="AA56" i="75" s="1"/>
  <c r="AA59" i="75" s="1"/>
  <c r="AA62" i="75" s="1"/>
  <c r="Z35" i="75"/>
  <c r="Y35" i="75"/>
  <c r="Y51" i="75" s="1"/>
  <c r="Y54" i="75" s="1"/>
  <c r="Y56" i="75" s="1"/>
  <c r="Y59" i="75" s="1"/>
  <c r="Y62" i="75" s="1"/>
  <c r="X35" i="75"/>
  <c r="W35" i="75"/>
  <c r="W51" i="75" s="1"/>
  <c r="W54" i="75" s="1"/>
  <c r="W56" i="75" s="1"/>
  <c r="W59" i="75" s="1"/>
  <c r="W62" i="75" s="1"/>
  <c r="V35" i="75"/>
  <c r="V51" i="75" s="1"/>
  <c r="V54" i="75" s="1"/>
  <c r="V56" i="75" s="1"/>
  <c r="U35" i="75"/>
  <c r="U51" i="75" s="1"/>
  <c r="U54" i="75" s="1"/>
  <c r="U56" i="75" s="1"/>
  <c r="U59" i="75" s="1"/>
  <c r="U62" i="75" s="1"/>
  <c r="T35" i="75"/>
  <c r="S35" i="75"/>
  <c r="S51" i="75" s="1"/>
  <c r="S54" i="75" s="1"/>
  <c r="S56" i="75" s="1"/>
  <c r="S59" i="75" s="1"/>
  <c r="S62" i="75" s="1"/>
  <c r="R35" i="75"/>
  <c r="R51" i="75" s="1"/>
  <c r="R54" i="75" s="1"/>
  <c r="R56" i="75" s="1"/>
  <c r="R59" i="75" s="1"/>
  <c r="R62" i="75" s="1"/>
  <c r="Q35" i="75"/>
  <c r="P35" i="75"/>
  <c r="P51" i="75" s="1"/>
  <c r="P54" i="75" s="1"/>
  <c r="P56" i="75" s="1"/>
  <c r="P59" i="75" s="1"/>
  <c r="P62" i="75" s="1"/>
  <c r="O35" i="75"/>
  <c r="O51" i="75" s="1"/>
  <c r="O54" i="75" s="1"/>
  <c r="O56" i="75" s="1"/>
  <c r="O59" i="75" s="1"/>
  <c r="O62" i="75" s="1"/>
  <c r="N35" i="75"/>
  <c r="N51" i="75" s="1"/>
  <c r="N54" i="75" s="1"/>
  <c r="N56" i="75" s="1"/>
  <c r="N59" i="75" s="1"/>
  <c r="N62" i="75" s="1"/>
  <c r="M35" i="75"/>
  <c r="M51" i="75" s="1"/>
  <c r="M54" i="75" s="1"/>
  <c r="M56" i="75" s="1"/>
  <c r="M59" i="75" s="1"/>
  <c r="M62" i="75" s="1"/>
  <c r="L35" i="75"/>
  <c r="K35" i="75"/>
  <c r="K51" i="75" s="1"/>
  <c r="K54" i="75" s="1"/>
  <c r="K56" i="75" s="1"/>
  <c r="K59" i="75" s="1"/>
  <c r="K62" i="75" s="1"/>
  <c r="J35" i="75"/>
  <c r="J51" i="75" s="1"/>
  <c r="J54" i="75" s="1"/>
  <c r="J56" i="75" s="1"/>
  <c r="J59" i="75" s="1"/>
  <c r="J62" i="75" s="1"/>
  <c r="I35" i="75"/>
  <c r="H35" i="75"/>
  <c r="H51" i="75" s="1"/>
  <c r="H54" i="75" s="1"/>
  <c r="H56" i="75" s="1"/>
  <c r="H59" i="75" s="1"/>
  <c r="H62" i="75" s="1"/>
  <c r="G35" i="75"/>
  <c r="G51" i="75" s="1"/>
  <c r="G54" i="75" s="1"/>
  <c r="G56" i="75" s="1"/>
  <c r="G59" i="75" s="1"/>
  <c r="G62" i="75" s="1"/>
  <c r="F35" i="75"/>
  <c r="F51" i="75" s="1"/>
  <c r="F54" i="75" s="1"/>
  <c r="F56" i="75" s="1"/>
  <c r="F59" i="75" s="1"/>
  <c r="F62" i="75" s="1"/>
  <c r="E35" i="75"/>
  <c r="E51" i="75" s="1"/>
  <c r="E54" i="75" s="1"/>
  <c r="E56" i="75" s="1"/>
  <c r="E59" i="75" s="1"/>
  <c r="D35" i="75"/>
  <c r="C35" i="75"/>
  <c r="C51" i="75" s="1"/>
  <c r="C54" i="75" s="1"/>
  <c r="C56" i="75" s="1"/>
  <c r="C59" i="75" s="1"/>
  <c r="C62" i="75" s="1"/>
  <c r="F56" i="76"/>
  <c r="F59" i="76" s="1"/>
  <c r="F62" i="76" s="1"/>
  <c r="O51" i="76"/>
  <c r="O54" i="76" s="1"/>
  <c r="O56" i="76" s="1"/>
  <c r="O59" i="76" s="1"/>
  <c r="O62" i="76" s="1"/>
  <c r="H51" i="76"/>
  <c r="H54" i="76" s="1"/>
  <c r="H56" i="76" s="1"/>
  <c r="H59" i="76" s="1"/>
  <c r="H62" i="76" s="1"/>
  <c r="G51" i="76"/>
  <c r="G54" i="76" s="1"/>
  <c r="G56" i="76" s="1"/>
  <c r="G59" i="76" s="1"/>
  <c r="G62" i="76" s="1"/>
  <c r="AA50" i="76"/>
  <c r="Y50" i="76"/>
  <c r="X50" i="76"/>
  <c r="Z50" i="76" s="1"/>
  <c r="W50" i="76"/>
  <c r="V50" i="76"/>
  <c r="U50" i="76"/>
  <c r="T50" i="76"/>
  <c r="S50" i="76"/>
  <c r="S51" i="76" s="1"/>
  <c r="S54" i="76" s="1"/>
  <c r="S56" i="76" s="1"/>
  <c r="S59" i="76" s="1"/>
  <c r="S62" i="76" s="1"/>
  <c r="R50" i="76"/>
  <c r="Q50" i="76"/>
  <c r="P50" i="76"/>
  <c r="O50" i="76"/>
  <c r="N50" i="76"/>
  <c r="M50" i="76"/>
  <c r="L50" i="76"/>
  <c r="K50" i="76"/>
  <c r="K51" i="76" s="1"/>
  <c r="K54" i="76" s="1"/>
  <c r="K56" i="76" s="1"/>
  <c r="K59" i="76" s="1"/>
  <c r="K62" i="76" s="1"/>
  <c r="J50" i="76"/>
  <c r="I50" i="76"/>
  <c r="H50" i="76"/>
  <c r="G50" i="76"/>
  <c r="F50" i="76"/>
  <c r="E50" i="76"/>
  <c r="D50" i="76"/>
  <c r="C50" i="76"/>
  <c r="C51" i="76" s="1"/>
  <c r="C54" i="76" s="1"/>
  <c r="C56" i="76" s="1"/>
  <c r="C59" i="76" s="1"/>
  <c r="C62" i="76" s="1"/>
  <c r="AA35" i="76"/>
  <c r="Y35" i="76"/>
  <c r="Y51" i="76" s="1"/>
  <c r="Y54" i="76" s="1"/>
  <c r="Y56" i="76" s="1"/>
  <c r="Y59" i="76" s="1"/>
  <c r="Y62" i="76" s="1"/>
  <c r="X35" i="76"/>
  <c r="Z35" i="76" s="1"/>
  <c r="W35" i="76"/>
  <c r="W51" i="76" s="1"/>
  <c r="W54" i="76" s="1"/>
  <c r="W56" i="76" s="1"/>
  <c r="W59" i="76" s="1"/>
  <c r="W62" i="76" s="1"/>
  <c r="V35" i="76"/>
  <c r="V51" i="76" s="1"/>
  <c r="V54" i="76" s="1"/>
  <c r="V56" i="76" s="1"/>
  <c r="V59" i="76" s="1"/>
  <c r="V62" i="76" s="1"/>
  <c r="U35" i="76"/>
  <c r="U51" i="76" s="1"/>
  <c r="U54" i="76" s="1"/>
  <c r="U56" i="76" s="1"/>
  <c r="U59" i="76" s="1"/>
  <c r="U62" i="76" s="1"/>
  <c r="T35" i="76"/>
  <c r="T51" i="76" s="1"/>
  <c r="T54" i="76" s="1"/>
  <c r="T56" i="76" s="1"/>
  <c r="T59" i="76" s="1"/>
  <c r="T62" i="76" s="1"/>
  <c r="S35" i="76"/>
  <c r="R35" i="76"/>
  <c r="R51" i="76" s="1"/>
  <c r="R54" i="76" s="1"/>
  <c r="R56" i="76" s="1"/>
  <c r="R59" i="76" s="1"/>
  <c r="R62" i="76" s="1"/>
  <c r="Q35" i="76"/>
  <c r="Q51" i="76" s="1"/>
  <c r="Q54" i="76" s="1"/>
  <c r="Q56" i="76" s="1"/>
  <c r="Q59" i="76" s="1"/>
  <c r="Q62" i="76" s="1"/>
  <c r="P35" i="76"/>
  <c r="P51" i="76" s="1"/>
  <c r="P54" i="76" s="1"/>
  <c r="P56" i="76" s="1"/>
  <c r="P59" i="76" s="1"/>
  <c r="P62" i="76" s="1"/>
  <c r="O35" i="76"/>
  <c r="N35" i="76"/>
  <c r="N51" i="76" s="1"/>
  <c r="N54" i="76" s="1"/>
  <c r="N56" i="76" s="1"/>
  <c r="N59" i="76" s="1"/>
  <c r="N62" i="76" s="1"/>
  <c r="M35" i="76"/>
  <c r="M51" i="76" s="1"/>
  <c r="M54" i="76" s="1"/>
  <c r="M56" i="76" s="1"/>
  <c r="M59" i="76" s="1"/>
  <c r="M62" i="76" s="1"/>
  <c r="L35" i="76"/>
  <c r="L51" i="76" s="1"/>
  <c r="L54" i="76" s="1"/>
  <c r="L56" i="76" s="1"/>
  <c r="L59" i="76" s="1"/>
  <c r="L62" i="76" s="1"/>
  <c r="K35" i="76"/>
  <c r="J35" i="76"/>
  <c r="J51" i="76" s="1"/>
  <c r="J54" i="76" s="1"/>
  <c r="J56" i="76" s="1"/>
  <c r="J59" i="76" s="1"/>
  <c r="J62" i="76" s="1"/>
  <c r="I35" i="76"/>
  <c r="I51" i="76" s="1"/>
  <c r="I54" i="76" s="1"/>
  <c r="I56" i="76" s="1"/>
  <c r="I59" i="76" s="1"/>
  <c r="I62" i="76" s="1"/>
  <c r="H35" i="76"/>
  <c r="G35" i="76"/>
  <c r="F35" i="76"/>
  <c r="F51" i="76" s="1"/>
  <c r="F54" i="76" s="1"/>
  <c r="E35" i="76"/>
  <c r="E51" i="76" s="1"/>
  <c r="E54" i="76" s="1"/>
  <c r="E56" i="76" s="1"/>
  <c r="E59" i="76" s="1"/>
  <c r="E62" i="76" s="1"/>
  <c r="D35" i="76"/>
  <c r="D51" i="76" s="1"/>
  <c r="D54" i="76" s="1"/>
  <c r="D56" i="76" s="1"/>
  <c r="D59" i="76" s="1"/>
  <c r="D62" i="76" s="1"/>
  <c r="C35" i="76"/>
  <c r="D59" i="77"/>
  <c r="D62" i="77" s="1"/>
  <c r="U56" i="77"/>
  <c r="U59" i="77" s="1"/>
  <c r="U62" i="77" s="1"/>
  <c r="N51" i="77"/>
  <c r="N54" i="77" s="1"/>
  <c r="N56" i="77" s="1"/>
  <c r="N59" i="77" s="1"/>
  <c r="N62" i="77" s="1"/>
  <c r="G51" i="77"/>
  <c r="G54" i="77" s="1"/>
  <c r="G56" i="77" s="1"/>
  <c r="G59" i="77" s="1"/>
  <c r="G62" i="77" s="1"/>
  <c r="F51" i="77"/>
  <c r="F54" i="77" s="1"/>
  <c r="F56" i="77" s="1"/>
  <c r="F59" i="77" s="1"/>
  <c r="F62" i="77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35" i="77"/>
  <c r="AA51" i="77" s="1"/>
  <c r="AA54" i="77" s="1"/>
  <c r="AA56" i="77" s="1"/>
  <c r="AA59" i="77" s="1"/>
  <c r="AA62" i="77" s="1"/>
  <c r="Y35" i="77"/>
  <c r="Y51" i="77" s="1"/>
  <c r="Y54" i="77" s="1"/>
  <c r="Y56" i="77" s="1"/>
  <c r="Y59" i="77" s="1"/>
  <c r="Y62" i="77" s="1"/>
  <c r="X35" i="77"/>
  <c r="X51" i="77" s="1"/>
  <c r="W35" i="77"/>
  <c r="W51" i="77" s="1"/>
  <c r="W54" i="77" s="1"/>
  <c r="W56" i="77" s="1"/>
  <c r="W59" i="77" s="1"/>
  <c r="W62" i="77" s="1"/>
  <c r="V35" i="77"/>
  <c r="V51" i="77" s="1"/>
  <c r="V54" i="77" s="1"/>
  <c r="V56" i="77" s="1"/>
  <c r="V59" i="77" s="1"/>
  <c r="V62" i="77" s="1"/>
  <c r="U35" i="77"/>
  <c r="U51" i="77" s="1"/>
  <c r="U54" i="77" s="1"/>
  <c r="T35" i="77"/>
  <c r="T51" i="77" s="1"/>
  <c r="T54" i="77" s="1"/>
  <c r="T56" i="77" s="1"/>
  <c r="T59" i="77" s="1"/>
  <c r="T62" i="77" s="1"/>
  <c r="S35" i="77"/>
  <c r="S51" i="77" s="1"/>
  <c r="S54" i="77" s="1"/>
  <c r="S56" i="77" s="1"/>
  <c r="S59" i="77" s="1"/>
  <c r="S62" i="77" s="1"/>
  <c r="R35" i="77"/>
  <c r="Q35" i="77"/>
  <c r="Q51" i="77" s="1"/>
  <c r="Q54" i="77" s="1"/>
  <c r="Q56" i="77" s="1"/>
  <c r="Q59" i="77" s="1"/>
  <c r="Q62" i="77" s="1"/>
  <c r="P35" i="77"/>
  <c r="P51" i="77" s="1"/>
  <c r="P54" i="77" s="1"/>
  <c r="P56" i="77" s="1"/>
  <c r="P59" i="77" s="1"/>
  <c r="P62" i="77" s="1"/>
  <c r="O35" i="77"/>
  <c r="O51" i="77" s="1"/>
  <c r="O54" i="77" s="1"/>
  <c r="O56" i="77" s="1"/>
  <c r="O59" i="77" s="1"/>
  <c r="O62" i="77" s="1"/>
  <c r="N35" i="77"/>
  <c r="M35" i="77"/>
  <c r="M51" i="77" s="1"/>
  <c r="M54" i="77" s="1"/>
  <c r="M56" i="77" s="1"/>
  <c r="M59" i="77" s="1"/>
  <c r="M62" i="77" s="1"/>
  <c r="L35" i="77"/>
  <c r="L51" i="77" s="1"/>
  <c r="L54" i="77" s="1"/>
  <c r="L56" i="77" s="1"/>
  <c r="L59" i="77" s="1"/>
  <c r="L62" i="77" s="1"/>
  <c r="K35" i="77"/>
  <c r="K51" i="77" s="1"/>
  <c r="K54" i="77" s="1"/>
  <c r="K56" i="77" s="1"/>
  <c r="K59" i="77" s="1"/>
  <c r="K62" i="77" s="1"/>
  <c r="J35" i="77"/>
  <c r="I35" i="77"/>
  <c r="I51" i="77" s="1"/>
  <c r="I54" i="77" s="1"/>
  <c r="I56" i="77" s="1"/>
  <c r="I59" i="77" s="1"/>
  <c r="I62" i="77" s="1"/>
  <c r="H35" i="77"/>
  <c r="H51" i="77" s="1"/>
  <c r="H54" i="77" s="1"/>
  <c r="H56" i="77" s="1"/>
  <c r="H59" i="77" s="1"/>
  <c r="H62" i="77" s="1"/>
  <c r="G35" i="77"/>
  <c r="F35" i="77"/>
  <c r="E35" i="77"/>
  <c r="E51" i="77" s="1"/>
  <c r="E54" i="77" s="1"/>
  <c r="E56" i="77" s="1"/>
  <c r="E59" i="77" s="1"/>
  <c r="E62" i="77" s="1"/>
  <c r="D35" i="77"/>
  <c r="D51" i="77" s="1"/>
  <c r="D54" i="77" s="1"/>
  <c r="D56" i="77" s="1"/>
  <c r="C35" i="77"/>
  <c r="C51" i="77" s="1"/>
  <c r="C54" i="77" s="1"/>
  <c r="C56" i="77" s="1"/>
  <c r="C59" i="77" s="1"/>
  <c r="C62" i="77" s="1"/>
  <c r="U51" i="78"/>
  <c r="U54" i="78" s="1"/>
  <c r="U56" i="78" s="1"/>
  <c r="U59" i="78" s="1"/>
  <c r="U62" i="78" s="1"/>
  <c r="M51" i="78"/>
  <c r="M54" i="78" s="1"/>
  <c r="M56" i="78" s="1"/>
  <c r="M59" i="78" s="1"/>
  <c r="M62" i="78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35" i="78"/>
  <c r="AA51" i="78" s="1"/>
  <c r="AA54" i="78" s="1"/>
  <c r="AA56" i="78" s="1"/>
  <c r="AA59" i="78" s="1"/>
  <c r="AA62" i="78" s="1"/>
  <c r="Y35" i="78"/>
  <c r="X35" i="78"/>
  <c r="W35" i="78"/>
  <c r="W51" i="78" s="1"/>
  <c r="W54" i="78" s="1"/>
  <c r="W56" i="78" s="1"/>
  <c r="W59" i="78" s="1"/>
  <c r="W62" i="78" s="1"/>
  <c r="V35" i="78"/>
  <c r="V51" i="78" s="1"/>
  <c r="V54" i="78" s="1"/>
  <c r="V56" i="78" s="1"/>
  <c r="V59" i="78" s="1"/>
  <c r="V62" i="78" s="1"/>
  <c r="U35" i="78"/>
  <c r="T35" i="78"/>
  <c r="T51" i="78" s="1"/>
  <c r="T54" i="78" s="1"/>
  <c r="T56" i="78" s="1"/>
  <c r="T59" i="78" s="1"/>
  <c r="T62" i="78" s="1"/>
  <c r="S35" i="78"/>
  <c r="S51" i="78" s="1"/>
  <c r="S54" i="78" s="1"/>
  <c r="S56" i="78" s="1"/>
  <c r="S59" i="78" s="1"/>
  <c r="S62" i="78" s="1"/>
  <c r="R35" i="78"/>
  <c r="R51" i="78" s="1"/>
  <c r="R54" i="78" s="1"/>
  <c r="R56" i="78" s="1"/>
  <c r="R59" i="78" s="1"/>
  <c r="R62" i="78" s="1"/>
  <c r="Q35" i="78"/>
  <c r="P35" i="78"/>
  <c r="P51" i="78" s="1"/>
  <c r="P54" i="78" s="1"/>
  <c r="P56" i="78" s="1"/>
  <c r="P59" i="78" s="1"/>
  <c r="P62" i="78" s="1"/>
  <c r="O35" i="78"/>
  <c r="O51" i="78" s="1"/>
  <c r="O54" i="78" s="1"/>
  <c r="O56" i="78" s="1"/>
  <c r="O59" i="78" s="1"/>
  <c r="O62" i="78" s="1"/>
  <c r="N35" i="78"/>
  <c r="N51" i="78" s="1"/>
  <c r="N54" i="78" s="1"/>
  <c r="N56" i="78" s="1"/>
  <c r="N59" i="78" s="1"/>
  <c r="N62" i="78" s="1"/>
  <c r="M35" i="78"/>
  <c r="L35" i="78"/>
  <c r="L51" i="78" s="1"/>
  <c r="L54" i="78" s="1"/>
  <c r="L56" i="78" s="1"/>
  <c r="L59" i="78" s="1"/>
  <c r="L62" i="78" s="1"/>
  <c r="K35" i="78"/>
  <c r="K51" i="78" s="1"/>
  <c r="K54" i="78" s="1"/>
  <c r="K56" i="78" s="1"/>
  <c r="K59" i="78" s="1"/>
  <c r="K62" i="78" s="1"/>
  <c r="J35" i="78"/>
  <c r="J51" i="78" s="1"/>
  <c r="J54" i="78" s="1"/>
  <c r="J56" i="78" s="1"/>
  <c r="J59" i="78" s="1"/>
  <c r="J62" i="78" s="1"/>
  <c r="I35" i="78"/>
  <c r="H35" i="78"/>
  <c r="H51" i="78" s="1"/>
  <c r="H54" i="78" s="1"/>
  <c r="H56" i="78" s="1"/>
  <c r="H59" i="78" s="1"/>
  <c r="H62" i="78" s="1"/>
  <c r="G35" i="78"/>
  <c r="G51" i="78" s="1"/>
  <c r="G54" i="78" s="1"/>
  <c r="G56" i="78" s="1"/>
  <c r="G59" i="78" s="1"/>
  <c r="G62" i="78" s="1"/>
  <c r="F35" i="78"/>
  <c r="F51" i="78" s="1"/>
  <c r="F54" i="78" s="1"/>
  <c r="F56" i="78" s="1"/>
  <c r="F59" i="78" s="1"/>
  <c r="F62" i="78" s="1"/>
  <c r="E35" i="78"/>
  <c r="E51" i="78" s="1"/>
  <c r="E54" i="78" s="1"/>
  <c r="E56" i="78" s="1"/>
  <c r="E59" i="78" s="1"/>
  <c r="E62" i="78" s="1"/>
  <c r="D35" i="78"/>
  <c r="D51" i="78" s="1"/>
  <c r="D54" i="78" s="1"/>
  <c r="D56" i="78" s="1"/>
  <c r="D59" i="78" s="1"/>
  <c r="D62" i="78" s="1"/>
  <c r="C35" i="78"/>
  <c r="C51" i="78" s="1"/>
  <c r="C54" i="78" s="1"/>
  <c r="C56" i="78" s="1"/>
  <c r="C59" i="78" s="1"/>
  <c r="C62" i="78" s="1"/>
  <c r="AA56" i="79"/>
  <c r="AA59" i="79" s="1"/>
  <c r="AA62" i="79" s="1"/>
  <c r="S56" i="79"/>
  <c r="S59" i="79" s="1"/>
  <c r="S62" i="79" s="1"/>
  <c r="K56" i="79"/>
  <c r="K59" i="79" s="1"/>
  <c r="K62" i="79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35" i="79"/>
  <c r="AA51" i="79" s="1"/>
  <c r="AA54" i="79" s="1"/>
  <c r="Y35" i="79"/>
  <c r="Y51" i="79" s="1"/>
  <c r="Y54" i="79" s="1"/>
  <c r="Y56" i="79" s="1"/>
  <c r="Y59" i="79" s="1"/>
  <c r="Y62" i="79" s="1"/>
  <c r="X35" i="79"/>
  <c r="X51" i="79" s="1"/>
  <c r="W35" i="79"/>
  <c r="W51" i="79" s="1"/>
  <c r="W54" i="79" s="1"/>
  <c r="W56" i="79" s="1"/>
  <c r="W59" i="79" s="1"/>
  <c r="W62" i="79" s="1"/>
  <c r="V35" i="79"/>
  <c r="V51" i="79" s="1"/>
  <c r="V54" i="79" s="1"/>
  <c r="V56" i="79" s="1"/>
  <c r="V59" i="79" s="1"/>
  <c r="V62" i="79" s="1"/>
  <c r="U35" i="79"/>
  <c r="U51" i="79" s="1"/>
  <c r="U54" i="79" s="1"/>
  <c r="U56" i="79" s="1"/>
  <c r="U59" i="79" s="1"/>
  <c r="U62" i="79" s="1"/>
  <c r="T35" i="79"/>
  <c r="T51" i="79" s="1"/>
  <c r="T54" i="79" s="1"/>
  <c r="T56" i="79" s="1"/>
  <c r="T59" i="79" s="1"/>
  <c r="T62" i="79" s="1"/>
  <c r="S35" i="79"/>
  <c r="S51" i="79" s="1"/>
  <c r="S54" i="79" s="1"/>
  <c r="R35" i="79"/>
  <c r="R51" i="79" s="1"/>
  <c r="R54" i="79" s="1"/>
  <c r="R56" i="79" s="1"/>
  <c r="R59" i="79" s="1"/>
  <c r="R62" i="79" s="1"/>
  <c r="Q35" i="79"/>
  <c r="Q51" i="79" s="1"/>
  <c r="Q54" i="79" s="1"/>
  <c r="Q56" i="79" s="1"/>
  <c r="Q59" i="79" s="1"/>
  <c r="Q62" i="79" s="1"/>
  <c r="P35" i="79"/>
  <c r="P51" i="79" s="1"/>
  <c r="P54" i="79" s="1"/>
  <c r="P56" i="79" s="1"/>
  <c r="P59" i="79" s="1"/>
  <c r="P62" i="79" s="1"/>
  <c r="O35" i="79"/>
  <c r="O51" i="79" s="1"/>
  <c r="O54" i="79" s="1"/>
  <c r="O56" i="79" s="1"/>
  <c r="O59" i="79" s="1"/>
  <c r="O62" i="79" s="1"/>
  <c r="N35" i="79"/>
  <c r="N51" i="79" s="1"/>
  <c r="N54" i="79" s="1"/>
  <c r="N56" i="79" s="1"/>
  <c r="N59" i="79" s="1"/>
  <c r="N62" i="79" s="1"/>
  <c r="M35" i="79"/>
  <c r="M51" i="79" s="1"/>
  <c r="M54" i="79" s="1"/>
  <c r="M56" i="79" s="1"/>
  <c r="M59" i="79" s="1"/>
  <c r="M62" i="79" s="1"/>
  <c r="L35" i="79"/>
  <c r="L51" i="79" s="1"/>
  <c r="L54" i="79" s="1"/>
  <c r="L56" i="79" s="1"/>
  <c r="L59" i="79" s="1"/>
  <c r="L62" i="79" s="1"/>
  <c r="K35" i="79"/>
  <c r="K51" i="79" s="1"/>
  <c r="K54" i="79" s="1"/>
  <c r="J35" i="79"/>
  <c r="J51" i="79" s="1"/>
  <c r="J54" i="79" s="1"/>
  <c r="J56" i="79" s="1"/>
  <c r="J59" i="79" s="1"/>
  <c r="J62" i="79" s="1"/>
  <c r="I35" i="79"/>
  <c r="I51" i="79" s="1"/>
  <c r="I54" i="79" s="1"/>
  <c r="I56" i="79" s="1"/>
  <c r="I59" i="79" s="1"/>
  <c r="I62" i="79" s="1"/>
  <c r="H35" i="79"/>
  <c r="H51" i="79" s="1"/>
  <c r="H54" i="79" s="1"/>
  <c r="H56" i="79" s="1"/>
  <c r="H59" i="79" s="1"/>
  <c r="H62" i="79" s="1"/>
  <c r="G35" i="79"/>
  <c r="G51" i="79" s="1"/>
  <c r="G54" i="79" s="1"/>
  <c r="G56" i="79" s="1"/>
  <c r="G59" i="79" s="1"/>
  <c r="G62" i="79" s="1"/>
  <c r="F35" i="79"/>
  <c r="F51" i="79" s="1"/>
  <c r="F54" i="79" s="1"/>
  <c r="F56" i="79" s="1"/>
  <c r="F59" i="79" s="1"/>
  <c r="F62" i="79" s="1"/>
  <c r="E35" i="79"/>
  <c r="E51" i="79" s="1"/>
  <c r="E54" i="79" s="1"/>
  <c r="E56" i="79" s="1"/>
  <c r="E59" i="79" s="1"/>
  <c r="E62" i="79" s="1"/>
  <c r="D35" i="79"/>
  <c r="D51" i="79" s="1"/>
  <c r="D54" i="79" s="1"/>
  <c r="D56" i="79" s="1"/>
  <c r="D59" i="79" s="1"/>
  <c r="D62" i="79" s="1"/>
  <c r="C35" i="79"/>
  <c r="C51" i="79" s="1"/>
  <c r="C54" i="79" s="1"/>
  <c r="C56" i="79" s="1"/>
  <c r="C59" i="79" s="1"/>
  <c r="C62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35" i="80"/>
  <c r="AA51" i="80" s="1"/>
  <c r="AA54" i="80" s="1"/>
  <c r="AA56" i="80" s="1"/>
  <c r="AA59" i="80" s="1"/>
  <c r="AA62" i="80" s="1"/>
  <c r="Y35" i="80"/>
  <c r="Y51" i="80" s="1"/>
  <c r="Y54" i="80" s="1"/>
  <c r="Y56" i="80" s="1"/>
  <c r="Y59" i="80" s="1"/>
  <c r="Y62" i="80" s="1"/>
  <c r="X35" i="80"/>
  <c r="X51" i="80" s="1"/>
  <c r="W35" i="80"/>
  <c r="W51" i="80" s="1"/>
  <c r="W54" i="80" s="1"/>
  <c r="W56" i="80" s="1"/>
  <c r="W59" i="80" s="1"/>
  <c r="W62" i="80" s="1"/>
  <c r="V35" i="80"/>
  <c r="V51" i="80" s="1"/>
  <c r="V54" i="80" s="1"/>
  <c r="V56" i="80" s="1"/>
  <c r="V59" i="80" s="1"/>
  <c r="V62" i="80" s="1"/>
  <c r="U35" i="80"/>
  <c r="U51" i="80" s="1"/>
  <c r="U54" i="80" s="1"/>
  <c r="U56" i="80" s="1"/>
  <c r="U59" i="80" s="1"/>
  <c r="U62" i="80" s="1"/>
  <c r="T35" i="80"/>
  <c r="T51" i="80" s="1"/>
  <c r="T54" i="80" s="1"/>
  <c r="T56" i="80" s="1"/>
  <c r="T59" i="80" s="1"/>
  <c r="T62" i="80" s="1"/>
  <c r="S35" i="80"/>
  <c r="S51" i="80" s="1"/>
  <c r="S54" i="80" s="1"/>
  <c r="S56" i="80" s="1"/>
  <c r="S59" i="80" s="1"/>
  <c r="S62" i="80" s="1"/>
  <c r="R35" i="80"/>
  <c r="R51" i="80" s="1"/>
  <c r="R54" i="80" s="1"/>
  <c r="R56" i="80" s="1"/>
  <c r="R59" i="80" s="1"/>
  <c r="R62" i="80" s="1"/>
  <c r="Q35" i="80"/>
  <c r="Q51" i="80" s="1"/>
  <c r="Q54" i="80" s="1"/>
  <c r="Q56" i="80" s="1"/>
  <c r="Q59" i="80" s="1"/>
  <c r="Q62" i="80" s="1"/>
  <c r="P35" i="80"/>
  <c r="P51" i="80" s="1"/>
  <c r="P54" i="80" s="1"/>
  <c r="P56" i="80" s="1"/>
  <c r="P59" i="80" s="1"/>
  <c r="P62" i="80" s="1"/>
  <c r="O35" i="80"/>
  <c r="O51" i="80" s="1"/>
  <c r="O54" i="80" s="1"/>
  <c r="O56" i="80" s="1"/>
  <c r="O59" i="80" s="1"/>
  <c r="O62" i="80" s="1"/>
  <c r="N35" i="80"/>
  <c r="N51" i="80" s="1"/>
  <c r="N54" i="80" s="1"/>
  <c r="N56" i="80" s="1"/>
  <c r="N59" i="80" s="1"/>
  <c r="N62" i="80" s="1"/>
  <c r="M35" i="80"/>
  <c r="M51" i="80" s="1"/>
  <c r="M54" i="80" s="1"/>
  <c r="M56" i="80" s="1"/>
  <c r="M59" i="80" s="1"/>
  <c r="M62" i="80" s="1"/>
  <c r="L35" i="80"/>
  <c r="L51" i="80" s="1"/>
  <c r="L54" i="80" s="1"/>
  <c r="L56" i="80" s="1"/>
  <c r="L59" i="80" s="1"/>
  <c r="L62" i="80" s="1"/>
  <c r="K35" i="80"/>
  <c r="K51" i="80" s="1"/>
  <c r="K54" i="80" s="1"/>
  <c r="K56" i="80" s="1"/>
  <c r="K59" i="80" s="1"/>
  <c r="K62" i="80" s="1"/>
  <c r="J35" i="80"/>
  <c r="J51" i="80" s="1"/>
  <c r="J54" i="80" s="1"/>
  <c r="J56" i="80" s="1"/>
  <c r="J59" i="80" s="1"/>
  <c r="J62" i="80" s="1"/>
  <c r="I35" i="80"/>
  <c r="I51" i="80" s="1"/>
  <c r="I54" i="80" s="1"/>
  <c r="I56" i="80" s="1"/>
  <c r="I59" i="80" s="1"/>
  <c r="I62" i="80" s="1"/>
  <c r="H35" i="80"/>
  <c r="H51" i="80" s="1"/>
  <c r="H54" i="80" s="1"/>
  <c r="H56" i="80" s="1"/>
  <c r="H59" i="80" s="1"/>
  <c r="H62" i="80" s="1"/>
  <c r="G35" i="80"/>
  <c r="G51" i="80" s="1"/>
  <c r="G54" i="80" s="1"/>
  <c r="G56" i="80" s="1"/>
  <c r="G59" i="80" s="1"/>
  <c r="G62" i="80" s="1"/>
  <c r="F35" i="80"/>
  <c r="F51" i="80" s="1"/>
  <c r="F54" i="80" s="1"/>
  <c r="F56" i="80" s="1"/>
  <c r="F59" i="80" s="1"/>
  <c r="F62" i="80" s="1"/>
  <c r="E35" i="80"/>
  <c r="E51" i="80" s="1"/>
  <c r="E54" i="80" s="1"/>
  <c r="E56" i="80" s="1"/>
  <c r="E59" i="80" s="1"/>
  <c r="E62" i="80" s="1"/>
  <c r="D35" i="80"/>
  <c r="D51" i="80" s="1"/>
  <c r="D54" i="80" s="1"/>
  <c r="D56" i="80" s="1"/>
  <c r="D59" i="80" s="1"/>
  <c r="D62" i="80" s="1"/>
  <c r="C35" i="80"/>
  <c r="C51" i="80" s="1"/>
  <c r="C54" i="80" s="1"/>
  <c r="C56" i="80" s="1"/>
  <c r="C59" i="80" s="1"/>
  <c r="C62" i="80" s="1"/>
  <c r="W62" i="81"/>
  <c r="AA51" i="81"/>
  <c r="AA54" i="81" s="1"/>
  <c r="AA56" i="81" s="1"/>
  <c r="AA59" i="81" s="1"/>
  <c r="AA62" i="81" s="1"/>
  <c r="S51" i="81"/>
  <c r="S54" i="81" s="1"/>
  <c r="S56" i="81" s="1"/>
  <c r="S59" i="81" s="1"/>
  <c r="S62" i="81" s="1"/>
  <c r="R51" i="81"/>
  <c r="R54" i="81" s="1"/>
  <c r="R56" i="81" s="1"/>
  <c r="R59" i="81" s="1"/>
  <c r="R62" i="81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35" i="81"/>
  <c r="Y35" i="81"/>
  <c r="Y51" i="81" s="1"/>
  <c r="Y54" i="81" s="1"/>
  <c r="Y56" i="81" s="1"/>
  <c r="Y59" i="81" s="1"/>
  <c r="Y62" i="81" s="1"/>
  <c r="X35" i="81"/>
  <c r="X51" i="81" s="1"/>
  <c r="W35" i="81"/>
  <c r="W51" i="81" s="1"/>
  <c r="W54" i="81" s="1"/>
  <c r="W56" i="81" s="1"/>
  <c r="W59" i="81" s="1"/>
  <c r="V35" i="81"/>
  <c r="V51" i="81" s="1"/>
  <c r="V54" i="81" s="1"/>
  <c r="V56" i="81" s="1"/>
  <c r="V59" i="81" s="1"/>
  <c r="V62" i="81" s="1"/>
  <c r="U35" i="81"/>
  <c r="U51" i="81" s="1"/>
  <c r="U54" i="81" s="1"/>
  <c r="U56" i="81" s="1"/>
  <c r="U59" i="81" s="1"/>
  <c r="U62" i="81" s="1"/>
  <c r="T35" i="81"/>
  <c r="T51" i="81" s="1"/>
  <c r="T54" i="81" s="1"/>
  <c r="T56" i="81" s="1"/>
  <c r="T59" i="81" s="1"/>
  <c r="T62" i="81" s="1"/>
  <c r="S35" i="81"/>
  <c r="R35" i="81"/>
  <c r="Q35" i="81"/>
  <c r="Q51" i="81" s="1"/>
  <c r="Q54" i="81" s="1"/>
  <c r="Q56" i="81" s="1"/>
  <c r="Q59" i="81" s="1"/>
  <c r="Q62" i="81" s="1"/>
  <c r="P35" i="81"/>
  <c r="P51" i="81" s="1"/>
  <c r="P54" i="81" s="1"/>
  <c r="P56" i="81" s="1"/>
  <c r="P59" i="81" s="1"/>
  <c r="P62" i="81" s="1"/>
  <c r="O35" i="81"/>
  <c r="O51" i="81" s="1"/>
  <c r="O54" i="81" s="1"/>
  <c r="O56" i="81" s="1"/>
  <c r="O59" i="81" s="1"/>
  <c r="O62" i="81" s="1"/>
  <c r="N35" i="81"/>
  <c r="N51" i="81" s="1"/>
  <c r="N54" i="81" s="1"/>
  <c r="N56" i="81" s="1"/>
  <c r="N59" i="81" s="1"/>
  <c r="N62" i="81" s="1"/>
  <c r="M35" i="81"/>
  <c r="M51" i="81" s="1"/>
  <c r="M54" i="81" s="1"/>
  <c r="M56" i="81" s="1"/>
  <c r="M59" i="81" s="1"/>
  <c r="M62" i="81" s="1"/>
  <c r="L35" i="81"/>
  <c r="L51" i="81" s="1"/>
  <c r="L54" i="81" s="1"/>
  <c r="L56" i="81" s="1"/>
  <c r="L59" i="81" s="1"/>
  <c r="L62" i="81" s="1"/>
  <c r="K35" i="81"/>
  <c r="K51" i="81" s="1"/>
  <c r="K54" i="81" s="1"/>
  <c r="K56" i="81" s="1"/>
  <c r="K59" i="81" s="1"/>
  <c r="K62" i="81" s="1"/>
  <c r="J35" i="81"/>
  <c r="J51" i="81" s="1"/>
  <c r="J54" i="81" s="1"/>
  <c r="J56" i="81" s="1"/>
  <c r="J59" i="81" s="1"/>
  <c r="J62" i="81" s="1"/>
  <c r="I35" i="81"/>
  <c r="I51" i="81" s="1"/>
  <c r="I54" i="81" s="1"/>
  <c r="I56" i="81" s="1"/>
  <c r="I59" i="81" s="1"/>
  <c r="I62" i="81" s="1"/>
  <c r="H35" i="81"/>
  <c r="H51" i="81" s="1"/>
  <c r="H54" i="81" s="1"/>
  <c r="H56" i="81" s="1"/>
  <c r="H59" i="81" s="1"/>
  <c r="H62" i="81" s="1"/>
  <c r="G35" i="81"/>
  <c r="G51" i="81" s="1"/>
  <c r="G54" i="81" s="1"/>
  <c r="G56" i="81" s="1"/>
  <c r="G59" i="81" s="1"/>
  <c r="G62" i="81" s="1"/>
  <c r="F35" i="81"/>
  <c r="F51" i="81" s="1"/>
  <c r="F54" i="81" s="1"/>
  <c r="F56" i="81" s="1"/>
  <c r="F59" i="81" s="1"/>
  <c r="F62" i="81" s="1"/>
  <c r="E35" i="81"/>
  <c r="E51" i="81" s="1"/>
  <c r="E54" i="81" s="1"/>
  <c r="E56" i="81" s="1"/>
  <c r="E59" i="81" s="1"/>
  <c r="E62" i="81" s="1"/>
  <c r="D35" i="81"/>
  <c r="D51" i="81" s="1"/>
  <c r="D54" i="81" s="1"/>
  <c r="D56" i="81" s="1"/>
  <c r="D59" i="81" s="1"/>
  <c r="D62" i="81" s="1"/>
  <c r="C35" i="81"/>
  <c r="C51" i="81" s="1"/>
  <c r="C54" i="81" s="1"/>
  <c r="C56" i="81" s="1"/>
  <c r="C59" i="81" s="1"/>
  <c r="C62" i="81" s="1"/>
  <c r="P56" i="82"/>
  <c r="P59" i="82" s="1"/>
  <c r="P62" i="82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35" i="82"/>
  <c r="AA51" i="82" s="1"/>
  <c r="AA54" i="82" s="1"/>
  <c r="AA56" i="82" s="1"/>
  <c r="AA59" i="82" s="1"/>
  <c r="AA62" i="82" s="1"/>
  <c r="Y35" i="82"/>
  <c r="Y51" i="82" s="1"/>
  <c r="Y54" i="82" s="1"/>
  <c r="Y56" i="82" s="1"/>
  <c r="Y59" i="82" s="1"/>
  <c r="Y62" i="82" s="1"/>
  <c r="X35" i="82"/>
  <c r="X51" i="82" s="1"/>
  <c r="W35" i="82"/>
  <c r="W51" i="82" s="1"/>
  <c r="W54" i="82" s="1"/>
  <c r="W56" i="82" s="1"/>
  <c r="W59" i="82" s="1"/>
  <c r="W62" i="82" s="1"/>
  <c r="V35" i="82"/>
  <c r="V51" i="82" s="1"/>
  <c r="V54" i="82" s="1"/>
  <c r="V56" i="82" s="1"/>
  <c r="V59" i="82" s="1"/>
  <c r="V62" i="82" s="1"/>
  <c r="U35" i="82"/>
  <c r="U51" i="82" s="1"/>
  <c r="U54" i="82" s="1"/>
  <c r="U56" i="82" s="1"/>
  <c r="U59" i="82" s="1"/>
  <c r="U62" i="82" s="1"/>
  <c r="T35" i="82"/>
  <c r="T51" i="82" s="1"/>
  <c r="T54" i="82" s="1"/>
  <c r="T56" i="82" s="1"/>
  <c r="T59" i="82" s="1"/>
  <c r="T62" i="82" s="1"/>
  <c r="S35" i="82"/>
  <c r="S51" i="82" s="1"/>
  <c r="S54" i="82" s="1"/>
  <c r="S56" i="82" s="1"/>
  <c r="S59" i="82" s="1"/>
  <c r="S62" i="82" s="1"/>
  <c r="R35" i="82"/>
  <c r="R51" i="82" s="1"/>
  <c r="R54" i="82" s="1"/>
  <c r="R56" i="82" s="1"/>
  <c r="R59" i="82" s="1"/>
  <c r="R62" i="82" s="1"/>
  <c r="Q35" i="82"/>
  <c r="Q51" i="82" s="1"/>
  <c r="Q54" i="82" s="1"/>
  <c r="Q56" i="82" s="1"/>
  <c r="Q59" i="82" s="1"/>
  <c r="Q62" i="82" s="1"/>
  <c r="P35" i="82"/>
  <c r="P51" i="82" s="1"/>
  <c r="P54" i="82" s="1"/>
  <c r="O35" i="82"/>
  <c r="O51" i="82" s="1"/>
  <c r="O54" i="82" s="1"/>
  <c r="O56" i="82" s="1"/>
  <c r="O59" i="82" s="1"/>
  <c r="O62" i="82" s="1"/>
  <c r="N35" i="82"/>
  <c r="N51" i="82" s="1"/>
  <c r="N54" i="82" s="1"/>
  <c r="N56" i="82" s="1"/>
  <c r="N59" i="82" s="1"/>
  <c r="N62" i="82" s="1"/>
  <c r="M35" i="82"/>
  <c r="M51" i="82" s="1"/>
  <c r="M54" i="82" s="1"/>
  <c r="M56" i="82" s="1"/>
  <c r="M59" i="82" s="1"/>
  <c r="M62" i="82" s="1"/>
  <c r="L35" i="82"/>
  <c r="L51" i="82" s="1"/>
  <c r="L54" i="82" s="1"/>
  <c r="L56" i="82" s="1"/>
  <c r="L59" i="82" s="1"/>
  <c r="L62" i="82" s="1"/>
  <c r="K35" i="82"/>
  <c r="K51" i="82" s="1"/>
  <c r="K54" i="82" s="1"/>
  <c r="K56" i="82" s="1"/>
  <c r="K59" i="82" s="1"/>
  <c r="K62" i="82" s="1"/>
  <c r="J35" i="82"/>
  <c r="J51" i="82" s="1"/>
  <c r="J54" i="82" s="1"/>
  <c r="J56" i="82" s="1"/>
  <c r="J59" i="82" s="1"/>
  <c r="J62" i="82" s="1"/>
  <c r="I35" i="82"/>
  <c r="I51" i="82" s="1"/>
  <c r="I54" i="82" s="1"/>
  <c r="I56" i="82" s="1"/>
  <c r="I59" i="82" s="1"/>
  <c r="I62" i="82" s="1"/>
  <c r="H35" i="82"/>
  <c r="H51" i="82" s="1"/>
  <c r="H54" i="82" s="1"/>
  <c r="H56" i="82" s="1"/>
  <c r="H59" i="82" s="1"/>
  <c r="H62" i="82" s="1"/>
  <c r="G35" i="82"/>
  <c r="G51" i="82" s="1"/>
  <c r="G54" i="82" s="1"/>
  <c r="G56" i="82" s="1"/>
  <c r="G59" i="82" s="1"/>
  <c r="G62" i="82" s="1"/>
  <c r="F35" i="82"/>
  <c r="F51" i="82" s="1"/>
  <c r="F54" i="82" s="1"/>
  <c r="F56" i="82" s="1"/>
  <c r="F59" i="82" s="1"/>
  <c r="F62" i="82" s="1"/>
  <c r="E35" i="82"/>
  <c r="E51" i="82" s="1"/>
  <c r="E54" i="82" s="1"/>
  <c r="E56" i="82" s="1"/>
  <c r="E59" i="82" s="1"/>
  <c r="E62" i="82" s="1"/>
  <c r="D35" i="82"/>
  <c r="D51" i="82" s="1"/>
  <c r="D54" i="82" s="1"/>
  <c r="D56" i="82" s="1"/>
  <c r="D59" i="82" s="1"/>
  <c r="D62" i="82" s="1"/>
  <c r="C35" i="82"/>
  <c r="C51" i="82" s="1"/>
  <c r="C54" i="82" s="1"/>
  <c r="C56" i="82" s="1"/>
  <c r="C59" i="82" s="1"/>
  <c r="C62" i="82" s="1"/>
  <c r="V59" i="83"/>
  <c r="V62" i="83" s="1"/>
  <c r="F59" i="83"/>
  <c r="F62" i="83" s="1"/>
  <c r="W56" i="83"/>
  <c r="W59" i="83" s="1"/>
  <c r="W62" i="83" s="1"/>
  <c r="I51" i="83"/>
  <c r="I54" i="83" s="1"/>
  <c r="I56" i="83" s="1"/>
  <c r="I59" i="83" s="1"/>
  <c r="I62" i="83" s="1"/>
  <c r="AA50" i="83"/>
  <c r="Z50" i="83"/>
  <c r="Y50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35" i="83"/>
  <c r="AA51" i="83" s="1"/>
  <c r="AA54" i="83" s="1"/>
  <c r="AA56" i="83" s="1"/>
  <c r="AA59" i="83" s="1"/>
  <c r="AA62" i="83" s="1"/>
  <c r="Y35" i="83"/>
  <c r="Y51" i="83" s="1"/>
  <c r="Y54" i="83" s="1"/>
  <c r="Y56" i="83" s="1"/>
  <c r="Y59" i="83" s="1"/>
  <c r="Y62" i="83" s="1"/>
  <c r="X35" i="83"/>
  <c r="X51" i="83" s="1"/>
  <c r="Z51" i="83" s="1"/>
  <c r="W35" i="83"/>
  <c r="W51" i="83" s="1"/>
  <c r="W54" i="83" s="1"/>
  <c r="V35" i="83"/>
  <c r="V51" i="83" s="1"/>
  <c r="V54" i="83" s="1"/>
  <c r="V56" i="83" s="1"/>
  <c r="U35" i="83"/>
  <c r="U51" i="83" s="1"/>
  <c r="U54" i="83" s="1"/>
  <c r="U56" i="83" s="1"/>
  <c r="U59" i="83" s="1"/>
  <c r="U62" i="83" s="1"/>
  <c r="T35" i="83"/>
  <c r="T51" i="83" s="1"/>
  <c r="T54" i="83" s="1"/>
  <c r="T56" i="83" s="1"/>
  <c r="T59" i="83" s="1"/>
  <c r="T62" i="83" s="1"/>
  <c r="S35" i="83"/>
  <c r="S51" i="83" s="1"/>
  <c r="S54" i="83" s="1"/>
  <c r="S56" i="83" s="1"/>
  <c r="S59" i="83" s="1"/>
  <c r="S62" i="83" s="1"/>
  <c r="R35" i="83"/>
  <c r="R51" i="83" s="1"/>
  <c r="R54" i="83" s="1"/>
  <c r="R56" i="83" s="1"/>
  <c r="R59" i="83" s="1"/>
  <c r="R62" i="83" s="1"/>
  <c r="Q35" i="83"/>
  <c r="Q51" i="83" s="1"/>
  <c r="Q54" i="83" s="1"/>
  <c r="Q56" i="83" s="1"/>
  <c r="Q59" i="83" s="1"/>
  <c r="Q62" i="83" s="1"/>
  <c r="P35" i="83"/>
  <c r="P51" i="83" s="1"/>
  <c r="P54" i="83" s="1"/>
  <c r="P56" i="83" s="1"/>
  <c r="P59" i="83" s="1"/>
  <c r="P62" i="83" s="1"/>
  <c r="O35" i="83"/>
  <c r="O51" i="83" s="1"/>
  <c r="O54" i="83" s="1"/>
  <c r="O56" i="83" s="1"/>
  <c r="O59" i="83" s="1"/>
  <c r="O62" i="83" s="1"/>
  <c r="N35" i="83"/>
  <c r="N51" i="83" s="1"/>
  <c r="N54" i="83" s="1"/>
  <c r="N56" i="83" s="1"/>
  <c r="N59" i="83" s="1"/>
  <c r="N62" i="83" s="1"/>
  <c r="M35" i="83"/>
  <c r="M51" i="83" s="1"/>
  <c r="M54" i="83" s="1"/>
  <c r="M56" i="83" s="1"/>
  <c r="M59" i="83" s="1"/>
  <c r="M62" i="83" s="1"/>
  <c r="L35" i="83"/>
  <c r="L51" i="83" s="1"/>
  <c r="L54" i="83" s="1"/>
  <c r="L56" i="83" s="1"/>
  <c r="L59" i="83" s="1"/>
  <c r="L62" i="83" s="1"/>
  <c r="K35" i="83"/>
  <c r="K51" i="83" s="1"/>
  <c r="K54" i="83" s="1"/>
  <c r="K56" i="83" s="1"/>
  <c r="K59" i="83" s="1"/>
  <c r="K62" i="83" s="1"/>
  <c r="J35" i="83"/>
  <c r="J51" i="83" s="1"/>
  <c r="J54" i="83" s="1"/>
  <c r="J56" i="83" s="1"/>
  <c r="J59" i="83" s="1"/>
  <c r="J62" i="83" s="1"/>
  <c r="I35" i="83"/>
  <c r="H35" i="83"/>
  <c r="H51" i="83" s="1"/>
  <c r="H54" i="83" s="1"/>
  <c r="H56" i="83" s="1"/>
  <c r="H59" i="83" s="1"/>
  <c r="H62" i="83" s="1"/>
  <c r="G35" i="83"/>
  <c r="G51" i="83" s="1"/>
  <c r="G54" i="83" s="1"/>
  <c r="G56" i="83" s="1"/>
  <c r="G59" i="83" s="1"/>
  <c r="G62" i="83" s="1"/>
  <c r="F35" i="83"/>
  <c r="F51" i="83" s="1"/>
  <c r="F54" i="83" s="1"/>
  <c r="F56" i="83" s="1"/>
  <c r="E35" i="83"/>
  <c r="E51" i="83" s="1"/>
  <c r="E54" i="83" s="1"/>
  <c r="E56" i="83" s="1"/>
  <c r="E59" i="83" s="1"/>
  <c r="E62" i="83" s="1"/>
  <c r="D35" i="83"/>
  <c r="D51" i="83" s="1"/>
  <c r="D54" i="83" s="1"/>
  <c r="D56" i="83" s="1"/>
  <c r="D59" i="83" s="1"/>
  <c r="D62" i="83" s="1"/>
  <c r="C35" i="83"/>
  <c r="C51" i="83" s="1"/>
  <c r="C54" i="83" s="1"/>
  <c r="C56" i="83" s="1"/>
  <c r="C59" i="83" s="1"/>
  <c r="C62" i="83" s="1"/>
  <c r="H51" i="84"/>
  <c r="H54" i="84" s="1"/>
  <c r="H56" i="84" s="1"/>
  <c r="H59" i="84" s="1"/>
  <c r="H62" i="84" s="1"/>
  <c r="AA50" i="84"/>
  <c r="Y50" i="84"/>
  <c r="X50" i="84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35" i="84"/>
  <c r="AA51" i="84" s="1"/>
  <c r="AA54" i="84" s="1"/>
  <c r="AA56" i="84" s="1"/>
  <c r="AA59" i="84" s="1"/>
  <c r="AA62" i="84" s="1"/>
  <c r="Z35" i="84"/>
  <c r="Y35" i="84"/>
  <c r="X35" i="84"/>
  <c r="X51" i="84" s="1"/>
  <c r="W35" i="84"/>
  <c r="W51" i="84" s="1"/>
  <c r="W54" i="84" s="1"/>
  <c r="W56" i="84" s="1"/>
  <c r="W59" i="84" s="1"/>
  <c r="W62" i="84" s="1"/>
  <c r="V35" i="84"/>
  <c r="V51" i="84" s="1"/>
  <c r="V54" i="84" s="1"/>
  <c r="V56" i="84" s="1"/>
  <c r="V59" i="84" s="1"/>
  <c r="V62" i="84" s="1"/>
  <c r="U35" i="84"/>
  <c r="U51" i="84" s="1"/>
  <c r="U54" i="84" s="1"/>
  <c r="U56" i="84" s="1"/>
  <c r="U59" i="84" s="1"/>
  <c r="U62" i="84" s="1"/>
  <c r="T35" i="84"/>
  <c r="T51" i="84" s="1"/>
  <c r="T54" i="84" s="1"/>
  <c r="T56" i="84" s="1"/>
  <c r="T59" i="84" s="1"/>
  <c r="T62" i="84" s="1"/>
  <c r="S35" i="84"/>
  <c r="R35" i="84"/>
  <c r="R51" i="84" s="1"/>
  <c r="R54" i="84" s="1"/>
  <c r="R56" i="84" s="1"/>
  <c r="R59" i="84" s="1"/>
  <c r="R62" i="84" s="1"/>
  <c r="Q35" i="84"/>
  <c r="P35" i="84"/>
  <c r="P51" i="84" s="1"/>
  <c r="P54" i="84" s="1"/>
  <c r="P56" i="84" s="1"/>
  <c r="P59" i="84" s="1"/>
  <c r="P62" i="84" s="1"/>
  <c r="O35" i="84"/>
  <c r="O51" i="84" s="1"/>
  <c r="O54" i="84" s="1"/>
  <c r="O56" i="84" s="1"/>
  <c r="O59" i="84" s="1"/>
  <c r="O62" i="84" s="1"/>
  <c r="N35" i="84"/>
  <c r="N51" i="84" s="1"/>
  <c r="N54" i="84" s="1"/>
  <c r="N56" i="84" s="1"/>
  <c r="N59" i="84" s="1"/>
  <c r="N62" i="84" s="1"/>
  <c r="M35" i="84"/>
  <c r="M51" i="84" s="1"/>
  <c r="M54" i="84" s="1"/>
  <c r="M56" i="84" s="1"/>
  <c r="M59" i="84" s="1"/>
  <c r="M62" i="84" s="1"/>
  <c r="L35" i="84"/>
  <c r="L51" i="84" s="1"/>
  <c r="L54" i="84" s="1"/>
  <c r="L56" i="84" s="1"/>
  <c r="L59" i="84" s="1"/>
  <c r="L62" i="84" s="1"/>
  <c r="K35" i="84"/>
  <c r="J35" i="84"/>
  <c r="J51" i="84" s="1"/>
  <c r="J54" i="84" s="1"/>
  <c r="J56" i="84" s="1"/>
  <c r="J59" i="84" s="1"/>
  <c r="J62" i="84" s="1"/>
  <c r="I35" i="84"/>
  <c r="H35" i="84"/>
  <c r="G35" i="84"/>
  <c r="G51" i="84" s="1"/>
  <c r="G54" i="84" s="1"/>
  <c r="G56" i="84" s="1"/>
  <c r="G59" i="84" s="1"/>
  <c r="G62" i="84" s="1"/>
  <c r="F35" i="84"/>
  <c r="F51" i="84" s="1"/>
  <c r="F54" i="84" s="1"/>
  <c r="F56" i="84" s="1"/>
  <c r="F59" i="84" s="1"/>
  <c r="F62" i="84" s="1"/>
  <c r="E35" i="84"/>
  <c r="E51" i="84" s="1"/>
  <c r="E54" i="84" s="1"/>
  <c r="E56" i="84" s="1"/>
  <c r="E59" i="84" s="1"/>
  <c r="E62" i="84" s="1"/>
  <c r="D35" i="84"/>
  <c r="D51" i="84" s="1"/>
  <c r="D54" i="84" s="1"/>
  <c r="D56" i="84" s="1"/>
  <c r="D59" i="84" s="1"/>
  <c r="D62" i="84" s="1"/>
  <c r="C35" i="84"/>
  <c r="U56" i="85"/>
  <c r="U59" i="85" s="1"/>
  <c r="U62" i="85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35" i="85"/>
  <c r="AA51" i="85" s="1"/>
  <c r="AA54" i="85" s="1"/>
  <c r="AA56" i="85" s="1"/>
  <c r="AA59" i="85" s="1"/>
  <c r="AA62" i="85" s="1"/>
  <c r="Y35" i="85"/>
  <c r="Y51" i="85" s="1"/>
  <c r="Y54" i="85" s="1"/>
  <c r="Y56" i="85" s="1"/>
  <c r="Y59" i="85" s="1"/>
  <c r="Y62" i="85" s="1"/>
  <c r="X35" i="85"/>
  <c r="X51" i="85" s="1"/>
  <c r="W35" i="85"/>
  <c r="W51" i="85" s="1"/>
  <c r="W54" i="85" s="1"/>
  <c r="W56" i="85" s="1"/>
  <c r="W59" i="85" s="1"/>
  <c r="W62" i="85" s="1"/>
  <c r="V35" i="85"/>
  <c r="V51" i="85" s="1"/>
  <c r="V54" i="85" s="1"/>
  <c r="V56" i="85" s="1"/>
  <c r="V59" i="85" s="1"/>
  <c r="V62" i="85" s="1"/>
  <c r="U35" i="85"/>
  <c r="U51" i="85" s="1"/>
  <c r="U54" i="85" s="1"/>
  <c r="T35" i="85"/>
  <c r="T51" i="85" s="1"/>
  <c r="T54" i="85" s="1"/>
  <c r="T56" i="85" s="1"/>
  <c r="T59" i="85" s="1"/>
  <c r="T62" i="85" s="1"/>
  <c r="S35" i="85"/>
  <c r="S51" i="85" s="1"/>
  <c r="S54" i="85" s="1"/>
  <c r="S56" i="85" s="1"/>
  <c r="S59" i="85" s="1"/>
  <c r="S62" i="85" s="1"/>
  <c r="R35" i="85"/>
  <c r="R51" i="85" s="1"/>
  <c r="R54" i="85" s="1"/>
  <c r="R56" i="85" s="1"/>
  <c r="R59" i="85" s="1"/>
  <c r="R62" i="85" s="1"/>
  <c r="Q35" i="85"/>
  <c r="Q51" i="85" s="1"/>
  <c r="Q54" i="85" s="1"/>
  <c r="Q56" i="85" s="1"/>
  <c r="Q59" i="85" s="1"/>
  <c r="Q62" i="85" s="1"/>
  <c r="P35" i="85"/>
  <c r="P51" i="85" s="1"/>
  <c r="P54" i="85" s="1"/>
  <c r="P56" i="85" s="1"/>
  <c r="P59" i="85" s="1"/>
  <c r="P62" i="85" s="1"/>
  <c r="O35" i="85"/>
  <c r="O51" i="85" s="1"/>
  <c r="O54" i="85" s="1"/>
  <c r="O56" i="85" s="1"/>
  <c r="O59" i="85" s="1"/>
  <c r="O62" i="85" s="1"/>
  <c r="N35" i="85"/>
  <c r="N51" i="85" s="1"/>
  <c r="N54" i="85" s="1"/>
  <c r="N56" i="85" s="1"/>
  <c r="N59" i="85" s="1"/>
  <c r="N62" i="85" s="1"/>
  <c r="M35" i="85"/>
  <c r="M51" i="85" s="1"/>
  <c r="M54" i="85" s="1"/>
  <c r="M56" i="85" s="1"/>
  <c r="M59" i="85" s="1"/>
  <c r="M62" i="85" s="1"/>
  <c r="L35" i="85"/>
  <c r="L51" i="85" s="1"/>
  <c r="L54" i="85" s="1"/>
  <c r="L56" i="85" s="1"/>
  <c r="L59" i="85" s="1"/>
  <c r="L62" i="85" s="1"/>
  <c r="K35" i="85"/>
  <c r="K51" i="85" s="1"/>
  <c r="K54" i="85" s="1"/>
  <c r="K56" i="85" s="1"/>
  <c r="K59" i="85" s="1"/>
  <c r="K62" i="85" s="1"/>
  <c r="J35" i="85"/>
  <c r="J51" i="85" s="1"/>
  <c r="J54" i="85" s="1"/>
  <c r="J56" i="85" s="1"/>
  <c r="J59" i="85" s="1"/>
  <c r="J62" i="85" s="1"/>
  <c r="I35" i="85"/>
  <c r="I51" i="85" s="1"/>
  <c r="I54" i="85" s="1"/>
  <c r="I56" i="85" s="1"/>
  <c r="I59" i="85" s="1"/>
  <c r="I62" i="85" s="1"/>
  <c r="H35" i="85"/>
  <c r="H51" i="85" s="1"/>
  <c r="H54" i="85" s="1"/>
  <c r="H56" i="85" s="1"/>
  <c r="H59" i="85" s="1"/>
  <c r="H62" i="85" s="1"/>
  <c r="G35" i="85"/>
  <c r="G51" i="85" s="1"/>
  <c r="G54" i="85" s="1"/>
  <c r="G56" i="85" s="1"/>
  <c r="G59" i="85" s="1"/>
  <c r="G62" i="85" s="1"/>
  <c r="F35" i="85"/>
  <c r="F51" i="85" s="1"/>
  <c r="F54" i="85" s="1"/>
  <c r="F56" i="85" s="1"/>
  <c r="F59" i="85" s="1"/>
  <c r="F62" i="85" s="1"/>
  <c r="E35" i="85"/>
  <c r="E51" i="85" s="1"/>
  <c r="E54" i="85" s="1"/>
  <c r="E56" i="85" s="1"/>
  <c r="E59" i="85" s="1"/>
  <c r="E62" i="85" s="1"/>
  <c r="D35" i="85"/>
  <c r="D51" i="85" s="1"/>
  <c r="D54" i="85" s="1"/>
  <c r="D56" i="85" s="1"/>
  <c r="D59" i="85" s="1"/>
  <c r="D62" i="85" s="1"/>
  <c r="C35" i="85"/>
  <c r="C51" i="85" s="1"/>
  <c r="C54" i="85" s="1"/>
  <c r="C56" i="85" s="1"/>
  <c r="C59" i="85" s="1"/>
  <c r="C62" i="85" s="1"/>
  <c r="C59" i="86"/>
  <c r="C62" i="86" s="1"/>
  <c r="P51" i="86"/>
  <c r="P54" i="86" s="1"/>
  <c r="P56" i="86" s="1"/>
  <c r="P59" i="86" s="1"/>
  <c r="P62" i="86" s="1"/>
  <c r="I51" i="86"/>
  <c r="I54" i="86" s="1"/>
  <c r="I56" i="86" s="1"/>
  <c r="I59" i="86" s="1"/>
  <c r="I62" i="86" s="1"/>
  <c r="H51" i="86"/>
  <c r="H54" i="86" s="1"/>
  <c r="H56" i="86" s="1"/>
  <c r="H59" i="86" s="1"/>
  <c r="H62" i="86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35" i="86"/>
  <c r="AA51" i="86" s="1"/>
  <c r="AA54" i="86" s="1"/>
  <c r="AA56" i="86" s="1"/>
  <c r="AA59" i="86" s="1"/>
  <c r="AA62" i="86" s="1"/>
  <c r="Y35" i="86"/>
  <c r="Y51" i="86" s="1"/>
  <c r="Y54" i="86" s="1"/>
  <c r="Y56" i="86" s="1"/>
  <c r="Y59" i="86" s="1"/>
  <c r="Y62" i="86" s="1"/>
  <c r="X35" i="86"/>
  <c r="Z35" i="86" s="1"/>
  <c r="W35" i="86"/>
  <c r="W51" i="86" s="1"/>
  <c r="W54" i="86" s="1"/>
  <c r="W56" i="86" s="1"/>
  <c r="W59" i="86" s="1"/>
  <c r="W62" i="86" s="1"/>
  <c r="V35" i="86"/>
  <c r="V51" i="86" s="1"/>
  <c r="V54" i="86" s="1"/>
  <c r="V56" i="86" s="1"/>
  <c r="V59" i="86" s="1"/>
  <c r="V62" i="86" s="1"/>
  <c r="U35" i="86"/>
  <c r="U51" i="86" s="1"/>
  <c r="U54" i="86" s="1"/>
  <c r="U56" i="86" s="1"/>
  <c r="U59" i="86" s="1"/>
  <c r="U62" i="86" s="1"/>
  <c r="T35" i="86"/>
  <c r="S35" i="86"/>
  <c r="S51" i="86" s="1"/>
  <c r="S54" i="86" s="1"/>
  <c r="S56" i="86" s="1"/>
  <c r="S59" i="86" s="1"/>
  <c r="S62" i="86" s="1"/>
  <c r="R35" i="86"/>
  <c r="R51" i="86" s="1"/>
  <c r="R54" i="86" s="1"/>
  <c r="R56" i="86" s="1"/>
  <c r="R59" i="86" s="1"/>
  <c r="R62" i="86" s="1"/>
  <c r="Q35" i="86"/>
  <c r="Q51" i="86" s="1"/>
  <c r="Q54" i="86" s="1"/>
  <c r="Q56" i="86" s="1"/>
  <c r="Q59" i="86" s="1"/>
  <c r="Q62" i="86" s="1"/>
  <c r="P35" i="86"/>
  <c r="O35" i="86"/>
  <c r="O51" i="86" s="1"/>
  <c r="O54" i="86" s="1"/>
  <c r="O56" i="86" s="1"/>
  <c r="O59" i="86" s="1"/>
  <c r="O62" i="86" s="1"/>
  <c r="N35" i="86"/>
  <c r="N51" i="86" s="1"/>
  <c r="N54" i="86" s="1"/>
  <c r="N56" i="86" s="1"/>
  <c r="N59" i="86" s="1"/>
  <c r="N62" i="86" s="1"/>
  <c r="M35" i="86"/>
  <c r="M51" i="86" s="1"/>
  <c r="M54" i="86" s="1"/>
  <c r="M56" i="86" s="1"/>
  <c r="M59" i="86" s="1"/>
  <c r="M62" i="86" s="1"/>
  <c r="L35" i="86"/>
  <c r="K35" i="86"/>
  <c r="K51" i="86" s="1"/>
  <c r="K54" i="86" s="1"/>
  <c r="K56" i="86" s="1"/>
  <c r="K59" i="86" s="1"/>
  <c r="K62" i="86" s="1"/>
  <c r="J35" i="86"/>
  <c r="J51" i="86" s="1"/>
  <c r="J54" i="86" s="1"/>
  <c r="J56" i="86" s="1"/>
  <c r="J59" i="86" s="1"/>
  <c r="J62" i="86" s="1"/>
  <c r="I35" i="86"/>
  <c r="H35" i="86"/>
  <c r="G35" i="86"/>
  <c r="G51" i="86" s="1"/>
  <c r="G54" i="86" s="1"/>
  <c r="G56" i="86" s="1"/>
  <c r="G59" i="86" s="1"/>
  <c r="G62" i="86" s="1"/>
  <c r="F35" i="86"/>
  <c r="F51" i="86" s="1"/>
  <c r="F54" i="86" s="1"/>
  <c r="F56" i="86" s="1"/>
  <c r="F59" i="86" s="1"/>
  <c r="F62" i="86" s="1"/>
  <c r="E35" i="86"/>
  <c r="E51" i="86" s="1"/>
  <c r="E54" i="86" s="1"/>
  <c r="E56" i="86" s="1"/>
  <c r="E59" i="86" s="1"/>
  <c r="E62" i="86" s="1"/>
  <c r="D35" i="86"/>
  <c r="C35" i="86"/>
  <c r="C51" i="86" s="1"/>
  <c r="C54" i="86" s="1"/>
  <c r="C56" i="86" s="1"/>
  <c r="F56" i="87"/>
  <c r="F59" i="87" s="1"/>
  <c r="F62" i="87" s="1"/>
  <c r="O51" i="87"/>
  <c r="O54" i="87" s="1"/>
  <c r="O56" i="87" s="1"/>
  <c r="O59" i="87" s="1"/>
  <c r="O62" i="87" s="1"/>
  <c r="H51" i="87"/>
  <c r="H54" i="87" s="1"/>
  <c r="H56" i="87" s="1"/>
  <c r="H59" i="87" s="1"/>
  <c r="H62" i="87" s="1"/>
  <c r="G51" i="87"/>
  <c r="G54" i="87" s="1"/>
  <c r="G56" i="87" s="1"/>
  <c r="G59" i="87" s="1"/>
  <c r="G62" i="87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35" i="87"/>
  <c r="AA51" i="87" s="1"/>
  <c r="AA54" i="87" s="1"/>
  <c r="AA56" i="87" s="1"/>
  <c r="AA59" i="87" s="1"/>
  <c r="AA62" i="87" s="1"/>
  <c r="Z35" i="87"/>
  <c r="Y35" i="87"/>
  <c r="Y51" i="87" s="1"/>
  <c r="Y54" i="87" s="1"/>
  <c r="Y56" i="87" s="1"/>
  <c r="Y59" i="87" s="1"/>
  <c r="Y62" i="87" s="1"/>
  <c r="X35" i="87"/>
  <c r="X51" i="87" s="1"/>
  <c r="W35" i="87"/>
  <c r="W51" i="87" s="1"/>
  <c r="W54" i="87" s="1"/>
  <c r="W56" i="87" s="1"/>
  <c r="W59" i="87" s="1"/>
  <c r="W62" i="87" s="1"/>
  <c r="V35" i="87"/>
  <c r="V51" i="87" s="1"/>
  <c r="V54" i="87" s="1"/>
  <c r="V56" i="87" s="1"/>
  <c r="V59" i="87" s="1"/>
  <c r="V62" i="87" s="1"/>
  <c r="U35" i="87"/>
  <c r="T35" i="87"/>
  <c r="S35" i="87"/>
  <c r="R35" i="87"/>
  <c r="R51" i="87" s="1"/>
  <c r="R54" i="87" s="1"/>
  <c r="R56" i="87" s="1"/>
  <c r="R59" i="87" s="1"/>
  <c r="R62" i="87" s="1"/>
  <c r="Q35" i="87"/>
  <c r="Q51" i="87" s="1"/>
  <c r="Q54" i="87" s="1"/>
  <c r="Q56" i="87" s="1"/>
  <c r="Q59" i="87" s="1"/>
  <c r="Q62" i="87" s="1"/>
  <c r="P35" i="87"/>
  <c r="P51" i="87" s="1"/>
  <c r="P54" i="87" s="1"/>
  <c r="P56" i="87" s="1"/>
  <c r="P59" i="87" s="1"/>
  <c r="P62" i="87" s="1"/>
  <c r="O35" i="87"/>
  <c r="N35" i="87"/>
  <c r="N51" i="87" s="1"/>
  <c r="N54" i="87" s="1"/>
  <c r="N56" i="87" s="1"/>
  <c r="N59" i="87" s="1"/>
  <c r="N62" i="87" s="1"/>
  <c r="M35" i="87"/>
  <c r="L35" i="87"/>
  <c r="K35" i="87"/>
  <c r="J35" i="87"/>
  <c r="J51" i="87" s="1"/>
  <c r="J54" i="87" s="1"/>
  <c r="J56" i="87" s="1"/>
  <c r="J59" i="87" s="1"/>
  <c r="J62" i="87" s="1"/>
  <c r="I35" i="87"/>
  <c r="I51" i="87" s="1"/>
  <c r="I54" i="87" s="1"/>
  <c r="I56" i="87" s="1"/>
  <c r="I59" i="87" s="1"/>
  <c r="I62" i="87" s="1"/>
  <c r="H35" i="87"/>
  <c r="G35" i="87"/>
  <c r="F35" i="87"/>
  <c r="F51" i="87" s="1"/>
  <c r="F54" i="87" s="1"/>
  <c r="E35" i="87"/>
  <c r="D35" i="87"/>
  <c r="C35" i="87"/>
  <c r="F54" i="88"/>
  <c r="F56" i="88" s="1"/>
  <c r="F59" i="88" s="1"/>
  <c r="F62" i="88" s="1"/>
  <c r="V51" i="88"/>
  <c r="V54" i="88" s="1"/>
  <c r="V56" i="88" s="1"/>
  <c r="V59" i="88" s="1"/>
  <c r="V62" i="88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35" i="88"/>
  <c r="AA51" i="88" s="1"/>
  <c r="AA54" i="88" s="1"/>
  <c r="AA56" i="88" s="1"/>
  <c r="AA59" i="88" s="1"/>
  <c r="AA62" i="88" s="1"/>
  <c r="Y35" i="88"/>
  <c r="Y51" i="88" s="1"/>
  <c r="Y54" i="88" s="1"/>
  <c r="Y56" i="88" s="1"/>
  <c r="Y59" i="88" s="1"/>
  <c r="Y62" i="88" s="1"/>
  <c r="X35" i="88"/>
  <c r="X51" i="88" s="1"/>
  <c r="W35" i="88"/>
  <c r="W51" i="88" s="1"/>
  <c r="W54" i="88" s="1"/>
  <c r="W56" i="88" s="1"/>
  <c r="W59" i="88" s="1"/>
  <c r="W62" i="88" s="1"/>
  <c r="V35" i="88"/>
  <c r="U35" i="88"/>
  <c r="U51" i="88" s="1"/>
  <c r="U54" i="88" s="1"/>
  <c r="U56" i="88" s="1"/>
  <c r="U59" i="88" s="1"/>
  <c r="U62" i="88" s="1"/>
  <c r="T35" i="88"/>
  <c r="T51" i="88" s="1"/>
  <c r="T54" i="88" s="1"/>
  <c r="T56" i="88" s="1"/>
  <c r="T59" i="88" s="1"/>
  <c r="T62" i="88" s="1"/>
  <c r="S35" i="88"/>
  <c r="S51" i="88" s="1"/>
  <c r="S54" i="88" s="1"/>
  <c r="S56" i="88" s="1"/>
  <c r="S59" i="88" s="1"/>
  <c r="S62" i="88" s="1"/>
  <c r="R35" i="88"/>
  <c r="R51" i="88" s="1"/>
  <c r="R54" i="88" s="1"/>
  <c r="R56" i="88" s="1"/>
  <c r="R59" i="88" s="1"/>
  <c r="R62" i="88" s="1"/>
  <c r="Q35" i="88"/>
  <c r="Q51" i="88" s="1"/>
  <c r="Q54" i="88" s="1"/>
  <c r="Q56" i="88" s="1"/>
  <c r="Q59" i="88" s="1"/>
  <c r="Q62" i="88" s="1"/>
  <c r="P35" i="88"/>
  <c r="P51" i="88" s="1"/>
  <c r="P54" i="88" s="1"/>
  <c r="P56" i="88" s="1"/>
  <c r="P59" i="88" s="1"/>
  <c r="P62" i="88" s="1"/>
  <c r="O35" i="88"/>
  <c r="O51" i="88" s="1"/>
  <c r="O54" i="88" s="1"/>
  <c r="O56" i="88" s="1"/>
  <c r="O59" i="88" s="1"/>
  <c r="O62" i="88" s="1"/>
  <c r="N35" i="88"/>
  <c r="N51" i="88" s="1"/>
  <c r="N54" i="88" s="1"/>
  <c r="N56" i="88" s="1"/>
  <c r="N59" i="88" s="1"/>
  <c r="N62" i="88" s="1"/>
  <c r="M35" i="88"/>
  <c r="M51" i="88" s="1"/>
  <c r="M54" i="88" s="1"/>
  <c r="M56" i="88" s="1"/>
  <c r="M59" i="88" s="1"/>
  <c r="M62" i="88" s="1"/>
  <c r="L35" i="88"/>
  <c r="L51" i="88" s="1"/>
  <c r="L54" i="88" s="1"/>
  <c r="L56" i="88" s="1"/>
  <c r="L59" i="88" s="1"/>
  <c r="L62" i="88" s="1"/>
  <c r="K35" i="88"/>
  <c r="K51" i="88" s="1"/>
  <c r="K54" i="88" s="1"/>
  <c r="K56" i="88" s="1"/>
  <c r="K59" i="88" s="1"/>
  <c r="K62" i="88" s="1"/>
  <c r="J35" i="88"/>
  <c r="J51" i="88" s="1"/>
  <c r="J54" i="88" s="1"/>
  <c r="J56" i="88" s="1"/>
  <c r="J59" i="88" s="1"/>
  <c r="J62" i="88" s="1"/>
  <c r="I35" i="88"/>
  <c r="I51" i="88" s="1"/>
  <c r="I54" i="88" s="1"/>
  <c r="I56" i="88" s="1"/>
  <c r="I59" i="88" s="1"/>
  <c r="I62" i="88" s="1"/>
  <c r="H35" i="88"/>
  <c r="H51" i="88" s="1"/>
  <c r="H54" i="88" s="1"/>
  <c r="H56" i="88" s="1"/>
  <c r="H59" i="88" s="1"/>
  <c r="H62" i="88" s="1"/>
  <c r="G35" i="88"/>
  <c r="G51" i="88" s="1"/>
  <c r="G54" i="88" s="1"/>
  <c r="G56" i="88" s="1"/>
  <c r="G59" i="88" s="1"/>
  <c r="G62" i="88" s="1"/>
  <c r="F35" i="88"/>
  <c r="F51" i="88" s="1"/>
  <c r="E35" i="88"/>
  <c r="E51" i="88" s="1"/>
  <c r="E54" i="88" s="1"/>
  <c r="E56" i="88" s="1"/>
  <c r="E59" i="88" s="1"/>
  <c r="E62" i="88" s="1"/>
  <c r="D35" i="88"/>
  <c r="D51" i="88" s="1"/>
  <c r="D54" i="88" s="1"/>
  <c r="D56" i="88" s="1"/>
  <c r="D59" i="88" s="1"/>
  <c r="D62" i="88" s="1"/>
  <c r="C35" i="88"/>
  <c r="C51" i="88" s="1"/>
  <c r="C54" i="88" s="1"/>
  <c r="C56" i="88" s="1"/>
  <c r="C59" i="88" s="1"/>
  <c r="C62" i="88" s="1"/>
  <c r="L56" i="89"/>
  <c r="L59" i="89" s="1"/>
  <c r="L62" i="89" s="1"/>
  <c r="U54" i="89"/>
  <c r="U56" i="89" s="1"/>
  <c r="U59" i="89" s="1"/>
  <c r="U62" i="89" s="1"/>
  <c r="F51" i="89"/>
  <c r="F54" i="89" s="1"/>
  <c r="F56" i="89" s="1"/>
  <c r="F59" i="89" s="1"/>
  <c r="F62" i="89" s="1"/>
  <c r="E51" i="89"/>
  <c r="E54" i="89" s="1"/>
  <c r="E56" i="89" s="1"/>
  <c r="E59" i="89" s="1"/>
  <c r="E62" i="89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35" i="89"/>
  <c r="AA51" i="89" s="1"/>
  <c r="AA54" i="89" s="1"/>
  <c r="AA56" i="89" s="1"/>
  <c r="AA59" i="89" s="1"/>
  <c r="AA62" i="89" s="1"/>
  <c r="Y35" i="89"/>
  <c r="Y51" i="89" s="1"/>
  <c r="Y54" i="89" s="1"/>
  <c r="Y56" i="89" s="1"/>
  <c r="Y59" i="89" s="1"/>
  <c r="Y62" i="89" s="1"/>
  <c r="X35" i="89"/>
  <c r="W35" i="89"/>
  <c r="W51" i="89" s="1"/>
  <c r="W54" i="89" s="1"/>
  <c r="W56" i="89" s="1"/>
  <c r="W59" i="89" s="1"/>
  <c r="W62" i="89" s="1"/>
  <c r="V35" i="89"/>
  <c r="V51" i="89" s="1"/>
  <c r="V54" i="89" s="1"/>
  <c r="V56" i="89" s="1"/>
  <c r="V59" i="89" s="1"/>
  <c r="V62" i="89" s="1"/>
  <c r="U35" i="89"/>
  <c r="U51" i="89" s="1"/>
  <c r="T35" i="89"/>
  <c r="T51" i="89" s="1"/>
  <c r="T54" i="89" s="1"/>
  <c r="T56" i="89" s="1"/>
  <c r="T59" i="89" s="1"/>
  <c r="T62" i="89" s="1"/>
  <c r="S35" i="89"/>
  <c r="S51" i="89" s="1"/>
  <c r="S54" i="89" s="1"/>
  <c r="S56" i="89" s="1"/>
  <c r="S59" i="89" s="1"/>
  <c r="S62" i="89" s="1"/>
  <c r="R35" i="89"/>
  <c r="R51" i="89" s="1"/>
  <c r="R54" i="89" s="1"/>
  <c r="R56" i="89" s="1"/>
  <c r="R59" i="89" s="1"/>
  <c r="R62" i="89" s="1"/>
  <c r="Q35" i="89"/>
  <c r="Q51" i="89" s="1"/>
  <c r="Q54" i="89" s="1"/>
  <c r="Q56" i="89" s="1"/>
  <c r="Q59" i="89" s="1"/>
  <c r="Q62" i="89" s="1"/>
  <c r="P35" i="89"/>
  <c r="P51" i="89" s="1"/>
  <c r="P54" i="89" s="1"/>
  <c r="P56" i="89" s="1"/>
  <c r="P59" i="89" s="1"/>
  <c r="P62" i="89" s="1"/>
  <c r="O35" i="89"/>
  <c r="O51" i="89" s="1"/>
  <c r="O54" i="89" s="1"/>
  <c r="O56" i="89" s="1"/>
  <c r="O59" i="89" s="1"/>
  <c r="O62" i="89" s="1"/>
  <c r="N35" i="89"/>
  <c r="N51" i="89" s="1"/>
  <c r="N54" i="89" s="1"/>
  <c r="N56" i="89" s="1"/>
  <c r="N59" i="89" s="1"/>
  <c r="N62" i="89" s="1"/>
  <c r="M35" i="89"/>
  <c r="M51" i="89" s="1"/>
  <c r="M54" i="89" s="1"/>
  <c r="M56" i="89" s="1"/>
  <c r="M59" i="89" s="1"/>
  <c r="M62" i="89" s="1"/>
  <c r="L35" i="89"/>
  <c r="L51" i="89" s="1"/>
  <c r="L54" i="89" s="1"/>
  <c r="K35" i="89"/>
  <c r="K51" i="89" s="1"/>
  <c r="K54" i="89" s="1"/>
  <c r="K56" i="89" s="1"/>
  <c r="K59" i="89" s="1"/>
  <c r="K62" i="89" s="1"/>
  <c r="J35" i="89"/>
  <c r="J51" i="89" s="1"/>
  <c r="J54" i="89" s="1"/>
  <c r="J56" i="89" s="1"/>
  <c r="J59" i="89" s="1"/>
  <c r="J62" i="89" s="1"/>
  <c r="I35" i="89"/>
  <c r="I51" i="89" s="1"/>
  <c r="I54" i="89" s="1"/>
  <c r="I56" i="89" s="1"/>
  <c r="I59" i="89" s="1"/>
  <c r="I62" i="89" s="1"/>
  <c r="H35" i="89"/>
  <c r="H51" i="89" s="1"/>
  <c r="H54" i="89" s="1"/>
  <c r="H56" i="89" s="1"/>
  <c r="H59" i="89" s="1"/>
  <c r="H62" i="89" s="1"/>
  <c r="G35" i="89"/>
  <c r="G51" i="89" s="1"/>
  <c r="G54" i="89" s="1"/>
  <c r="G56" i="89" s="1"/>
  <c r="G59" i="89" s="1"/>
  <c r="G62" i="89" s="1"/>
  <c r="F35" i="89"/>
  <c r="E35" i="89"/>
  <c r="D35" i="89"/>
  <c r="D51" i="89" s="1"/>
  <c r="D54" i="89" s="1"/>
  <c r="D56" i="89" s="1"/>
  <c r="D59" i="89" s="1"/>
  <c r="D62" i="89" s="1"/>
  <c r="C35" i="89"/>
  <c r="C51" i="89" s="1"/>
  <c r="C54" i="89" s="1"/>
  <c r="C56" i="89" s="1"/>
  <c r="C59" i="89" s="1"/>
  <c r="C62" i="89" s="1"/>
  <c r="U51" i="90"/>
  <c r="U54" i="90" s="1"/>
  <c r="U56" i="90" s="1"/>
  <c r="U59" i="90" s="1"/>
  <c r="U62" i="90" s="1"/>
  <c r="T51" i="90"/>
  <c r="T54" i="90" s="1"/>
  <c r="T56" i="90" s="1"/>
  <c r="T59" i="90" s="1"/>
  <c r="T62" i="90" s="1"/>
  <c r="M51" i="90"/>
  <c r="M54" i="90" s="1"/>
  <c r="M56" i="90" s="1"/>
  <c r="M59" i="90" s="1"/>
  <c r="M62" i="90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35" i="90"/>
  <c r="AA51" i="90" s="1"/>
  <c r="AA54" i="90" s="1"/>
  <c r="AA56" i="90" s="1"/>
  <c r="AA59" i="90" s="1"/>
  <c r="AA62" i="90" s="1"/>
  <c r="Y35" i="90"/>
  <c r="Y51" i="90" s="1"/>
  <c r="Y54" i="90" s="1"/>
  <c r="Y56" i="90" s="1"/>
  <c r="Y59" i="90" s="1"/>
  <c r="Y62" i="90" s="1"/>
  <c r="X35" i="90"/>
  <c r="X51" i="90" s="1"/>
  <c r="W35" i="90"/>
  <c r="W51" i="90" s="1"/>
  <c r="W54" i="90" s="1"/>
  <c r="W56" i="90" s="1"/>
  <c r="W59" i="90" s="1"/>
  <c r="W62" i="90" s="1"/>
  <c r="V35" i="90"/>
  <c r="V51" i="90" s="1"/>
  <c r="V54" i="90" s="1"/>
  <c r="V56" i="90" s="1"/>
  <c r="V59" i="90" s="1"/>
  <c r="V62" i="90" s="1"/>
  <c r="U35" i="90"/>
  <c r="T35" i="90"/>
  <c r="S35" i="90"/>
  <c r="S51" i="90" s="1"/>
  <c r="S54" i="90" s="1"/>
  <c r="S56" i="90" s="1"/>
  <c r="S59" i="90" s="1"/>
  <c r="S62" i="90" s="1"/>
  <c r="R35" i="90"/>
  <c r="R51" i="90" s="1"/>
  <c r="R54" i="90" s="1"/>
  <c r="R56" i="90" s="1"/>
  <c r="R59" i="90" s="1"/>
  <c r="R62" i="90" s="1"/>
  <c r="Q35" i="90"/>
  <c r="Q51" i="90" s="1"/>
  <c r="Q54" i="90" s="1"/>
  <c r="Q56" i="90" s="1"/>
  <c r="Q59" i="90" s="1"/>
  <c r="Q62" i="90" s="1"/>
  <c r="P35" i="90"/>
  <c r="P51" i="90" s="1"/>
  <c r="P54" i="90" s="1"/>
  <c r="P56" i="90" s="1"/>
  <c r="P59" i="90" s="1"/>
  <c r="P62" i="90" s="1"/>
  <c r="O35" i="90"/>
  <c r="O51" i="90" s="1"/>
  <c r="O54" i="90" s="1"/>
  <c r="O56" i="90" s="1"/>
  <c r="O59" i="90" s="1"/>
  <c r="O62" i="90" s="1"/>
  <c r="N35" i="90"/>
  <c r="N51" i="90" s="1"/>
  <c r="N54" i="90" s="1"/>
  <c r="N56" i="90" s="1"/>
  <c r="N59" i="90" s="1"/>
  <c r="N62" i="90" s="1"/>
  <c r="M35" i="90"/>
  <c r="L35" i="90"/>
  <c r="L51" i="90" s="1"/>
  <c r="L54" i="90" s="1"/>
  <c r="L56" i="90" s="1"/>
  <c r="L59" i="90" s="1"/>
  <c r="L62" i="90" s="1"/>
  <c r="K35" i="90"/>
  <c r="K51" i="90" s="1"/>
  <c r="K54" i="90" s="1"/>
  <c r="K56" i="90" s="1"/>
  <c r="K59" i="90" s="1"/>
  <c r="K62" i="90" s="1"/>
  <c r="J35" i="90"/>
  <c r="J51" i="90" s="1"/>
  <c r="J54" i="90" s="1"/>
  <c r="J56" i="90" s="1"/>
  <c r="J59" i="90" s="1"/>
  <c r="J62" i="90" s="1"/>
  <c r="I35" i="90"/>
  <c r="I51" i="90" s="1"/>
  <c r="I54" i="90" s="1"/>
  <c r="I56" i="90" s="1"/>
  <c r="I59" i="90" s="1"/>
  <c r="I62" i="90" s="1"/>
  <c r="H35" i="90"/>
  <c r="H51" i="90" s="1"/>
  <c r="H54" i="90" s="1"/>
  <c r="H56" i="90" s="1"/>
  <c r="H59" i="90" s="1"/>
  <c r="H62" i="90" s="1"/>
  <c r="G35" i="90"/>
  <c r="G51" i="90" s="1"/>
  <c r="G54" i="90" s="1"/>
  <c r="G56" i="90" s="1"/>
  <c r="G59" i="90" s="1"/>
  <c r="G62" i="90" s="1"/>
  <c r="F35" i="90"/>
  <c r="F51" i="90" s="1"/>
  <c r="F54" i="90" s="1"/>
  <c r="F56" i="90" s="1"/>
  <c r="F59" i="90" s="1"/>
  <c r="F62" i="90" s="1"/>
  <c r="E35" i="90"/>
  <c r="E51" i="90" s="1"/>
  <c r="E54" i="90" s="1"/>
  <c r="E56" i="90" s="1"/>
  <c r="E59" i="90" s="1"/>
  <c r="E62" i="90" s="1"/>
  <c r="D35" i="90"/>
  <c r="D51" i="90" s="1"/>
  <c r="D54" i="90" s="1"/>
  <c r="D56" i="90" s="1"/>
  <c r="D59" i="90" s="1"/>
  <c r="D62" i="90" s="1"/>
  <c r="C35" i="90"/>
  <c r="C51" i="90" s="1"/>
  <c r="C54" i="90" s="1"/>
  <c r="C56" i="90" s="1"/>
  <c r="C59" i="90" s="1"/>
  <c r="C62" i="90" s="1"/>
  <c r="I59" i="91"/>
  <c r="I62" i="91" s="1"/>
  <c r="S54" i="91"/>
  <c r="S56" i="91" s="1"/>
  <c r="S59" i="91" s="1"/>
  <c r="S62" i="91" s="1"/>
  <c r="L51" i="91"/>
  <c r="L54" i="91" s="1"/>
  <c r="L56" i="91" s="1"/>
  <c r="L59" i="91" s="1"/>
  <c r="L62" i="91" s="1"/>
  <c r="K51" i="91"/>
  <c r="K54" i="91" s="1"/>
  <c r="K56" i="91" s="1"/>
  <c r="K59" i="91" s="1"/>
  <c r="K62" i="91" s="1"/>
  <c r="D51" i="91"/>
  <c r="D54" i="91" s="1"/>
  <c r="D56" i="91" s="1"/>
  <c r="D59" i="91" s="1"/>
  <c r="D62" i="91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35" i="91"/>
  <c r="AA51" i="91" s="1"/>
  <c r="AA54" i="91" s="1"/>
  <c r="AA56" i="91" s="1"/>
  <c r="AA59" i="91" s="1"/>
  <c r="AA62" i="91" s="1"/>
  <c r="Y35" i="91"/>
  <c r="Y51" i="91" s="1"/>
  <c r="Y54" i="91" s="1"/>
  <c r="Y56" i="91" s="1"/>
  <c r="Y59" i="91" s="1"/>
  <c r="Y62" i="91" s="1"/>
  <c r="X35" i="91"/>
  <c r="X51" i="91" s="1"/>
  <c r="W35" i="91"/>
  <c r="W51" i="91" s="1"/>
  <c r="W54" i="91" s="1"/>
  <c r="W56" i="91" s="1"/>
  <c r="W59" i="91" s="1"/>
  <c r="W62" i="91" s="1"/>
  <c r="V35" i="91"/>
  <c r="V51" i="91" s="1"/>
  <c r="V54" i="91" s="1"/>
  <c r="V56" i="91" s="1"/>
  <c r="V59" i="91" s="1"/>
  <c r="V62" i="91" s="1"/>
  <c r="U35" i="91"/>
  <c r="U51" i="91" s="1"/>
  <c r="U54" i="91" s="1"/>
  <c r="U56" i="91" s="1"/>
  <c r="U59" i="91" s="1"/>
  <c r="U62" i="91" s="1"/>
  <c r="T35" i="91"/>
  <c r="T51" i="91" s="1"/>
  <c r="T54" i="91" s="1"/>
  <c r="T56" i="91" s="1"/>
  <c r="T59" i="91" s="1"/>
  <c r="T62" i="91" s="1"/>
  <c r="S35" i="91"/>
  <c r="S51" i="91" s="1"/>
  <c r="R35" i="91"/>
  <c r="R51" i="91" s="1"/>
  <c r="R54" i="91" s="1"/>
  <c r="R56" i="91" s="1"/>
  <c r="R59" i="91" s="1"/>
  <c r="R62" i="91" s="1"/>
  <c r="Q35" i="91"/>
  <c r="Q51" i="91" s="1"/>
  <c r="Q54" i="91" s="1"/>
  <c r="Q56" i="91" s="1"/>
  <c r="Q59" i="91" s="1"/>
  <c r="Q62" i="91" s="1"/>
  <c r="P35" i="91"/>
  <c r="P51" i="91" s="1"/>
  <c r="P54" i="91" s="1"/>
  <c r="P56" i="91" s="1"/>
  <c r="P59" i="91" s="1"/>
  <c r="P62" i="91" s="1"/>
  <c r="O35" i="91"/>
  <c r="O51" i="91" s="1"/>
  <c r="O54" i="91" s="1"/>
  <c r="O56" i="91" s="1"/>
  <c r="O59" i="91" s="1"/>
  <c r="O62" i="91" s="1"/>
  <c r="N35" i="91"/>
  <c r="N51" i="91" s="1"/>
  <c r="N54" i="91" s="1"/>
  <c r="N56" i="91" s="1"/>
  <c r="N59" i="91" s="1"/>
  <c r="N62" i="91" s="1"/>
  <c r="M35" i="91"/>
  <c r="M51" i="91" s="1"/>
  <c r="M54" i="91" s="1"/>
  <c r="M56" i="91" s="1"/>
  <c r="M59" i="91" s="1"/>
  <c r="M62" i="91" s="1"/>
  <c r="L35" i="91"/>
  <c r="K35" i="91"/>
  <c r="J35" i="91"/>
  <c r="J51" i="91" s="1"/>
  <c r="J54" i="91" s="1"/>
  <c r="J56" i="91" s="1"/>
  <c r="J59" i="91" s="1"/>
  <c r="J62" i="91" s="1"/>
  <c r="I35" i="91"/>
  <c r="I51" i="91" s="1"/>
  <c r="I54" i="91" s="1"/>
  <c r="I56" i="91" s="1"/>
  <c r="H35" i="91"/>
  <c r="H51" i="91" s="1"/>
  <c r="H54" i="91" s="1"/>
  <c r="H56" i="91" s="1"/>
  <c r="H59" i="91" s="1"/>
  <c r="H62" i="91" s="1"/>
  <c r="G35" i="91"/>
  <c r="G51" i="91" s="1"/>
  <c r="G54" i="91" s="1"/>
  <c r="G56" i="91" s="1"/>
  <c r="G59" i="91" s="1"/>
  <c r="G62" i="91" s="1"/>
  <c r="F35" i="91"/>
  <c r="F51" i="91" s="1"/>
  <c r="F54" i="91" s="1"/>
  <c r="F56" i="91" s="1"/>
  <c r="F59" i="91" s="1"/>
  <c r="F62" i="91" s="1"/>
  <c r="E35" i="91"/>
  <c r="E51" i="91" s="1"/>
  <c r="E54" i="91" s="1"/>
  <c r="E56" i="91" s="1"/>
  <c r="E59" i="91" s="1"/>
  <c r="E62" i="91" s="1"/>
  <c r="D35" i="91"/>
  <c r="C35" i="91"/>
  <c r="C51" i="91" s="1"/>
  <c r="C54" i="91" s="1"/>
  <c r="C56" i="91" s="1"/>
  <c r="C59" i="91" s="1"/>
  <c r="C62" i="91" s="1"/>
  <c r="Q56" i="92"/>
  <c r="Q59" i="92" s="1"/>
  <c r="Q62" i="92" s="1"/>
  <c r="AA51" i="92"/>
  <c r="AA54" i="92" s="1"/>
  <c r="AA56" i="92" s="1"/>
  <c r="AA59" i="92" s="1"/>
  <c r="AA62" i="92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35" i="92"/>
  <c r="Y35" i="92"/>
  <c r="Y51" i="92" s="1"/>
  <c r="Y54" i="92" s="1"/>
  <c r="Y56" i="92" s="1"/>
  <c r="Y59" i="92" s="1"/>
  <c r="Y62" i="92" s="1"/>
  <c r="X35" i="92"/>
  <c r="X51" i="92" s="1"/>
  <c r="W35" i="92"/>
  <c r="W51" i="92" s="1"/>
  <c r="W54" i="92" s="1"/>
  <c r="W56" i="92" s="1"/>
  <c r="W59" i="92" s="1"/>
  <c r="W62" i="92" s="1"/>
  <c r="V35" i="92"/>
  <c r="V51" i="92" s="1"/>
  <c r="V54" i="92" s="1"/>
  <c r="V56" i="92" s="1"/>
  <c r="V59" i="92" s="1"/>
  <c r="V62" i="92" s="1"/>
  <c r="U35" i="92"/>
  <c r="U51" i="92" s="1"/>
  <c r="U54" i="92" s="1"/>
  <c r="U56" i="92" s="1"/>
  <c r="U59" i="92" s="1"/>
  <c r="U62" i="92" s="1"/>
  <c r="T35" i="92"/>
  <c r="T51" i="92" s="1"/>
  <c r="T54" i="92" s="1"/>
  <c r="T56" i="92" s="1"/>
  <c r="T59" i="92" s="1"/>
  <c r="T62" i="92" s="1"/>
  <c r="S35" i="92"/>
  <c r="S51" i="92" s="1"/>
  <c r="S54" i="92" s="1"/>
  <c r="S56" i="92" s="1"/>
  <c r="S59" i="92" s="1"/>
  <c r="S62" i="92" s="1"/>
  <c r="R35" i="92"/>
  <c r="R51" i="92" s="1"/>
  <c r="R54" i="92" s="1"/>
  <c r="R56" i="92" s="1"/>
  <c r="R59" i="92" s="1"/>
  <c r="R62" i="92" s="1"/>
  <c r="Q35" i="92"/>
  <c r="Q51" i="92" s="1"/>
  <c r="Q54" i="92" s="1"/>
  <c r="P35" i="92"/>
  <c r="P51" i="92" s="1"/>
  <c r="P54" i="92" s="1"/>
  <c r="P56" i="92" s="1"/>
  <c r="P59" i="92" s="1"/>
  <c r="P62" i="92" s="1"/>
  <c r="O35" i="92"/>
  <c r="O51" i="92" s="1"/>
  <c r="O54" i="92" s="1"/>
  <c r="O56" i="92" s="1"/>
  <c r="O59" i="92" s="1"/>
  <c r="O62" i="92" s="1"/>
  <c r="N35" i="92"/>
  <c r="N51" i="92" s="1"/>
  <c r="N54" i="92" s="1"/>
  <c r="N56" i="92" s="1"/>
  <c r="N59" i="92" s="1"/>
  <c r="N62" i="92" s="1"/>
  <c r="M35" i="92"/>
  <c r="M51" i="92" s="1"/>
  <c r="M54" i="92" s="1"/>
  <c r="M56" i="92" s="1"/>
  <c r="M59" i="92" s="1"/>
  <c r="M62" i="92" s="1"/>
  <c r="L35" i="92"/>
  <c r="L51" i="92" s="1"/>
  <c r="L54" i="92" s="1"/>
  <c r="L56" i="92" s="1"/>
  <c r="L59" i="92" s="1"/>
  <c r="L62" i="92" s="1"/>
  <c r="K35" i="92"/>
  <c r="K51" i="92" s="1"/>
  <c r="K54" i="92" s="1"/>
  <c r="K56" i="92" s="1"/>
  <c r="K59" i="92" s="1"/>
  <c r="K62" i="92" s="1"/>
  <c r="J35" i="92"/>
  <c r="J51" i="92" s="1"/>
  <c r="J54" i="92" s="1"/>
  <c r="J56" i="92" s="1"/>
  <c r="J59" i="92" s="1"/>
  <c r="J62" i="92" s="1"/>
  <c r="I35" i="92"/>
  <c r="I51" i="92" s="1"/>
  <c r="I54" i="92" s="1"/>
  <c r="I56" i="92" s="1"/>
  <c r="I59" i="92" s="1"/>
  <c r="I62" i="92" s="1"/>
  <c r="H35" i="92"/>
  <c r="H51" i="92" s="1"/>
  <c r="H54" i="92" s="1"/>
  <c r="H56" i="92" s="1"/>
  <c r="H59" i="92" s="1"/>
  <c r="H62" i="92" s="1"/>
  <c r="G35" i="92"/>
  <c r="G51" i="92" s="1"/>
  <c r="G54" i="92" s="1"/>
  <c r="G56" i="92" s="1"/>
  <c r="G59" i="92" s="1"/>
  <c r="G62" i="92" s="1"/>
  <c r="F35" i="92"/>
  <c r="F51" i="92" s="1"/>
  <c r="F54" i="92" s="1"/>
  <c r="F56" i="92" s="1"/>
  <c r="F59" i="92" s="1"/>
  <c r="F62" i="92" s="1"/>
  <c r="E35" i="92"/>
  <c r="E51" i="92" s="1"/>
  <c r="E54" i="92" s="1"/>
  <c r="E56" i="92" s="1"/>
  <c r="E59" i="92" s="1"/>
  <c r="E62" i="92" s="1"/>
  <c r="D35" i="92"/>
  <c r="D51" i="92" s="1"/>
  <c r="D54" i="92" s="1"/>
  <c r="D56" i="92" s="1"/>
  <c r="D59" i="92" s="1"/>
  <c r="D62" i="92" s="1"/>
  <c r="C35" i="92"/>
  <c r="C51" i="92" s="1"/>
  <c r="C54" i="92" s="1"/>
  <c r="C56" i="92" s="1"/>
  <c r="C59" i="92" s="1"/>
  <c r="C62" i="92" s="1"/>
  <c r="O59" i="93"/>
  <c r="O62" i="93" s="1"/>
  <c r="Q54" i="93"/>
  <c r="Q56" i="93" s="1"/>
  <c r="Q59" i="93" s="1"/>
  <c r="Q62" i="93" s="1"/>
  <c r="R51" i="93"/>
  <c r="R54" i="93" s="1"/>
  <c r="R56" i="93" s="1"/>
  <c r="R59" i="93" s="1"/>
  <c r="R62" i="93" s="1"/>
  <c r="J51" i="93"/>
  <c r="J54" i="93" s="1"/>
  <c r="J56" i="93" s="1"/>
  <c r="J59" i="93" s="1"/>
  <c r="J62" i="93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35" i="93"/>
  <c r="Y35" i="93"/>
  <c r="Y51" i="93" s="1"/>
  <c r="Y54" i="93" s="1"/>
  <c r="Y56" i="93" s="1"/>
  <c r="Y59" i="93" s="1"/>
  <c r="Y62" i="93" s="1"/>
  <c r="X35" i="93"/>
  <c r="X51" i="93" s="1"/>
  <c r="X54" i="93" s="1"/>
  <c r="W35" i="93"/>
  <c r="W51" i="93" s="1"/>
  <c r="W54" i="93" s="1"/>
  <c r="W56" i="93" s="1"/>
  <c r="W59" i="93" s="1"/>
  <c r="W62" i="93" s="1"/>
  <c r="V35" i="93"/>
  <c r="V51" i="93" s="1"/>
  <c r="V54" i="93" s="1"/>
  <c r="V56" i="93" s="1"/>
  <c r="V59" i="93" s="1"/>
  <c r="V62" i="93" s="1"/>
  <c r="U35" i="93"/>
  <c r="U51" i="93" s="1"/>
  <c r="U54" i="93" s="1"/>
  <c r="U56" i="93" s="1"/>
  <c r="U59" i="93" s="1"/>
  <c r="U62" i="93" s="1"/>
  <c r="T35" i="93"/>
  <c r="T51" i="93" s="1"/>
  <c r="T54" i="93" s="1"/>
  <c r="T56" i="93" s="1"/>
  <c r="T59" i="93" s="1"/>
  <c r="T62" i="93" s="1"/>
  <c r="S35" i="93"/>
  <c r="S51" i="93" s="1"/>
  <c r="S54" i="93" s="1"/>
  <c r="S56" i="93" s="1"/>
  <c r="S59" i="93" s="1"/>
  <c r="S62" i="93" s="1"/>
  <c r="R35" i="93"/>
  <c r="Q35" i="93"/>
  <c r="Q51" i="93" s="1"/>
  <c r="P35" i="93"/>
  <c r="P51" i="93" s="1"/>
  <c r="P54" i="93" s="1"/>
  <c r="P56" i="93" s="1"/>
  <c r="P59" i="93" s="1"/>
  <c r="P62" i="93" s="1"/>
  <c r="O35" i="93"/>
  <c r="O51" i="93" s="1"/>
  <c r="O54" i="93" s="1"/>
  <c r="O56" i="93" s="1"/>
  <c r="N35" i="93"/>
  <c r="N51" i="93" s="1"/>
  <c r="N54" i="93" s="1"/>
  <c r="N56" i="93" s="1"/>
  <c r="N59" i="93" s="1"/>
  <c r="N62" i="93" s="1"/>
  <c r="M35" i="93"/>
  <c r="M51" i="93" s="1"/>
  <c r="M54" i="93" s="1"/>
  <c r="M56" i="93" s="1"/>
  <c r="M59" i="93" s="1"/>
  <c r="M62" i="93" s="1"/>
  <c r="L35" i="93"/>
  <c r="L51" i="93" s="1"/>
  <c r="L54" i="93" s="1"/>
  <c r="L56" i="93" s="1"/>
  <c r="L59" i="93" s="1"/>
  <c r="L62" i="93" s="1"/>
  <c r="K35" i="93"/>
  <c r="K51" i="93" s="1"/>
  <c r="K54" i="93" s="1"/>
  <c r="K56" i="93" s="1"/>
  <c r="K59" i="93" s="1"/>
  <c r="K62" i="93" s="1"/>
  <c r="J35" i="93"/>
  <c r="I35" i="93"/>
  <c r="I51" i="93" s="1"/>
  <c r="I54" i="93" s="1"/>
  <c r="I56" i="93" s="1"/>
  <c r="I59" i="93" s="1"/>
  <c r="I62" i="93" s="1"/>
  <c r="H35" i="93"/>
  <c r="H51" i="93" s="1"/>
  <c r="H54" i="93" s="1"/>
  <c r="H56" i="93" s="1"/>
  <c r="H59" i="93" s="1"/>
  <c r="H62" i="93" s="1"/>
  <c r="G35" i="93"/>
  <c r="G51" i="93" s="1"/>
  <c r="G54" i="93" s="1"/>
  <c r="G56" i="93" s="1"/>
  <c r="G59" i="93" s="1"/>
  <c r="G62" i="93" s="1"/>
  <c r="F35" i="93"/>
  <c r="F51" i="93" s="1"/>
  <c r="F54" i="93" s="1"/>
  <c r="F56" i="93" s="1"/>
  <c r="F59" i="93" s="1"/>
  <c r="F62" i="93" s="1"/>
  <c r="E35" i="93"/>
  <c r="E51" i="93" s="1"/>
  <c r="E54" i="93" s="1"/>
  <c r="E56" i="93" s="1"/>
  <c r="E59" i="93" s="1"/>
  <c r="E62" i="93" s="1"/>
  <c r="D35" i="93"/>
  <c r="D51" i="93" s="1"/>
  <c r="D54" i="93" s="1"/>
  <c r="D56" i="93" s="1"/>
  <c r="D59" i="93" s="1"/>
  <c r="D62" i="93" s="1"/>
  <c r="C35" i="93"/>
  <c r="C51" i="93" s="1"/>
  <c r="C54" i="93" s="1"/>
  <c r="C56" i="93" s="1"/>
  <c r="C59" i="93" s="1"/>
  <c r="C62" i="93" s="1"/>
  <c r="H54" i="94"/>
  <c r="H56" i="94" s="1"/>
  <c r="H59" i="94" s="1"/>
  <c r="H62" i="94" s="1"/>
  <c r="Q51" i="94"/>
  <c r="Q54" i="94" s="1"/>
  <c r="Q56" i="94" s="1"/>
  <c r="Q59" i="94" s="1"/>
  <c r="Q62" i="94" s="1"/>
  <c r="I51" i="94"/>
  <c r="I54" i="94" s="1"/>
  <c r="I56" i="94" s="1"/>
  <c r="I59" i="94" s="1"/>
  <c r="I62" i="94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35" i="94"/>
  <c r="Y35" i="94"/>
  <c r="Y51" i="94" s="1"/>
  <c r="Y54" i="94" s="1"/>
  <c r="Y56" i="94" s="1"/>
  <c r="Y59" i="94" s="1"/>
  <c r="Y62" i="94" s="1"/>
  <c r="X35" i="94"/>
  <c r="X51" i="94" s="1"/>
  <c r="Z51" i="94" s="1"/>
  <c r="W35" i="94"/>
  <c r="W51" i="94" s="1"/>
  <c r="W54" i="94" s="1"/>
  <c r="W56" i="94" s="1"/>
  <c r="W59" i="94" s="1"/>
  <c r="W62" i="94" s="1"/>
  <c r="V35" i="94"/>
  <c r="V51" i="94" s="1"/>
  <c r="V54" i="94" s="1"/>
  <c r="V56" i="94" s="1"/>
  <c r="V59" i="94" s="1"/>
  <c r="V62" i="94" s="1"/>
  <c r="U35" i="94"/>
  <c r="U51" i="94" s="1"/>
  <c r="U54" i="94" s="1"/>
  <c r="U56" i="94" s="1"/>
  <c r="U59" i="94" s="1"/>
  <c r="U62" i="94" s="1"/>
  <c r="T35" i="94"/>
  <c r="T51" i="94" s="1"/>
  <c r="T54" i="94" s="1"/>
  <c r="T56" i="94" s="1"/>
  <c r="T59" i="94" s="1"/>
  <c r="T62" i="94" s="1"/>
  <c r="S35" i="94"/>
  <c r="S51" i="94" s="1"/>
  <c r="S54" i="94" s="1"/>
  <c r="S56" i="94" s="1"/>
  <c r="S59" i="94" s="1"/>
  <c r="S62" i="94" s="1"/>
  <c r="R35" i="94"/>
  <c r="R51" i="94" s="1"/>
  <c r="R54" i="94" s="1"/>
  <c r="R56" i="94" s="1"/>
  <c r="R59" i="94" s="1"/>
  <c r="R62" i="94" s="1"/>
  <c r="Q35" i="94"/>
  <c r="P35" i="94"/>
  <c r="P51" i="94" s="1"/>
  <c r="P54" i="94" s="1"/>
  <c r="P56" i="94" s="1"/>
  <c r="P59" i="94" s="1"/>
  <c r="P62" i="94" s="1"/>
  <c r="O35" i="94"/>
  <c r="O51" i="94" s="1"/>
  <c r="O54" i="94" s="1"/>
  <c r="O56" i="94" s="1"/>
  <c r="O59" i="94" s="1"/>
  <c r="O62" i="94" s="1"/>
  <c r="N35" i="94"/>
  <c r="N51" i="94" s="1"/>
  <c r="N54" i="94" s="1"/>
  <c r="N56" i="94" s="1"/>
  <c r="N59" i="94" s="1"/>
  <c r="N62" i="94" s="1"/>
  <c r="M35" i="94"/>
  <c r="M51" i="94" s="1"/>
  <c r="M54" i="94" s="1"/>
  <c r="M56" i="94" s="1"/>
  <c r="M59" i="94" s="1"/>
  <c r="M62" i="94" s="1"/>
  <c r="L35" i="94"/>
  <c r="L51" i="94" s="1"/>
  <c r="L54" i="94" s="1"/>
  <c r="L56" i="94" s="1"/>
  <c r="L59" i="94" s="1"/>
  <c r="L62" i="94" s="1"/>
  <c r="K35" i="94"/>
  <c r="K51" i="94" s="1"/>
  <c r="K54" i="94" s="1"/>
  <c r="K56" i="94" s="1"/>
  <c r="K59" i="94" s="1"/>
  <c r="K62" i="94" s="1"/>
  <c r="J35" i="94"/>
  <c r="J51" i="94" s="1"/>
  <c r="J54" i="94" s="1"/>
  <c r="J56" i="94" s="1"/>
  <c r="J59" i="94" s="1"/>
  <c r="J62" i="94" s="1"/>
  <c r="I35" i="94"/>
  <c r="H35" i="94"/>
  <c r="H51" i="94" s="1"/>
  <c r="G35" i="94"/>
  <c r="G51" i="94" s="1"/>
  <c r="G54" i="94" s="1"/>
  <c r="G56" i="94" s="1"/>
  <c r="G59" i="94" s="1"/>
  <c r="G62" i="94" s="1"/>
  <c r="F35" i="94"/>
  <c r="F51" i="94" s="1"/>
  <c r="F54" i="94" s="1"/>
  <c r="F56" i="94" s="1"/>
  <c r="F59" i="94" s="1"/>
  <c r="F62" i="94" s="1"/>
  <c r="E35" i="94"/>
  <c r="E51" i="94" s="1"/>
  <c r="E54" i="94" s="1"/>
  <c r="E56" i="94" s="1"/>
  <c r="E59" i="94" s="1"/>
  <c r="E62" i="94" s="1"/>
  <c r="D35" i="94"/>
  <c r="D51" i="94" s="1"/>
  <c r="D54" i="94" s="1"/>
  <c r="D56" i="94" s="1"/>
  <c r="D59" i="94" s="1"/>
  <c r="D62" i="94" s="1"/>
  <c r="C35" i="94"/>
  <c r="C51" i="94" s="1"/>
  <c r="C54" i="94" s="1"/>
  <c r="C56" i="94" s="1"/>
  <c r="C59" i="94" s="1"/>
  <c r="C62" i="94" s="1"/>
  <c r="N56" i="95"/>
  <c r="N59" i="95" s="1"/>
  <c r="N62" i="95" s="1"/>
  <c r="O51" i="95"/>
  <c r="O54" i="95" s="1"/>
  <c r="O56" i="95" s="1"/>
  <c r="O59" i="95" s="1"/>
  <c r="O62" i="95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P51" i="95" s="1"/>
  <c r="P54" i="95" s="1"/>
  <c r="P56" i="95" s="1"/>
  <c r="P59" i="95" s="1"/>
  <c r="P62" i="95" s="1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35" i="95"/>
  <c r="AA51" i="95" s="1"/>
  <c r="AA54" i="95" s="1"/>
  <c r="AA56" i="95" s="1"/>
  <c r="AA59" i="95" s="1"/>
  <c r="AA62" i="95" s="1"/>
  <c r="Z35" i="95"/>
  <c r="Y35" i="95"/>
  <c r="Y51" i="95" s="1"/>
  <c r="Y54" i="95" s="1"/>
  <c r="Y56" i="95" s="1"/>
  <c r="Y59" i="95" s="1"/>
  <c r="Y62" i="95" s="1"/>
  <c r="X35" i="95"/>
  <c r="X51" i="95" s="1"/>
  <c r="W35" i="95"/>
  <c r="W51" i="95" s="1"/>
  <c r="W54" i="95" s="1"/>
  <c r="W56" i="95" s="1"/>
  <c r="W59" i="95" s="1"/>
  <c r="W62" i="95" s="1"/>
  <c r="V35" i="95"/>
  <c r="V51" i="95" s="1"/>
  <c r="V54" i="95" s="1"/>
  <c r="V56" i="95" s="1"/>
  <c r="V59" i="95" s="1"/>
  <c r="V62" i="95" s="1"/>
  <c r="U35" i="95"/>
  <c r="U51" i="95" s="1"/>
  <c r="U54" i="95" s="1"/>
  <c r="U56" i="95" s="1"/>
  <c r="U59" i="95" s="1"/>
  <c r="U62" i="95" s="1"/>
  <c r="T35" i="95"/>
  <c r="S35" i="95"/>
  <c r="S51" i="95" s="1"/>
  <c r="S54" i="95" s="1"/>
  <c r="S56" i="95" s="1"/>
  <c r="S59" i="95" s="1"/>
  <c r="S62" i="95" s="1"/>
  <c r="R35" i="95"/>
  <c r="Q35" i="95"/>
  <c r="Q51" i="95" s="1"/>
  <c r="Q54" i="95" s="1"/>
  <c r="Q56" i="95" s="1"/>
  <c r="Q59" i="95" s="1"/>
  <c r="Q62" i="95" s="1"/>
  <c r="P35" i="95"/>
  <c r="O35" i="95"/>
  <c r="N35" i="95"/>
  <c r="N51" i="95" s="1"/>
  <c r="N54" i="95" s="1"/>
  <c r="M35" i="95"/>
  <c r="M51" i="95" s="1"/>
  <c r="M54" i="95" s="1"/>
  <c r="M56" i="95" s="1"/>
  <c r="M59" i="95" s="1"/>
  <c r="M62" i="95" s="1"/>
  <c r="L35" i="95"/>
  <c r="K35" i="95"/>
  <c r="K51" i="95" s="1"/>
  <c r="K54" i="95" s="1"/>
  <c r="K56" i="95" s="1"/>
  <c r="K59" i="95" s="1"/>
  <c r="K62" i="95" s="1"/>
  <c r="J35" i="95"/>
  <c r="I35" i="95"/>
  <c r="I51" i="95" s="1"/>
  <c r="I54" i="95" s="1"/>
  <c r="I56" i="95" s="1"/>
  <c r="I59" i="95" s="1"/>
  <c r="I62" i="95" s="1"/>
  <c r="H35" i="95"/>
  <c r="H51" i="95" s="1"/>
  <c r="H54" i="95" s="1"/>
  <c r="H56" i="95" s="1"/>
  <c r="H59" i="95" s="1"/>
  <c r="H62" i="95" s="1"/>
  <c r="G35" i="95"/>
  <c r="F35" i="95"/>
  <c r="F51" i="95" s="1"/>
  <c r="F54" i="95" s="1"/>
  <c r="F56" i="95" s="1"/>
  <c r="F59" i="95" s="1"/>
  <c r="F62" i="95" s="1"/>
  <c r="E35" i="95"/>
  <c r="E51" i="95" s="1"/>
  <c r="E54" i="95" s="1"/>
  <c r="E56" i="95" s="1"/>
  <c r="E59" i="95" s="1"/>
  <c r="E62" i="95" s="1"/>
  <c r="D35" i="95"/>
  <c r="C35" i="95"/>
  <c r="C51" i="95" s="1"/>
  <c r="C54" i="95" s="1"/>
  <c r="C56" i="95" s="1"/>
  <c r="C59" i="95" s="1"/>
  <c r="C62" i="95" s="1"/>
  <c r="K62" i="96"/>
  <c r="N54" i="96"/>
  <c r="N56" i="96" s="1"/>
  <c r="N59" i="96" s="1"/>
  <c r="N62" i="96" s="1"/>
  <c r="O51" i="96"/>
  <c r="O54" i="96" s="1"/>
  <c r="O56" i="96" s="1"/>
  <c r="O59" i="96" s="1"/>
  <c r="O62" i="96" s="1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35" i="96"/>
  <c r="AA51" i="96" s="1"/>
  <c r="AA54" i="96" s="1"/>
  <c r="AA56" i="96" s="1"/>
  <c r="AA59" i="96" s="1"/>
  <c r="AA62" i="96" s="1"/>
  <c r="Y35" i="96"/>
  <c r="Y51" i="96" s="1"/>
  <c r="Y54" i="96" s="1"/>
  <c r="Y56" i="96" s="1"/>
  <c r="Y59" i="96" s="1"/>
  <c r="Y62" i="96" s="1"/>
  <c r="X35" i="96"/>
  <c r="X51" i="96" s="1"/>
  <c r="W35" i="96"/>
  <c r="W51" i="96" s="1"/>
  <c r="W54" i="96" s="1"/>
  <c r="W56" i="96" s="1"/>
  <c r="W59" i="96" s="1"/>
  <c r="W62" i="96" s="1"/>
  <c r="V35" i="96"/>
  <c r="V51" i="96" s="1"/>
  <c r="V54" i="96" s="1"/>
  <c r="V56" i="96" s="1"/>
  <c r="V59" i="96" s="1"/>
  <c r="V62" i="96" s="1"/>
  <c r="U35" i="96"/>
  <c r="U51" i="96" s="1"/>
  <c r="U54" i="96" s="1"/>
  <c r="U56" i="96" s="1"/>
  <c r="U59" i="96" s="1"/>
  <c r="U62" i="96" s="1"/>
  <c r="T35" i="96"/>
  <c r="T51" i="96" s="1"/>
  <c r="T54" i="96" s="1"/>
  <c r="T56" i="96" s="1"/>
  <c r="T59" i="96" s="1"/>
  <c r="T62" i="96" s="1"/>
  <c r="S35" i="96"/>
  <c r="S51" i="96" s="1"/>
  <c r="S54" i="96" s="1"/>
  <c r="S56" i="96" s="1"/>
  <c r="S59" i="96" s="1"/>
  <c r="S62" i="96" s="1"/>
  <c r="R35" i="96"/>
  <c r="R51" i="96" s="1"/>
  <c r="R54" i="96" s="1"/>
  <c r="R56" i="96" s="1"/>
  <c r="R59" i="96" s="1"/>
  <c r="R62" i="96" s="1"/>
  <c r="Q35" i="96"/>
  <c r="Q51" i="96" s="1"/>
  <c r="Q54" i="96" s="1"/>
  <c r="Q56" i="96" s="1"/>
  <c r="Q59" i="96" s="1"/>
  <c r="Q62" i="96" s="1"/>
  <c r="P35" i="96"/>
  <c r="P51" i="96" s="1"/>
  <c r="P54" i="96" s="1"/>
  <c r="P56" i="96" s="1"/>
  <c r="P59" i="96" s="1"/>
  <c r="P62" i="96" s="1"/>
  <c r="O35" i="96"/>
  <c r="N35" i="96"/>
  <c r="N51" i="96" s="1"/>
  <c r="M35" i="96"/>
  <c r="M51" i="96" s="1"/>
  <c r="M54" i="96" s="1"/>
  <c r="M56" i="96" s="1"/>
  <c r="M59" i="96" s="1"/>
  <c r="M62" i="96" s="1"/>
  <c r="L35" i="96"/>
  <c r="L51" i="96" s="1"/>
  <c r="L54" i="96" s="1"/>
  <c r="L56" i="96" s="1"/>
  <c r="L59" i="96" s="1"/>
  <c r="L62" i="96" s="1"/>
  <c r="K35" i="96"/>
  <c r="K51" i="96" s="1"/>
  <c r="K54" i="96" s="1"/>
  <c r="K56" i="96" s="1"/>
  <c r="K59" i="96" s="1"/>
  <c r="J35" i="96"/>
  <c r="J51" i="96" s="1"/>
  <c r="J54" i="96" s="1"/>
  <c r="J56" i="96" s="1"/>
  <c r="J59" i="96" s="1"/>
  <c r="J62" i="96" s="1"/>
  <c r="I35" i="96"/>
  <c r="I51" i="96" s="1"/>
  <c r="I54" i="96" s="1"/>
  <c r="I56" i="96" s="1"/>
  <c r="I59" i="96" s="1"/>
  <c r="I62" i="96" s="1"/>
  <c r="H35" i="96"/>
  <c r="H51" i="96" s="1"/>
  <c r="H54" i="96" s="1"/>
  <c r="H56" i="96" s="1"/>
  <c r="H59" i="96" s="1"/>
  <c r="H62" i="96" s="1"/>
  <c r="G35" i="96"/>
  <c r="G51" i="96" s="1"/>
  <c r="G54" i="96" s="1"/>
  <c r="G56" i="96" s="1"/>
  <c r="G59" i="96" s="1"/>
  <c r="G62" i="96" s="1"/>
  <c r="F35" i="96"/>
  <c r="F51" i="96" s="1"/>
  <c r="F54" i="96" s="1"/>
  <c r="F56" i="96" s="1"/>
  <c r="F59" i="96" s="1"/>
  <c r="F62" i="96" s="1"/>
  <c r="E35" i="96"/>
  <c r="E51" i="96" s="1"/>
  <c r="E54" i="96" s="1"/>
  <c r="E56" i="96" s="1"/>
  <c r="E59" i="96" s="1"/>
  <c r="E62" i="96" s="1"/>
  <c r="D35" i="96"/>
  <c r="D51" i="96" s="1"/>
  <c r="D54" i="96" s="1"/>
  <c r="D56" i="96" s="1"/>
  <c r="D59" i="96" s="1"/>
  <c r="D62" i="96" s="1"/>
  <c r="C35" i="96"/>
  <c r="C51" i="96" s="1"/>
  <c r="C54" i="96" s="1"/>
  <c r="C56" i="96" s="1"/>
  <c r="C59" i="96" s="1"/>
  <c r="C62" i="96" s="1"/>
  <c r="R62" i="97"/>
  <c r="M54" i="97"/>
  <c r="M56" i="97" s="1"/>
  <c r="M59" i="97" s="1"/>
  <c r="M62" i="97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35" i="97"/>
  <c r="AA51" i="97" s="1"/>
  <c r="AA54" i="97" s="1"/>
  <c r="AA56" i="97" s="1"/>
  <c r="AA59" i="97" s="1"/>
  <c r="AA62" i="97" s="1"/>
  <c r="Y35" i="97"/>
  <c r="Y51" i="97" s="1"/>
  <c r="Y54" i="97" s="1"/>
  <c r="Y56" i="97" s="1"/>
  <c r="Y59" i="97" s="1"/>
  <c r="Y62" i="97" s="1"/>
  <c r="X35" i="97"/>
  <c r="W35" i="97"/>
  <c r="W51" i="97" s="1"/>
  <c r="W54" i="97" s="1"/>
  <c r="W56" i="97" s="1"/>
  <c r="W59" i="97" s="1"/>
  <c r="W62" i="97" s="1"/>
  <c r="V35" i="97"/>
  <c r="V51" i="97" s="1"/>
  <c r="V54" i="97" s="1"/>
  <c r="V56" i="97" s="1"/>
  <c r="V59" i="97" s="1"/>
  <c r="V62" i="97" s="1"/>
  <c r="U35" i="97"/>
  <c r="U51" i="97" s="1"/>
  <c r="U54" i="97" s="1"/>
  <c r="U56" i="97" s="1"/>
  <c r="U59" i="97" s="1"/>
  <c r="U62" i="97" s="1"/>
  <c r="T35" i="97"/>
  <c r="T51" i="97" s="1"/>
  <c r="T54" i="97" s="1"/>
  <c r="T56" i="97" s="1"/>
  <c r="T59" i="97" s="1"/>
  <c r="T62" i="97" s="1"/>
  <c r="S35" i="97"/>
  <c r="S51" i="97" s="1"/>
  <c r="S54" i="97" s="1"/>
  <c r="S56" i="97" s="1"/>
  <c r="S59" i="97" s="1"/>
  <c r="S62" i="97" s="1"/>
  <c r="R35" i="97"/>
  <c r="R51" i="97" s="1"/>
  <c r="R54" i="97" s="1"/>
  <c r="R56" i="97" s="1"/>
  <c r="R59" i="97" s="1"/>
  <c r="Q35" i="97"/>
  <c r="Q51" i="97" s="1"/>
  <c r="Q54" i="97" s="1"/>
  <c r="Q56" i="97" s="1"/>
  <c r="Q59" i="97" s="1"/>
  <c r="Q62" i="97" s="1"/>
  <c r="P35" i="97"/>
  <c r="P51" i="97" s="1"/>
  <c r="P54" i="97" s="1"/>
  <c r="P56" i="97" s="1"/>
  <c r="P59" i="97" s="1"/>
  <c r="P62" i="97" s="1"/>
  <c r="O35" i="97"/>
  <c r="O51" i="97" s="1"/>
  <c r="O54" i="97" s="1"/>
  <c r="O56" i="97" s="1"/>
  <c r="O59" i="97" s="1"/>
  <c r="O62" i="97" s="1"/>
  <c r="N35" i="97"/>
  <c r="N51" i="97" s="1"/>
  <c r="N54" i="97" s="1"/>
  <c r="N56" i="97" s="1"/>
  <c r="N59" i="97" s="1"/>
  <c r="N62" i="97" s="1"/>
  <c r="M35" i="97"/>
  <c r="M51" i="97" s="1"/>
  <c r="L35" i="97"/>
  <c r="L51" i="97" s="1"/>
  <c r="L54" i="97" s="1"/>
  <c r="L56" i="97" s="1"/>
  <c r="L59" i="97" s="1"/>
  <c r="L62" i="97" s="1"/>
  <c r="K35" i="97"/>
  <c r="K51" i="97" s="1"/>
  <c r="K54" i="97" s="1"/>
  <c r="K56" i="97" s="1"/>
  <c r="K59" i="97" s="1"/>
  <c r="K62" i="97" s="1"/>
  <c r="J35" i="97"/>
  <c r="J51" i="97" s="1"/>
  <c r="J54" i="97" s="1"/>
  <c r="J56" i="97" s="1"/>
  <c r="J59" i="97" s="1"/>
  <c r="J62" i="97" s="1"/>
  <c r="I35" i="97"/>
  <c r="I51" i="97" s="1"/>
  <c r="I54" i="97" s="1"/>
  <c r="I56" i="97" s="1"/>
  <c r="I59" i="97" s="1"/>
  <c r="I62" i="97" s="1"/>
  <c r="H35" i="97"/>
  <c r="H51" i="97" s="1"/>
  <c r="H54" i="97" s="1"/>
  <c r="H56" i="97" s="1"/>
  <c r="H59" i="97" s="1"/>
  <c r="H62" i="97" s="1"/>
  <c r="G35" i="97"/>
  <c r="G51" i="97" s="1"/>
  <c r="G54" i="97" s="1"/>
  <c r="G56" i="97" s="1"/>
  <c r="G59" i="97" s="1"/>
  <c r="G62" i="97" s="1"/>
  <c r="F35" i="97"/>
  <c r="F51" i="97" s="1"/>
  <c r="F54" i="97" s="1"/>
  <c r="F56" i="97" s="1"/>
  <c r="F59" i="97" s="1"/>
  <c r="F62" i="97" s="1"/>
  <c r="E35" i="97"/>
  <c r="E51" i="97" s="1"/>
  <c r="E54" i="97" s="1"/>
  <c r="E56" i="97" s="1"/>
  <c r="E59" i="97" s="1"/>
  <c r="E62" i="97" s="1"/>
  <c r="D35" i="97"/>
  <c r="D51" i="97" s="1"/>
  <c r="D54" i="97" s="1"/>
  <c r="D56" i="97" s="1"/>
  <c r="D59" i="97" s="1"/>
  <c r="D62" i="97" s="1"/>
  <c r="C35" i="97"/>
  <c r="C51" i="97" s="1"/>
  <c r="C54" i="97" s="1"/>
  <c r="C56" i="97" s="1"/>
  <c r="C59" i="97" s="1"/>
  <c r="C62" i="97" s="1"/>
  <c r="J59" i="98"/>
  <c r="J62" i="98" s="1"/>
  <c r="AA56" i="98"/>
  <c r="AA59" i="98" s="1"/>
  <c r="AA62" i="98" s="1"/>
  <c r="L54" i="98"/>
  <c r="L56" i="98" s="1"/>
  <c r="L59" i="98" s="1"/>
  <c r="L62" i="98" s="1"/>
  <c r="AA51" i="98"/>
  <c r="AA54" i="98" s="1"/>
  <c r="K51" i="98"/>
  <c r="K54" i="98" s="1"/>
  <c r="K56" i="98" s="1"/>
  <c r="K59" i="98" s="1"/>
  <c r="K62" i="98" s="1"/>
  <c r="AA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35" i="98"/>
  <c r="Y35" i="98"/>
  <c r="Y51" i="98" s="1"/>
  <c r="Y54" i="98" s="1"/>
  <c r="Y56" i="98" s="1"/>
  <c r="Y59" i="98" s="1"/>
  <c r="Y62" i="98" s="1"/>
  <c r="X35" i="98"/>
  <c r="X51" i="98" s="1"/>
  <c r="W35" i="98"/>
  <c r="W51" i="98" s="1"/>
  <c r="W54" i="98" s="1"/>
  <c r="W56" i="98" s="1"/>
  <c r="W59" i="98" s="1"/>
  <c r="W62" i="98" s="1"/>
  <c r="V35" i="98"/>
  <c r="V51" i="98" s="1"/>
  <c r="V54" i="98" s="1"/>
  <c r="V56" i="98" s="1"/>
  <c r="V59" i="98" s="1"/>
  <c r="V62" i="98" s="1"/>
  <c r="U35" i="98"/>
  <c r="U51" i="98" s="1"/>
  <c r="U54" i="98" s="1"/>
  <c r="U56" i="98" s="1"/>
  <c r="U59" i="98" s="1"/>
  <c r="U62" i="98" s="1"/>
  <c r="T35" i="98"/>
  <c r="T51" i="98" s="1"/>
  <c r="T54" i="98" s="1"/>
  <c r="T56" i="98" s="1"/>
  <c r="T59" i="98" s="1"/>
  <c r="T62" i="98" s="1"/>
  <c r="S35" i="98"/>
  <c r="S51" i="98" s="1"/>
  <c r="S54" i="98" s="1"/>
  <c r="S56" i="98" s="1"/>
  <c r="S59" i="98" s="1"/>
  <c r="S62" i="98" s="1"/>
  <c r="R35" i="98"/>
  <c r="R51" i="98" s="1"/>
  <c r="R54" i="98" s="1"/>
  <c r="R56" i="98" s="1"/>
  <c r="R59" i="98" s="1"/>
  <c r="R62" i="98" s="1"/>
  <c r="Q35" i="98"/>
  <c r="Q51" i="98" s="1"/>
  <c r="Q54" i="98" s="1"/>
  <c r="Q56" i="98" s="1"/>
  <c r="Q59" i="98" s="1"/>
  <c r="Q62" i="98" s="1"/>
  <c r="P35" i="98"/>
  <c r="P51" i="98" s="1"/>
  <c r="P54" i="98" s="1"/>
  <c r="P56" i="98" s="1"/>
  <c r="P59" i="98" s="1"/>
  <c r="P62" i="98" s="1"/>
  <c r="O35" i="98"/>
  <c r="O51" i="98" s="1"/>
  <c r="O54" i="98" s="1"/>
  <c r="O56" i="98" s="1"/>
  <c r="O59" i="98" s="1"/>
  <c r="O62" i="98" s="1"/>
  <c r="N35" i="98"/>
  <c r="N51" i="98" s="1"/>
  <c r="N54" i="98" s="1"/>
  <c r="N56" i="98" s="1"/>
  <c r="N59" i="98" s="1"/>
  <c r="N62" i="98" s="1"/>
  <c r="M35" i="98"/>
  <c r="M51" i="98" s="1"/>
  <c r="M54" i="98" s="1"/>
  <c r="M56" i="98" s="1"/>
  <c r="M59" i="98" s="1"/>
  <c r="M62" i="98" s="1"/>
  <c r="L35" i="98"/>
  <c r="L51" i="98" s="1"/>
  <c r="K35" i="98"/>
  <c r="J35" i="98"/>
  <c r="J51" i="98" s="1"/>
  <c r="J54" i="98" s="1"/>
  <c r="J56" i="98" s="1"/>
  <c r="I35" i="98"/>
  <c r="I51" i="98" s="1"/>
  <c r="I54" i="98" s="1"/>
  <c r="I56" i="98" s="1"/>
  <c r="I59" i="98" s="1"/>
  <c r="I62" i="98" s="1"/>
  <c r="H35" i="98"/>
  <c r="H51" i="98" s="1"/>
  <c r="H54" i="98" s="1"/>
  <c r="H56" i="98" s="1"/>
  <c r="H59" i="98" s="1"/>
  <c r="H62" i="98" s="1"/>
  <c r="G35" i="98"/>
  <c r="G51" i="98" s="1"/>
  <c r="G54" i="98" s="1"/>
  <c r="G56" i="98" s="1"/>
  <c r="G59" i="98" s="1"/>
  <c r="G62" i="98" s="1"/>
  <c r="F35" i="98"/>
  <c r="F51" i="98" s="1"/>
  <c r="F54" i="98" s="1"/>
  <c r="F56" i="98" s="1"/>
  <c r="F59" i="98" s="1"/>
  <c r="F62" i="98" s="1"/>
  <c r="E35" i="98"/>
  <c r="E51" i="98" s="1"/>
  <c r="E54" i="98" s="1"/>
  <c r="E56" i="98" s="1"/>
  <c r="E59" i="98" s="1"/>
  <c r="E62" i="98" s="1"/>
  <c r="D35" i="98"/>
  <c r="D51" i="98" s="1"/>
  <c r="D54" i="98" s="1"/>
  <c r="D56" i="98" s="1"/>
  <c r="D59" i="98" s="1"/>
  <c r="D62" i="98" s="1"/>
  <c r="C35" i="98"/>
  <c r="C51" i="98" s="1"/>
  <c r="C54" i="98" s="1"/>
  <c r="C56" i="98" s="1"/>
  <c r="C59" i="98" s="1"/>
  <c r="C62" i="98" s="1"/>
  <c r="K54" i="99"/>
  <c r="K56" i="99" s="1"/>
  <c r="K59" i="99" s="1"/>
  <c r="K62" i="99" s="1"/>
  <c r="T51" i="99"/>
  <c r="T54" i="99" s="1"/>
  <c r="T56" i="99" s="1"/>
  <c r="T59" i="99" s="1"/>
  <c r="T62" i="99" s="1"/>
  <c r="L51" i="99"/>
  <c r="L54" i="99" s="1"/>
  <c r="L56" i="99" s="1"/>
  <c r="L59" i="99" s="1"/>
  <c r="L62" i="99" s="1"/>
  <c r="J51" i="99"/>
  <c r="J54" i="99" s="1"/>
  <c r="J56" i="99" s="1"/>
  <c r="J59" i="99" s="1"/>
  <c r="J62" i="99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35" i="99"/>
  <c r="AA51" i="99" s="1"/>
  <c r="AA54" i="99" s="1"/>
  <c r="AA56" i="99" s="1"/>
  <c r="AA59" i="99" s="1"/>
  <c r="AA62" i="99" s="1"/>
  <c r="Y35" i="99"/>
  <c r="Y51" i="99" s="1"/>
  <c r="Y54" i="99" s="1"/>
  <c r="Y56" i="99" s="1"/>
  <c r="Y59" i="99" s="1"/>
  <c r="Y62" i="99" s="1"/>
  <c r="X35" i="99"/>
  <c r="X51" i="99" s="1"/>
  <c r="W35" i="99"/>
  <c r="W51" i="99" s="1"/>
  <c r="W54" i="99" s="1"/>
  <c r="W56" i="99" s="1"/>
  <c r="W59" i="99" s="1"/>
  <c r="W62" i="99" s="1"/>
  <c r="V35" i="99"/>
  <c r="V51" i="99" s="1"/>
  <c r="V54" i="99" s="1"/>
  <c r="V56" i="99" s="1"/>
  <c r="V59" i="99" s="1"/>
  <c r="V62" i="99" s="1"/>
  <c r="U35" i="99"/>
  <c r="U51" i="99" s="1"/>
  <c r="U54" i="99" s="1"/>
  <c r="U56" i="99" s="1"/>
  <c r="U59" i="99" s="1"/>
  <c r="U62" i="99" s="1"/>
  <c r="T35" i="99"/>
  <c r="S35" i="99"/>
  <c r="S51" i="99" s="1"/>
  <c r="S54" i="99" s="1"/>
  <c r="S56" i="99" s="1"/>
  <c r="S59" i="99" s="1"/>
  <c r="S62" i="99" s="1"/>
  <c r="R35" i="99"/>
  <c r="R51" i="99" s="1"/>
  <c r="R54" i="99" s="1"/>
  <c r="R56" i="99" s="1"/>
  <c r="R59" i="99" s="1"/>
  <c r="R62" i="99" s="1"/>
  <c r="Q35" i="99"/>
  <c r="Q51" i="99" s="1"/>
  <c r="Q54" i="99" s="1"/>
  <c r="Q56" i="99" s="1"/>
  <c r="Q59" i="99" s="1"/>
  <c r="Q62" i="99" s="1"/>
  <c r="P35" i="99"/>
  <c r="P51" i="99" s="1"/>
  <c r="P54" i="99" s="1"/>
  <c r="P56" i="99" s="1"/>
  <c r="P59" i="99" s="1"/>
  <c r="P62" i="99" s="1"/>
  <c r="O35" i="99"/>
  <c r="O51" i="99" s="1"/>
  <c r="O54" i="99" s="1"/>
  <c r="O56" i="99" s="1"/>
  <c r="O59" i="99" s="1"/>
  <c r="O62" i="99" s="1"/>
  <c r="N35" i="99"/>
  <c r="N51" i="99" s="1"/>
  <c r="N54" i="99" s="1"/>
  <c r="N56" i="99" s="1"/>
  <c r="N59" i="99" s="1"/>
  <c r="N62" i="99" s="1"/>
  <c r="M35" i="99"/>
  <c r="M51" i="99" s="1"/>
  <c r="M54" i="99" s="1"/>
  <c r="M56" i="99" s="1"/>
  <c r="M59" i="99" s="1"/>
  <c r="M62" i="99" s="1"/>
  <c r="L35" i="99"/>
  <c r="K35" i="99"/>
  <c r="K51" i="99" s="1"/>
  <c r="J35" i="99"/>
  <c r="I35" i="99"/>
  <c r="I51" i="99" s="1"/>
  <c r="I54" i="99" s="1"/>
  <c r="I56" i="99" s="1"/>
  <c r="I59" i="99" s="1"/>
  <c r="I62" i="99" s="1"/>
  <c r="H35" i="99"/>
  <c r="H51" i="99" s="1"/>
  <c r="H54" i="99" s="1"/>
  <c r="H56" i="99" s="1"/>
  <c r="H59" i="99" s="1"/>
  <c r="H62" i="99" s="1"/>
  <c r="G35" i="99"/>
  <c r="G51" i="99" s="1"/>
  <c r="G54" i="99" s="1"/>
  <c r="G56" i="99" s="1"/>
  <c r="G59" i="99" s="1"/>
  <c r="G62" i="99" s="1"/>
  <c r="F35" i="99"/>
  <c r="F51" i="99" s="1"/>
  <c r="F54" i="99" s="1"/>
  <c r="F56" i="99" s="1"/>
  <c r="F59" i="99" s="1"/>
  <c r="F62" i="99" s="1"/>
  <c r="E35" i="99"/>
  <c r="E51" i="99" s="1"/>
  <c r="E54" i="99" s="1"/>
  <c r="E56" i="99" s="1"/>
  <c r="E59" i="99" s="1"/>
  <c r="E62" i="99" s="1"/>
  <c r="D35" i="99"/>
  <c r="D51" i="99" s="1"/>
  <c r="D54" i="99" s="1"/>
  <c r="D56" i="99" s="1"/>
  <c r="D59" i="99" s="1"/>
  <c r="D62" i="99" s="1"/>
  <c r="C35" i="99"/>
  <c r="C51" i="99" s="1"/>
  <c r="C54" i="99" s="1"/>
  <c r="C56" i="99" s="1"/>
  <c r="C59" i="99" s="1"/>
  <c r="C62" i="99" s="1"/>
  <c r="AA51" i="100"/>
  <c r="AA54" i="100" s="1"/>
  <c r="AA56" i="100" s="1"/>
  <c r="AA59" i="100" s="1"/>
  <c r="AA62" i="100" s="1"/>
  <c r="S51" i="100"/>
  <c r="S54" i="100" s="1"/>
  <c r="S56" i="100" s="1"/>
  <c r="S59" i="100" s="1"/>
  <c r="S62" i="100" s="1"/>
  <c r="I51" i="100"/>
  <c r="I54" i="100" s="1"/>
  <c r="I56" i="100" s="1"/>
  <c r="I59" i="100" s="1"/>
  <c r="I62" i="100" s="1"/>
  <c r="C51" i="100"/>
  <c r="C54" i="100" s="1"/>
  <c r="C56" i="100" s="1"/>
  <c r="C59" i="100" s="1"/>
  <c r="C62" i="100" s="1"/>
  <c r="AA50" i="100"/>
  <c r="Z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35" i="100"/>
  <c r="Y35" i="100"/>
  <c r="Y51" i="100" s="1"/>
  <c r="Y54" i="100" s="1"/>
  <c r="Y56" i="100" s="1"/>
  <c r="Y59" i="100" s="1"/>
  <c r="Y62" i="100" s="1"/>
  <c r="X35" i="100"/>
  <c r="X51" i="100" s="1"/>
  <c r="W35" i="100"/>
  <c r="W51" i="100" s="1"/>
  <c r="W54" i="100" s="1"/>
  <c r="W56" i="100" s="1"/>
  <c r="W59" i="100" s="1"/>
  <c r="W62" i="100" s="1"/>
  <c r="V35" i="100"/>
  <c r="V51" i="100" s="1"/>
  <c r="V54" i="100" s="1"/>
  <c r="V56" i="100" s="1"/>
  <c r="V59" i="100" s="1"/>
  <c r="V62" i="100" s="1"/>
  <c r="U35" i="100"/>
  <c r="U51" i="100" s="1"/>
  <c r="U54" i="100" s="1"/>
  <c r="U56" i="100" s="1"/>
  <c r="U59" i="100" s="1"/>
  <c r="U62" i="100" s="1"/>
  <c r="T35" i="100"/>
  <c r="T51" i="100" s="1"/>
  <c r="T54" i="100" s="1"/>
  <c r="T56" i="100" s="1"/>
  <c r="T59" i="100" s="1"/>
  <c r="T62" i="100" s="1"/>
  <c r="S35" i="100"/>
  <c r="R35" i="100"/>
  <c r="R51" i="100" s="1"/>
  <c r="R54" i="100" s="1"/>
  <c r="R56" i="100" s="1"/>
  <c r="R59" i="100" s="1"/>
  <c r="R62" i="100" s="1"/>
  <c r="Q35" i="100"/>
  <c r="Q51" i="100" s="1"/>
  <c r="Q54" i="100" s="1"/>
  <c r="Q56" i="100" s="1"/>
  <c r="Q59" i="100" s="1"/>
  <c r="Q62" i="100" s="1"/>
  <c r="P35" i="100"/>
  <c r="P51" i="100" s="1"/>
  <c r="P54" i="100" s="1"/>
  <c r="P56" i="100" s="1"/>
  <c r="P59" i="100" s="1"/>
  <c r="P62" i="100" s="1"/>
  <c r="O35" i="100"/>
  <c r="O51" i="100" s="1"/>
  <c r="O54" i="100" s="1"/>
  <c r="O56" i="100" s="1"/>
  <c r="O59" i="100" s="1"/>
  <c r="O62" i="100" s="1"/>
  <c r="N35" i="100"/>
  <c r="N51" i="100" s="1"/>
  <c r="N54" i="100" s="1"/>
  <c r="N56" i="100" s="1"/>
  <c r="N59" i="100" s="1"/>
  <c r="N62" i="100" s="1"/>
  <c r="M35" i="100"/>
  <c r="M51" i="100" s="1"/>
  <c r="M54" i="100" s="1"/>
  <c r="M56" i="100" s="1"/>
  <c r="M59" i="100" s="1"/>
  <c r="M62" i="100" s="1"/>
  <c r="L35" i="100"/>
  <c r="L51" i="100" s="1"/>
  <c r="L54" i="100" s="1"/>
  <c r="L56" i="100" s="1"/>
  <c r="L59" i="100" s="1"/>
  <c r="L62" i="100" s="1"/>
  <c r="K35" i="100"/>
  <c r="K51" i="100" s="1"/>
  <c r="K54" i="100" s="1"/>
  <c r="K56" i="100" s="1"/>
  <c r="K59" i="100" s="1"/>
  <c r="K62" i="100" s="1"/>
  <c r="J35" i="100"/>
  <c r="J51" i="100" s="1"/>
  <c r="J54" i="100" s="1"/>
  <c r="J56" i="100" s="1"/>
  <c r="J59" i="100" s="1"/>
  <c r="J62" i="100" s="1"/>
  <c r="I35" i="100"/>
  <c r="H35" i="100"/>
  <c r="H51" i="100" s="1"/>
  <c r="H54" i="100" s="1"/>
  <c r="H56" i="100" s="1"/>
  <c r="H59" i="100" s="1"/>
  <c r="H62" i="100" s="1"/>
  <c r="G35" i="100"/>
  <c r="G51" i="100" s="1"/>
  <c r="G54" i="100" s="1"/>
  <c r="G56" i="100" s="1"/>
  <c r="G59" i="100" s="1"/>
  <c r="G62" i="100" s="1"/>
  <c r="F35" i="100"/>
  <c r="F51" i="100" s="1"/>
  <c r="F54" i="100" s="1"/>
  <c r="F56" i="100" s="1"/>
  <c r="F59" i="100" s="1"/>
  <c r="F62" i="100" s="1"/>
  <c r="E35" i="100"/>
  <c r="E51" i="100" s="1"/>
  <c r="E54" i="100" s="1"/>
  <c r="E56" i="100" s="1"/>
  <c r="E59" i="100" s="1"/>
  <c r="E62" i="100" s="1"/>
  <c r="D35" i="100"/>
  <c r="D51" i="100" s="1"/>
  <c r="D54" i="100" s="1"/>
  <c r="D56" i="100" s="1"/>
  <c r="D59" i="100" s="1"/>
  <c r="D62" i="100" s="1"/>
  <c r="C35" i="100"/>
  <c r="J51" i="101"/>
  <c r="J54" i="101" s="1"/>
  <c r="J56" i="101" s="1"/>
  <c r="J59" i="101" s="1"/>
  <c r="J62" i="101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35" i="101"/>
  <c r="AA51" i="101" s="1"/>
  <c r="AA54" i="101" s="1"/>
  <c r="AA56" i="101" s="1"/>
  <c r="AA59" i="101" s="1"/>
  <c r="AA62" i="101" s="1"/>
  <c r="Y35" i="101"/>
  <c r="Y51" i="101" s="1"/>
  <c r="Y54" i="101" s="1"/>
  <c r="Y56" i="101" s="1"/>
  <c r="Y59" i="101" s="1"/>
  <c r="Y62" i="101" s="1"/>
  <c r="X35" i="101"/>
  <c r="W35" i="101"/>
  <c r="V35" i="101"/>
  <c r="V51" i="101" s="1"/>
  <c r="V54" i="101" s="1"/>
  <c r="V56" i="101" s="1"/>
  <c r="V59" i="101" s="1"/>
  <c r="V62" i="101" s="1"/>
  <c r="U35" i="101"/>
  <c r="T35" i="101"/>
  <c r="T51" i="101" s="1"/>
  <c r="T54" i="101" s="1"/>
  <c r="T56" i="101" s="1"/>
  <c r="T59" i="101" s="1"/>
  <c r="T62" i="101" s="1"/>
  <c r="S35" i="101"/>
  <c r="R35" i="101"/>
  <c r="R51" i="101" s="1"/>
  <c r="R54" i="101" s="1"/>
  <c r="R56" i="101" s="1"/>
  <c r="R59" i="101" s="1"/>
  <c r="R62" i="101" s="1"/>
  <c r="Q35" i="101"/>
  <c r="Q51" i="101" s="1"/>
  <c r="Q54" i="101" s="1"/>
  <c r="Q56" i="101" s="1"/>
  <c r="Q59" i="101" s="1"/>
  <c r="Q62" i="101" s="1"/>
  <c r="P35" i="101"/>
  <c r="P51" i="101" s="1"/>
  <c r="P54" i="101" s="1"/>
  <c r="P56" i="101" s="1"/>
  <c r="P59" i="101" s="1"/>
  <c r="P62" i="101" s="1"/>
  <c r="O35" i="101"/>
  <c r="N35" i="101"/>
  <c r="N51" i="101" s="1"/>
  <c r="N54" i="101" s="1"/>
  <c r="N56" i="101" s="1"/>
  <c r="N59" i="101" s="1"/>
  <c r="N62" i="101" s="1"/>
  <c r="M35" i="101"/>
  <c r="L35" i="101"/>
  <c r="L51" i="101" s="1"/>
  <c r="L54" i="101" s="1"/>
  <c r="L56" i="101" s="1"/>
  <c r="L59" i="101" s="1"/>
  <c r="L62" i="101" s="1"/>
  <c r="K35" i="101"/>
  <c r="J35" i="101"/>
  <c r="I35" i="101"/>
  <c r="I51" i="101" s="1"/>
  <c r="I54" i="101" s="1"/>
  <c r="I56" i="101" s="1"/>
  <c r="I59" i="101" s="1"/>
  <c r="I62" i="101" s="1"/>
  <c r="H35" i="101"/>
  <c r="H51" i="101" s="1"/>
  <c r="H54" i="101" s="1"/>
  <c r="H56" i="101" s="1"/>
  <c r="H59" i="101" s="1"/>
  <c r="H62" i="101" s="1"/>
  <c r="G35" i="101"/>
  <c r="F35" i="101"/>
  <c r="F51" i="101" s="1"/>
  <c r="F54" i="101" s="1"/>
  <c r="F56" i="101" s="1"/>
  <c r="F59" i="101" s="1"/>
  <c r="F62" i="101" s="1"/>
  <c r="E35" i="101"/>
  <c r="D35" i="101"/>
  <c r="D51" i="101" s="1"/>
  <c r="D54" i="101" s="1"/>
  <c r="D56" i="101" s="1"/>
  <c r="D59" i="101" s="1"/>
  <c r="D62" i="101" s="1"/>
  <c r="C35" i="101"/>
  <c r="W56" i="102"/>
  <c r="W59" i="102" s="1"/>
  <c r="W62" i="102" s="1"/>
  <c r="G56" i="102"/>
  <c r="G59" i="102" s="1"/>
  <c r="G62" i="102" s="1"/>
  <c r="Y51" i="102"/>
  <c r="Y54" i="102" s="1"/>
  <c r="Y56" i="102" s="1"/>
  <c r="Y59" i="102" s="1"/>
  <c r="Y62" i="102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35" i="102"/>
  <c r="AA51" i="102" s="1"/>
  <c r="AA54" i="102" s="1"/>
  <c r="AA56" i="102" s="1"/>
  <c r="AA59" i="102" s="1"/>
  <c r="AA62" i="102" s="1"/>
  <c r="Y35" i="102"/>
  <c r="X35" i="102"/>
  <c r="X51" i="102" s="1"/>
  <c r="W35" i="102"/>
  <c r="W51" i="102" s="1"/>
  <c r="W54" i="102" s="1"/>
  <c r="V35" i="102"/>
  <c r="V51" i="102" s="1"/>
  <c r="V54" i="102" s="1"/>
  <c r="V56" i="102" s="1"/>
  <c r="V59" i="102" s="1"/>
  <c r="V62" i="102" s="1"/>
  <c r="U35" i="102"/>
  <c r="U51" i="102" s="1"/>
  <c r="U54" i="102" s="1"/>
  <c r="U56" i="102" s="1"/>
  <c r="U59" i="102" s="1"/>
  <c r="U62" i="102" s="1"/>
  <c r="T35" i="102"/>
  <c r="T51" i="102" s="1"/>
  <c r="T54" i="102" s="1"/>
  <c r="T56" i="102" s="1"/>
  <c r="T59" i="102" s="1"/>
  <c r="T62" i="102" s="1"/>
  <c r="S35" i="102"/>
  <c r="S51" i="102" s="1"/>
  <c r="S54" i="102" s="1"/>
  <c r="S56" i="102" s="1"/>
  <c r="S59" i="102" s="1"/>
  <c r="S62" i="102" s="1"/>
  <c r="R35" i="102"/>
  <c r="R51" i="102" s="1"/>
  <c r="R54" i="102" s="1"/>
  <c r="R56" i="102" s="1"/>
  <c r="R59" i="102" s="1"/>
  <c r="R62" i="102" s="1"/>
  <c r="Q35" i="102"/>
  <c r="Q51" i="102" s="1"/>
  <c r="Q54" i="102" s="1"/>
  <c r="Q56" i="102" s="1"/>
  <c r="Q59" i="102" s="1"/>
  <c r="Q62" i="102" s="1"/>
  <c r="P35" i="102"/>
  <c r="P51" i="102" s="1"/>
  <c r="P54" i="102" s="1"/>
  <c r="P56" i="102" s="1"/>
  <c r="P59" i="102" s="1"/>
  <c r="P62" i="102" s="1"/>
  <c r="O35" i="102"/>
  <c r="O51" i="102" s="1"/>
  <c r="O54" i="102" s="1"/>
  <c r="O56" i="102" s="1"/>
  <c r="O59" i="102" s="1"/>
  <c r="O62" i="102" s="1"/>
  <c r="N35" i="102"/>
  <c r="N51" i="102" s="1"/>
  <c r="N54" i="102" s="1"/>
  <c r="N56" i="102" s="1"/>
  <c r="N59" i="102" s="1"/>
  <c r="N62" i="102" s="1"/>
  <c r="M35" i="102"/>
  <c r="M51" i="102" s="1"/>
  <c r="M54" i="102" s="1"/>
  <c r="M56" i="102" s="1"/>
  <c r="M59" i="102" s="1"/>
  <c r="M62" i="102" s="1"/>
  <c r="L35" i="102"/>
  <c r="L51" i="102" s="1"/>
  <c r="L54" i="102" s="1"/>
  <c r="L56" i="102" s="1"/>
  <c r="L59" i="102" s="1"/>
  <c r="L62" i="102" s="1"/>
  <c r="K35" i="102"/>
  <c r="K51" i="102" s="1"/>
  <c r="K54" i="102" s="1"/>
  <c r="K56" i="102" s="1"/>
  <c r="K59" i="102" s="1"/>
  <c r="K62" i="102" s="1"/>
  <c r="J35" i="102"/>
  <c r="J51" i="102" s="1"/>
  <c r="J54" i="102" s="1"/>
  <c r="J56" i="102" s="1"/>
  <c r="J59" i="102" s="1"/>
  <c r="J62" i="102" s="1"/>
  <c r="I35" i="102"/>
  <c r="I51" i="102" s="1"/>
  <c r="I54" i="102" s="1"/>
  <c r="I56" i="102" s="1"/>
  <c r="I59" i="102" s="1"/>
  <c r="I62" i="102" s="1"/>
  <c r="H35" i="102"/>
  <c r="H51" i="102" s="1"/>
  <c r="H54" i="102" s="1"/>
  <c r="H56" i="102" s="1"/>
  <c r="H59" i="102" s="1"/>
  <c r="H62" i="102" s="1"/>
  <c r="G35" i="102"/>
  <c r="G51" i="102" s="1"/>
  <c r="G54" i="102" s="1"/>
  <c r="F35" i="102"/>
  <c r="F51" i="102" s="1"/>
  <c r="F54" i="102" s="1"/>
  <c r="F56" i="102" s="1"/>
  <c r="F59" i="102" s="1"/>
  <c r="F62" i="102" s="1"/>
  <c r="E35" i="102"/>
  <c r="E51" i="102" s="1"/>
  <c r="E54" i="102" s="1"/>
  <c r="E56" i="102" s="1"/>
  <c r="E59" i="102" s="1"/>
  <c r="E62" i="102" s="1"/>
  <c r="D35" i="102"/>
  <c r="D51" i="102" s="1"/>
  <c r="D54" i="102" s="1"/>
  <c r="D56" i="102" s="1"/>
  <c r="D59" i="102" s="1"/>
  <c r="D62" i="102" s="1"/>
  <c r="C35" i="102"/>
  <c r="C51" i="102" s="1"/>
  <c r="C54" i="102" s="1"/>
  <c r="C56" i="102" s="1"/>
  <c r="C59" i="102" s="1"/>
  <c r="C62" i="102" s="1"/>
  <c r="F56" i="103"/>
  <c r="F59" i="103" s="1"/>
  <c r="F62" i="103" s="1"/>
  <c r="H51" i="103"/>
  <c r="H54" i="103" s="1"/>
  <c r="H56" i="103" s="1"/>
  <c r="H59" i="103" s="1"/>
  <c r="H62" i="103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35" i="103"/>
  <c r="AA51" i="103" s="1"/>
  <c r="AA54" i="103" s="1"/>
  <c r="AA56" i="103" s="1"/>
  <c r="AA59" i="103" s="1"/>
  <c r="AA62" i="103" s="1"/>
  <c r="Z35" i="103"/>
  <c r="Y35" i="103"/>
  <c r="X35" i="103"/>
  <c r="X51" i="103" s="1"/>
  <c r="W35" i="103"/>
  <c r="V35" i="103"/>
  <c r="V51" i="103" s="1"/>
  <c r="V54" i="103" s="1"/>
  <c r="V56" i="103" s="1"/>
  <c r="V59" i="103" s="1"/>
  <c r="V62" i="103" s="1"/>
  <c r="U35" i="103"/>
  <c r="U51" i="103" s="1"/>
  <c r="U54" i="103" s="1"/>
  <c r="U56" i="103" s="1"/>
  <c r="U59" i="103" s="1"/>
  <c r="U62" i="103" s="1"/>
  <c r="T35" i="103"/>
  <c r="T51" i="103" s="1"/>
  <c r="T54" i="103" s="1"/>
  <c r="T56" i="103" s="1"/>
  <c r="T59" i="103" s="1"/>
  <c r="T62" i="103" s="1"/>
  <c r="S35" i="103"/>
  <c r="R35" i="103"/>
  <c r="R51" i="103" s="1"/>
  <c r="R54" i="103" s="1"/>
  <c r="R56" i="103" s="1"/>
  <c r="R59" i="103" s="1"/>
  <c r="R62" i="103" s="1"/>
  <c r="Q35" i="103"/>
  <c r="P35" i="103"/>
  <c r="P51" i="103" s="1"/>
  <c r="P54" i="103" s="1"/>
  <c r="P56" i="103" s="1"/>
  <c r="P59" i="103" s="1"/>
  <c r="P62" i="103" s="1"/>
  <c r="O35" i="103"/>
  <c r="N35" i="103"/>
  <c r="N51" i="103" s="1"/>
  <c r="N54" i="103" s="1"/>
  <c r="N56" i="103" s="1"/>
  <c r="N59" i="103" s="1"/>
  <c r="N62" i="103" s="1"/>
  <c r="M35" i="103"/>
  <c r="M51" i="103" s="1"/>
  <c r="M54" i="103" s="1"/>
  <c r="M56" i="103" s="1"/>
  <c r="M59" i="103" s="1"/>
  <c r="M62" i="103" s="1"/>
  <c r="L35" i="103"/>
  <c r="L51" i="103" s="1"/>
  <c r="L54" i="103" s="1"/>
  <c r="L56" i="103" s="1"/>
  <c r="L59" i="103" s="1"/>
  <c r="L62" i="103" s="1"/>
  <c r="K35" i="103"/>
  <c r="J35" i="103"/>
  <c r="J51" i="103" s="1"/>
  <c r="J54" i="103" s="1"/>
  <c r="J56" i="103" s="1"/>
  <c r="J59" i="103" s="1"/>
  <c r="J62" i="103" s="1"/>
  <c r="I35" i="103"/>
  <c r="H35" i="103"/>
  <c r="G35" i="103"/>
  <c r="F35" i="103"/>
  <c r="F51" i="103" s="1"/>
  <c r="F54" i="103" s="1"/>
  <c r="E35" i="103"/>
  <c r="E51" i="103" s="1"/>
  <c r="E54" i="103" s="1"/>
  <c r="E56" i="103" s="1"/>
  <c r="E59" i="103" s="1"/>
  <c r="E62" i="103" s="1"/>
  <c r="D35" i="103"/>
  <c r="D51" i="103" s="1"/>
  <c r="D54" i="103" s="1"/>
  <c r="D56" i="103" s="1"/>
  <c r="D59" i="103" s="1"/>
  <c r="D62" i="103" s="1"/>
  <c r="C35" i="103"/>
  <c r="S62" i="104"/>
  <c r="L59" i="104"/>
  <c r="L62" i="104" s="1"/>
  <c r="G51" i="104"/>
  <c r="G54" i="104" s="1"/>
  <c r="G56" i="104" s="1"/>
  <c r="G59" i="104" s="1"/>
  <c r="G62" i="104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35" i="104"/>
  <c r="AA51" i="104" s="1"/>
  <c r="AA54" i="104" s="1"/>
  <c r="AA56" i="104" s="1"/>
  <c r="AA59" i="104" s="1"/>
  <c r="AA62" i="104" s="1"/>
  <c r="Y35" i="104"/>
  <c r="Y51" i="104" s="1"/>
  <c r="Y54" i="104" s="1"/>
  <c r="Y56" i="104" s="1"/>
  <c r="Y59" i="104" s="1"/>
  <c r="Y62" i="104" s="1"/>
  <c r="X35" i="104"/>
  <c r="X51" i="104" s="1"/>
  <c r="W35" i="104"/>
  <c r="W51" i="104" s="1"/>
  <c r="W54" i="104" s="1"/>
  <c r="W56" i="104" s="1"/>
  <c r="W59" i="104" s="1"/>
  <c r="W62" i="104" s="1"/>
  <c r="V35" i="104"/>
  <c r="V51" i="104" s="1"/>
  <c r="V54" i="104" s="1"/>
  <c r="V56" i="104" s="1"/>
  <c r="V59" i="104" s="1"/>
  <c r="V62" i="104" s="1"/>
  <c r="U35" i="104"/>
  <c r="U51" i="104" s="1"/>
  <c r="U54" i="104" s="1"/>
  <c r="U56" i="104" s="1"/>
  <c r="U59" i="104" s="1"/>
  <c r="U62" i="104" s="1"/>
  <c r="T35" i="104"/>
  <c r="T51" i="104" s="1"/>
  <c r="T54" i="104" s="1"/>
  <c r="T56" i="104" s="1"/>
  <c r="T59" i="104" s="1"/>
  <c r="T62" i="104" s="1"/>
  <c r="S35" i="104"/>
  <c r="S51" i="104" s="1"/>
  <c r="S54" i="104" s="1"/>
  <c r="S56" i="104" s="1"/>
  <c r="S59" i="104" s="1"/>
  <c r="R35" i="104"/>
  <c r="R51" i="104" s="1"/>
  <c r="R54" i="104" s="1"/>
  <c r="R56" i="104" s="1"/>
  <c r="R59" i="104" s="1"/>
  <c r="R62" i="104" s="1"/>
  <c r="Q35" i="104"/>
  <c r="Q51" i="104" s="1"/>
  <c r="Q54" i="104" s="1"/>
  <c r="Q56" i="104" s="1"/>
  <c r="Q59" i="104" s="1"/>
  <c r="Q62" i="104" s="1"/>
  <c r="P35" i="104"/>
  <c r="P51" i="104" s="1"/>
  <c r="P54" i="104" s="1"/>
  <c r="P56" i="104" s="1"/>
  <c r="P59" i="104" s="1"/>
  <c r="P62" i="104" s="1"/>
  <c r="O35" i="104"/>
  <c r="O51" i="104" s="1"/>
  <c r="O54" i="104" s="1"/>
  <c r="O56" i="104" s="1"/>
  <c r="O59" i="104" s="1"/>
  <c r="O62" i="104" s="1"/>
  <c r="N35" i="104"/>
  <c r="N51" i="104" s="1"/>
  <c r="N54" i="104" s="1"/>
  <c r="N56" i="104" s="1"/>
  <c r="N59" i="104" s="1"/>
  <c r="N62" i="104" s="1"/>
  <c r="M35" i="104"/>
  <c r="M51" i="104" s="1"/>
  <c r="M54" i="104" s="1"/>
  <c r="M56" i="104" s="1"/>
  <c r="M59" i="104" s="1"/>
  <c r="M62" i="104" s="1"/>
  <c r="L35" i="104"/>
  <c r="L51" i="104" s="1"/>
  <c r="L54" i="104" s="1"/>
  <c r="L56" i="104" s="1"/>
  <c r="K35" i="104"/>
  <c r="K51" i="104" s="1"/>
  <c r="K54" i="104" s="1"/>
  <c r="K56" i="104" s="1"/>
  <c r="K59" i="104" s="1"/>
  <c r="K62" i="104" s="1"/>
  <c r="J35" i="104"/>
  <c r="J51" i="104" s="1"/>
  <c r="J54" i="104" s="1"/>
  <c r="J56" i="104" s="1"/>
  <c r="J59" i="104" s="1"/>
  <c r="J62" i="104" s="1"/>
  <c r="I35" i="104"/>
  <c r="I51" i="104" s="1"/>
  <c r="I54" i="104" s="1"/>
  <c r="I56" i="104" s="1"/>
  <c r="I59" i="104" s="1"/>
  <c r="I62" i="104" s="1"/>
  <c r="H35" i="104"/>
  <c r="H51" i="104" s="1"/>
  <c r="H54" i="104" s="1"/>
  <c r="H56" i="104" s="1"/>
  <c r="H59" i="104" s="1"/>
  <c r="H62" i="104" s="1"/>
  <c r="G35" i="104"/>
  <c r="F35" i="104"/>
  <c r="F51" i="104" s="1"/>
  <c r="F54" i="104" s="1"/>
  <c r="F56" i="104" s="1"/>
  <c r="F59" i="104" s="1"/>
  <c r="F62" i="104" s="1"/>
  <c r="E35" i="104"/>
  <c r="E51" i="104" s="1"/>
  <c r="E54" i="104" s="1"/>
  <c r="E56" i="104" s="1"/>
  <c r="E59" i="104" s="1"/>
  <c r="E62" i="104" s="1"/>
  <c r="D35" i="104"/>
  <c r="D51" i="104" s="1"/>
  <c r="D54" i="104" s="1"/>
  <c r="D56" i="104" s="1"/>
  <c r="D59" i="104" s="1"/>
  <c r="D62" i="104" s="1"/>
  <c r="C35" i="104"/>
  <c r="C51" i="104" s="1"/>
  <c r="C54" i="104" s="1"/>
  <c r="C56" i="104" s="1"/>
  <c r="C59" i="104" s="1"/>
  <c r="C62" i="104" s="1"/>
  <c r="L56" i="105"/>
  <c r="L59" i="105" s="1"/>
  <c r="L62" i="105" s="1"/>
  <c r="D56" i="105"/>
  <c r="D59" i="105" s="1"/>
  <c r="D62" i="105" s="1"/>
  <c r="N51" i="105"/>
  <c r="N54" i="105" s="1"/>
  <c r="N56" i="105" s="1"/>
  <c r="N59" i="105" s="1"/>
  <c r="N62" i="105" s="1"/>
  <c r="AA50" i="105"/>
  <c r="Z50" i="105"/>
  <c r="Y50" i="105"/>
  <c r="X50" i="105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35" i="105"/>
  <c r="Y35" i="105"/>
  <c r="Y51" i="105" s="1"/>
  <c r="Y54" i="105" s="1"/>
  <c r="Y56" i="105" s="1"/>
  <c r="Y59" i="105" s="1"/>
  <c r="Y62" i="105" s="1"/>
  <c r="X35" i="105"/>
  <c r="W35" i="105"/>
  <c r="W51" i="105" s="1"/>
  <c r="W54" i="105" s="1"/>
  <c r="W56" i="105" s="1"/>
  <c r="W59" i="105" s="1"/>
  <c r="W62" i="105" s="1"/>
  <c r="V35" i="105"/>
  <c r="V51" i="105" s="1"/>
  <c r="V54" i="105" s="1"/>
  <c r="V56" i="105" s="1"/>
  <c r="V59" i="105" s="1"/>
  <c r="V62" i="105" s="1"/>
  <c r="U35" i="105"/>
  <c r="U51" i="105" s="1"/>
  <c r="U54" i="105" s="1"/>
  <c r="U56" i="105" s="1"/>
  <c r="U59" i="105" s="1"/>
  <c r="U62" i="105" s="1"/>
  <c r="T35" i="105"/>
  <c r="T51" i="105" s="1"/>
  <c r="T54" i="105" s="1"/>
  <c r="T56" i="105" s="1"/>
  <c r="T59" i="105" s="1"/>
  <c r="T62" i="105" s="1"/>
  <c r="S35" i="105"/>
  <c r="S51" i="105" s="1"/>
  <c r="S54" i="105" s="1"/>
  <c r="S56" i="105" s="1"/>
  <c r="S59" i="105" s="1"/>
  <c r="S62" i="105" s="1"/>
  <c r="R35" i="105"/>
  <c r="R51" i="105" s="1"/>
  <c r="R54" i="105" s="1"/>
  <c r="R56" i="105" s="1"/>
  <c r="R59" i="105" s="1"/>
  <c r="R62" i="105" s="1"/>
  <c r="Q35" i="105"/>
  <c r="Q51" i="105" s="1"/>
  <c r="Q54" i="105" s="1"/>
  <c r="Q56" i="105" s="1"/>
  <c r="Q59" i="105" s="1"/>
  <c r="Q62" i="105" s="1"/>
  <c r="P35" i="105"/>
  <c r="P51" i="105" s="1"/>
  <c r="P54" i="105" s="1"/>
  <c r="P56" i="105" s="1"/>
  <c r="P59" i="105" s="1"/>
  <c r="P62" i="105" s="1"/>
  <c r="O35" i="105"/>
  <c r="O51" i="105" s="1"/>
  <c r="O54" i="105" s="1"/>
  <c r="O56" i="105" s="1"/>
  <c r="O59" i="105" s="1"/>
  <c r="O62" i="105" s="1"/>
  <c r="N35" i="105"/>
  <c r="M35" i="105"/>
  <c r="M51" i="105" s="1"/>
  <c r="M54" i="105" s="1"/>
  <c r="M56" i="105" s="1"/>
  <c r="M59" i="105" s="1"/>
  <c r="M62" i="105" s="1"/>
  <c r="L35" i="105"/>
  <c r="L51" i="105" s="1"/>
  <c r="L54" i="105" s="1"/>
  <c r="K35" i="105"/>
  <c r="K51" i="105" s="1"/>
  <c r="K54" i="105" s="1"/>
  <c r="K56" i="105" s="1"/>
  <c r="K59" i="105" s="1"/>
  <c r="K62" i="105" s="1"/>
  <c r="J35" i="105"/>
  <c r="J51" i="105" s="1"/>
  <c r="J54" i="105" s="1"/>
  <c r="J56" i="105" s="1"/>
  <c r="J59" i="105" s="1"/>
  <c r="J62" i="105" s="1"/>
  <c r="I35" i="105"/>
  <c r="I51" i="105" s="1"/>
  <c r="I54" i="105" s="1"/>
  <c r="I56" i="105" s="1"/>
  <c r="I59" i="105" s="1"/>
  <c r="I62" i="105" s="1"/>
  <c r="H35" i="105"/>
  <c r="H51" i="105" s="1"/>
  <c r="H54" i="105" s="1"/>
  <c r="H56" i="105" s="1"/>
  <c r="H59" i="105" s="1"/>
  <c r="H62" i="105" s="1"/>
  <c r="G35" i="105"/>
  <c r="G51" i="105" s="1"/>
  <c r="G54" i="105" s="1"/>
  <c r="G56" i="105" s="1"/>
  <c r="G59" i="105" s="1"/>
  <c r="G62" i="105" s="1"/>
  <c r="F35" i="105"/>
  <c r="F51" i="105" s="1"/>
  <c r="F54" i="105" s="1"/>
  <c r="F56" i="105" s="1"/>
  <c r="F59" i="105" s="1"/>
  <c r="F62" i="105" s="1"/>
  <c r="E35" i="105"/>
  <c r="E51" i="105" s="1"/>
  <c r="E54" i="105" s="1"/>
  <c r="E56" i="105" s="1"/>
  <c r="E59" i="105" s="1"/>
  <c r="E62" i="105" s="1"/>
  <c r="D35" i="105"/>
  <c r="D51" i="105" s="1"/>
  <c r="D54" i="105" s="1"/>
  <c r="C35" i="105"/>
  <c r="C51" i="105" s="1"/>
  <c r="C54" i="105" s="1"/>
  <c r="C56" i="105" s="1"/>
  <c r="C59" i="105" s="1"/>
  <c r="C62" i="105" s="1"/>
  <c r="AA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E51" i="106" s="1"/>
  <c r="E54" i="106" s="1"/>
  <c r="E56" i="106" s="1"/>
  <c r="E59" i="106" s="1"/>
  <c r="E62" i="106" s="1"/>
  <c r="D50" i="106"/>
  <c r="C50" i="106"/>
  <c r="AA35" i="106"/>
  <c r="AA51" i="106" s="1"/>
  <c r="AA54" i="106" s="1"/>
  <c r="AA56" i="106" s="1"/>
  <c r="AA59" i="106" s="1"/>
  <c r="AA62" i="106" s="1"/>
  <c r="Z35" i="106"/>
  <c r="Y35" i="106"/>
  <c r="X35" i="106"/>
  <c r="X51" i="106" s="1"/>
  <c r="W35" i="106"/>
  <c r="V35" i="106"/>
  <c r="V51" i="106" s="1"/>
  <c r="V54" i="106" s="1"/>
  <c r="V56" i="106" s="1"/>
  <c r="V59" i="106" s="1"/>
  <c r="V62" i="106" s="1"/>
  <c r="U35" i="106"/>
  <c r="T35" i="106"/>
  <c r="S35" i="106"/>
  <c r="S51" i="106" s="1"/>
  <c r="S54" i="106" s="1"/>
  <c r="S56" i="106" s="1"/>
  <c r="S59" i="106" s="1"/>
  <c r="S62" i="106" s="1"/>
  <c r="R35" i="106"/>
  <c r="R51" i="106" s="1"/>
  <c r="R54" i="106" s="1"/>
  <c r="R56" i="106" s="1"/>
  <c r="R59" i="106" s="1"/>
  <c r="R62" i="106" s="1"/>
  <c r="Q35" i="106"/>
  <c r="P35" i="106"/>
  <c r="P51" i="106" s="1"/>
  <c r="P54" i="106" s="1"/>
  <c r="P56" i="106" s="1"/>
  <c r="P59" i="106" s="1"/>
  <c r="P62" i="106" s="1"/>
  <c r="O35" i="106"/>
  <c r="N35" i="106"/>
  <c r="N51" i="106" s="1"/>
  <c r="N54" i="106" s="1"/>
  <c r="N56" i="106" s="1"/>
  <c r="N59" i="106" s="1"/>
  <c r="N62" i="106" s="1"/>
  <c r="M35" i="106"/>
  <c r="L35" i="106"/>
  <c r="L51" i="106" s="1"/>
  <c r="L54" i="106" s="1"/>
  <c r="L56" i="106" s="1"/>
  <c r="L59" i="106" s="1"/>
  <c r="L62" i="106" s="1"/>
  <c r="K35" i="106"/>
  <c r="K51" i="106" s="1"/>
  <c r="K54" i="106" s="1"/>
  <c r="K56" i="106" s="1"/>
  <c r="K59" i="106" s="1"/>
  <c r="K62" i="106" s="1"/>
  <c r="J35" i="106"/>
  <c r="J51" i="106" s="1"/>
  <c r="J54" i="106" s="1"/>
  <c r="J56" i="106" s="1"/>
  <c r="J59" i="106" s="1"/>
  <c r="J62" i="106" s="1"/>
  <c r="I35" i="106"/>
  <c r="H35" i="106"/>
  <c r="H51" i="106" s="1"/>
  <c r="H54" i="106" s="1"/>
  <c r="H56" i="106" s="1"/>
  <c r="H59" i="106" s="1"/>
  <c r="H62" i="106" s="1"/>
  <c r="G35" i="106"/>
  <c r="F35" i="106"/>
  <c r="F51" i="106" s="1"/>
  <c r="F54" i="106" s="1"/>
  <c r="F56" i="106" s="1"/>
  <c r="F59" i="106" s="1"/>
  <c r="F62" i="106" s="1"/>
  <c r="E35" i="106"/>
  <c r="D35" i="106"/>
  <c r="C35" i="106"/>
  <c r="C51" i="106" s="1"/>
  <c r="C54" i="106" s="1"/>
  <c r="C56" i="106" s="1"/>
  <c r="C59" i="106" s="1"/>
  <c r="C62" i="106" s="1"/>
  <c r="W62" i="107"/>
  <c r="AA51" i="107"/>
  <c r="AA54" i="107" s="1"/>
  <c r="AA56" i="107" s="1"/>
  <c r="AA59" i="107" s="1"/>
  <c r="AA62" i="107" s="1"/>
  <c r="O51" i="107"/>
  <c r="O54" i="107" s="1"/>
  <c r="O56" i="107" s="1"/>
  <c r="O59" i="107" s="1"/>
  <c r="O62" i="107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K51" i="107" s="1"/>
  <c r="K54" i="107" s="1"/>
  <c r="K56" i="107" s="1"/>
  <c r="K59" i="107" s="1"/>
  <c r="K62" i="107" s="1"/>
  <c r="J50" i="107"/>
  <c r="I50" i="107"/>
  <c r="H50" i="107"/>
  <c r="G50" i="107"/>
  <c r="F50" i="107"/>
  <c r="E50" i="107"/>
  <c r="D50" i="107"/>
  <c r="C50" i="107"/>
  <c r="C51" i="107" s="1"/>
  <c r="C54" i="107" s="1"/>
  <c r="C56" i="107" s="1"/>
  <c r="C59" i="107" s="1"/>
  <c r="C62" i="107" s="1"/>
  <c r="AA35" i="107"/>
  <c r="Z35" i="107"/>
  <c r="Y35" i="107"/>
  <c r="X35" i="107"/>
  <c r="W35" i="107"/>
  <c r="W51" i="107" s="1"/>
  <c r="W54" i="107" s="1"/>
  <c r="W56" i="107" s="1"/>
  <c r="W59" i="107" s="1"/>
  <c r="V35" i="107"/>
  <c r="V51" i="107" s="1"/>
  <c r="V54" i="107" s="1"/>
  <c r="V56" i="107" s="1"/>
  <c r="V59" i="107" s="1"/>
  <c r="V62" i="107" s="1"/>
  <c r="U35" i="107"/>
  <c r="T35" i="107"/>
  <c r="S35" i="107"/>
  <c r="S51" i="107" s="1"/>
  <c r="S54" i="107" s="1"/>
  <c r="S56" i="107" s="1"/>
  <c r="S59" i="107" s="1"/>
  <c r="S62" i="107" s="1"/>
  <c r="R35" i="107"/>
  <c r="R51" i="107" s="1"/>
  <c r="R54" i="107" s="1"/>
  <c r="R56" i="107" s="1"/>
  <c r="R59" i="107" s="1"/>
  <c r="R62" i="107" s="1"/>
  <c r="Q35" i="107"/>
  <c r="P35" i="107"/>
  <c r="O35" i="107"/>
  <c r="N35" i="107"/>
  <c r="N51" i="107" s="1"/>
  <c r="N54" i="107" s="1"/>
  <c r="N56" i="107" s="1"/>
  <c r="N59" i="107" s="1"/>
  <c r="N62" i="107" s="1"/>
  <c r="M35" i="107"/>
  <c r="L35" i="107"/>
  <c r="K35" i="107"/>
  <c r="J35" i="107"/>
  <c r="J51" i="107" s="1"/>
  <c r="J54" i="107" s="1"/>
  <c r="J56" i="107" s="1"/>
  <c r="J59" i="107" s="1"/>
  <c r="J62" i="107" s="1"/>
  <c r="I35" i="107"/>
  <c r="H35" i="107"/>
  <c r="G35" i="107"/>
  <c r="G51" i="107" s="1"/>
  <c r="G54" i="107" s="1"/>
  <c r="G56" i="107" s="1"/>
  <c r="G59" i="107" s="1"/>
  <c r="G62" i="107" s="1"/>
  <c r="F35" i="107"/>
  <c r="F51" i="107" s="1"/>
  <c r="F54" i="107" s="1"/>
  <c r="F56" i="107" s="1"/>
  <c r="F59" i="107" s="1"/>
  <c r="F62" i="107" s="1"/>
  <c r="E35" i="107"/>
  <c r="D35" i="107"/>
  <c r="C35" i="107"/>
  <c r="V62" i="108"/>
  <c r="Z51" i="108"/>
  <c r="R51" i="108"/>
  <c r="R54" i="108" s="1"/>
  <c r="R56" i="108" s="1"/>
  <c r="R59" i="108" s="1"/>
  <c r="R62" i="108" s="1"/>
  <c r="F51" i="108"/>
  <c r="F54" i="108" s="1"/>
  <c r="F56" i="108" s="1"/>
  <c r="F59" i="108" s="1"/>
  <c r="F62" i="108" s="1"/>
  <c r="AA50" i="108"/>
  <c r="AA51" i="108" s="1"/>
  <c r="AA54" i="108" s="1"/>
  <c r="AA56" i="108" s="1"/>
  <c r="AA59" i="108" s="1"/>
  <c r="AA62" i="108" s="1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35" i="108"/>
  <c r="Y35" i="108"/>
  <c r="Y51" i="108" s="1"/>
  <c r="Y54" i="108" s="1"/>
  <c r="Y56" i="108" s="1"/>
  <c r="Y59" i="108" s="1"/>
  <c r="Y62" i="108" s="1"/>
  <c r="X35" i="108"/>
  <c r="X51" i="108" s="1"/>
  <c r="X54" i="108" s="1"/>
  <c r="Z54" i="108" s="1"/>
  <c r="W35" i="108"/>
  <c r="V35" i="108"/>
  <c r="V51" i="108" s="1"/>
  <c r="V54" i="108" s="1"/>
  <c r="V56" i="108" s="1"/>
  <c r="V59" i="108" s="1"/>
  <c r="U35" i="108"/>
  <c r="U51" i="108" s="1"/>
  <c r="U54" i="108" s="1"/>
  <c r="U56" i="108" s="1"/>
  <c r="U59" i="108" s="1"/>
  <c r="U62" i="108" s="1"/>
  <c r="T35" i="108"/>
  <c r="T51" i="108" s="1"/>
  <c r="T54" i="108" s="1"/>
  <c r="T56" i="108" s="1"/>
  <c r="T59" i="108" s="1"/>
  <c r="T62" i="108" s="1"/>
  <c r="S35" i="108"/>
  <c r="R35" i="108"/>
  <c r="Q35" i="108"/>
  <c r="Q51" i="108" s="1"/>
  <c r="Q54" i="108" s="1"/>
  <c r="Q56" i="108" s="1"/>
  <c r="Q59" i="108" s="1"/>
  <c r="Q62" i="108" s="1"/>
  <c r="P35" i="108"/>
  <c r="P51" i="108" s="1"/>
  <c r="P54" i="108" s="1"/>
  <c r="P56" i="108" s="1"/>
  <c r="P59" i="108" s="1"/>
  <c r="P62" i="108" s="1"/>
  <c r="O35" i="108"/>
  <c r="N35" i="108"/>
  <c r="N51" i="108" s="1"/>
  <c r="N54" i="108" s="1"/>
  <c r="N56" i="108" s="1"/>
  <c r="N59" i="108" s="1"/>
  <c r="N62" i="108" s="1"/>
  <c r="M35" i="108"/>
  <c r="M51" i="108" s="1"/>
  <c r="M54" i="108" s="1"/>
  <c r="M56" i="108" s="1"/>
  <c r="M59" i="108" s="1"/>
  <c r="M62" i="108" s="1"/>
  <c r="L35" i="108"/>
  <c r="L51" i="108" s="1"/>
  <c r="L54" i="108" s="1"/>
  <c r="L56" i="108" s="1"/>
  <c r="L59" i="108" s="1"/>
  <c r="L62" i="108" s="1"/>
  <c r="K35" i="108"/>
  <c r="J35" i="108"/>
  <c r="J51" i="108" s="1"/>
  <c r="J54" i="108" s="1"/>
  <c r="J56" i="108" s="1"/>
  <c r="J59" i="108" s="1"/>
  <c r="J62" i="108" s="1"/>
  <c r="I35" i="108"/>
  <c r="I51" i="108" s="1"/>
  <c r="I54" i="108" s="1"/>
  <c r="I56" i="108" s="1"/>
  <c r="I59" i="108" s="1"/>
  <c r="I62" i="108" s="1"/>
  <c r="H35" i="108"/>
  <c r="H51" i="108" s="1"/>
  <c r="H54" i="108" s="1"/>
  <c r="H56" i="108" s="1"/>
  <c r="H59" i="108" s="1"/>
  <c r="H62" i="108" s="1"/>
  <c r="G35" i="108"/>
  <c r="F35" i="108"/>
  <c r="E35" i="108"/>
  <c r="E51" i="108" s="1"/>
  <c r="E54" i="108" s="1"/>
  <c r="E56" i="108" s="1"/>
  <c r="E59" i="108" s="1"/>
  <c r="E62" i="108" s="1"/>
  <c r="D35" i="108"/>
  <c r="D51" i="108" s="1"/>
  <c r="D54" i="108" s="1"/>
  <c r="D56" i="108" s="1"/>
  <c r="D59" i="108" s="1"/>
  <c r="D62" i="108" s="1"/>
  <c r="C35" i="108"/>
  <c r="M62" i="109"/>
  <c r="H54" i="109"/>
  <c r="H56" i="109" s="1"/>
  <c r="H59" i="109" s="1"/>
  <c r="H62" i="109" s="1"/>
  <c r="X51" i="109"/>
  <c r="X54" i="109" s="1"/>
  <c r="H51" i="109"/>
  <c r="AA50" i="109"/>
  <c r="Y50" i="109"/>
  <c r="Z50" i="109" s="1"/>
  <c r="X50" i="109"/>
  <c r="W50" i="109"/>
  <c r="V50" i="109"/>
  <c r="U50" i="109"/>
  <c r="T50" i="109"/>
  <c r="S50" i="109"/>
  <c r="R50" i="109"/>
  <c r="Q50" i="109"/>
  <c r="Q51" i="109" s="1"/>
  <c r="Q54" i="109" s="1"/>
  <c r="Q56" i="109" s="1"/>
  <c r="Q59" i="109" s="1"/>
  <c r="Q62" i="109" s="1"/>
  <c r="P50" i="109"/>
  <c r="O50" i="109"/>
  <c r="N50" i="109"/>
  <c r="M50" i="109"/>
  <c r="L50" i="109"/>
  <c r="K50" i="109"/>
  <c r="J50" i="109"/>
  <c r="I50" i="109"/>
  <c r="I51" i="109" s="1"/>
  <c r="I54" i="109" s="1"/>
  <c r="I56" i="109" s="1"/>
  <c r="I59" i="109" s="1"/>
  <c r="I62" i="109" s="1"/>
  <c r="H50" i="109"/>
  <c r="G50" i="109"/>
  <c r="F50" i="109"/>
  <c r="E50" i="109"/>
  <c r="D50" i="109"/>
  <c r="C50" i="109"/>
  <c r="AA35" i="109"/>
  <c r="Z35" i="109"/>
  <c r="Y35" i="109"/>
  <c r="X35" i="109"/>
  <c r="W35" i="109"/>
  <c r="W51" i="109" s="1"/>
  <c r="W54" i="109" s="1"/>
  <c r="W56" i="109" s="1"/>
  <c r="W59" i="109" s="1"/>
  <c r="W62" i="109" s="1"/>
  <c r="V35" i="109"/>
  <c r="U35" i="109"/>
  <c r="U51" i="109" s="1"/>
  <c r="U54" i="109" s="1"/>
  <c r="U56" i="109" s="1"/>
  <c r="U59" i="109" s="1"/>
  <c r="U62" i="109" s="1"/>
  <c r="T35" i="109"/>
  <c r="T51" i="109" s="1"/>
  <c r="T54" i="109" s="1"/>
  <c r="T56" i="109" s="1"/>
  <c r="T59" i="109" s="1"/>
  <c r="T62" i="109" s="1"/>
  <c r="S35" i="109"/>
  <c r="R35" i="109"/>
  <c r="Q35" i="109"/>
  <c r="P35" i="109"/>
  <c r="P51" i="109" s="1"/>
  <c r="P54" i="109" s="1"/>
  <c r="P56" i="109" s="1"/>
  <c r="P59" i="109" s="1"/>
  <c r="P62" i="109" s="1"/>
  <c r="O35" i="109"/>
  <c r="O51" i="109" s="1"/>
  <c r="O54" i="109" s="1"/>
  <c r="O56" i="109" s="1"/>
  <c r="O59" i="109" s="1"/>
  <c r="O62" i="109" s="1"/>
  <c r="N35" i="109"/>
  <c r="M35" i="109"/>
  <c r="M51" i="109" s="1"/>
  <c r="M54" i="109" s="1"/>
  <c r="M56" i="109" s="1"/>
  <c r="M59" i="109" s="1"/>
  <c r="L35" i="109"/>
  <c r="L51" i="109" s="1"/>
  <c r="L54" i="109" s="1"/>
  <c r="L56" i="109" s="1"/>
  <c r="L59" i="109" s="1"/>
  <c r="L62" i="109" s="1"/>
  <c r="K35" i="109"/>
  <c r="J35" i="109"/>
  <c r="I35" i="109"/>
  <c r="H35" i="109"/>
  <c r="G35" i="109"/>
  <c r="G51" i="109" s="1"/>
  <c r="G54" i="109" s="1"/>
  <c r="G56" i="109" s="1"/>
  <c r="G59" i="109" s="1"/>
  <c r="G62" i="109" s="1"/>
  <c r="F35" i="109"/>
  <c r="E35" i="109"/>
  <c r="E51" i="109" s="1"/>
  <c r="E54" i="109" s="1"/>
  <c r="E56" i="109" s="1"/>
  <c r="E59" i="109" s="1"/>
  <c r="E62" i="109" s="1"/>
  <c r="D35" i="109"/>
  <c r="D51" i="109" s="1"/>
  <c r="D54" i="109" s="1"/>
  <c r="D56" i="109" s="1"/>
  <c r="D59" i="109" s="1"/>
  <c r="D62" i="109" s="1"/>
  <c r="C35" i="109"/>
  <c r="D62" i="110"/>
  <c r="O54" i="110"/>
  <c r="O56" i="110" s="1"/>
  <c r="O59" i="110" s="1"/>
  <c r="O62" i="110" s="1"/>
  <c r="G54" i="110"/>
  <c r="G56" i="110" s="1"/>
  <c r="G59" i="110" s="1"/>
  <c r="G62" i="110" s="1"/>
  <c r="P51" i="110"/>
  <c r="P54" i="110" s="1"/>
  <c r="P56" i="110" s="1"/>
  <c r="P59" i="110" s="1"/>
  <c r="P62" i="110" s="1"/>
  <c r="H51" i="110"/>
  <c r="H54" i="110" s="1"/>
  <c r="H56" i="110" s="1"/>
  <c r="H59" i="110" s="1"/>
  <c r="H62" i="110" s="1"/>
  <c r="G51" i="110"/>
  <c r="AA50" i="110"/>
  <c r="Y50" i="110"/>
  <c r="Y51" i="110" s="1"/>
  <c r="Y54" i="110" s="1"/>
  <c r="Y56" i="110" s="1"/>
  <c r="Y59" i="110" s="1"/>
  <c r="Y62" i="110" s="1"/>
  <c r="X50" i="110"/>
  <c r="Z50" i="110" s="1"/>
  <c r="W50" i="110"/>
  <c r="V50" i="110"/>
  <c r="U50" i="110"/>
  <c r="U51" i="110" s="1"/>
  <c r="U54" i="110" s="1"/>
  <c r="U56" i="110" s="1"/>
  <c r="U59" i="110" s="1"/>
  <c r="U62" i="110" s="1"/>
  <c r="T50" i="110"/>
  <c r="S50" i="110"/>
  <c r="R50" i="110"/>
  <c r="Q50" i="110"/>
  <c r="Q51" i="110" s="1"/>
  <c r="Q54" i="110" s="1"/>
  <c r="Q56" i="110" s="1"/>
  <c r="Q59" i="110" s="1"/>
  <c r="Q62" i="110" s="1"/>
  <c r="P50" i="110"/>
  <c r="O50" i="110"/>
  <c r="N50" i="110"/>
  <c r="M50" i="110"/>
  <c r="M51" i="110" s="1"/>
  <c r="M54" i="110" s="1"/>
  <c r="M56" i="110" s="1"/>
  <c r="M59" i="110" s="1"/>
  <c r="M62" i="110" s="1"/>
  <c r="L50" i="110"/>
  <c r="K50" i="110"/>
  <c r="J50" i="110"/>
  <c r="I50" i="110"/>
  <c r="I51" i="110" s="1"/>
  <c r="I54" i="110" s="1"/>
  <c r="I56" i="110" s="1"/>
  <c r="I59" i="110" s="1"/>
  <c r="I62" i="110" s="1"/>
  <c r="H50" i="110"/>
  <c r="G50" i="110"/>
  <c r="F50" i="110"/>
  <c r="E50" i="110"/>
  <c r="E51" i="110" s="1"/>
  <c r="E54" i="110" s="1"/>
  <c r="E56" i="110" s="1"/>
  <c r="E59" i="110" s="1"/>
  <c r="E62" i="110" s="1"/>
  <c r="D50" i="110"/>
  <c r="C50" i="110"/>
  <c r="AA35" i="110"/>
  <c r="Z35" i="110"/>
  <c r="Y35" i="110"/>
  <c r="X35" i="110"/>
  <c r="X51" i="110" s="1"/>
  <c r="W35" i="110"/>
  <c r="W51" i="110" s="1"/>
  <c r="W54" i="110" s="1"/>
  <c r="W56" i="110" s="1"/>
  <c r="W59" i="110" s="1"/>
  <c r="W62" i="110" s="1"/>
  <c r="V35" i="110"/>
  <c r="V51" i="110" s="1"/>
  <c r="V54" i="110" s="1"/>
  <c r="V56" i="110" s="1"/>
  <c r="V59" i="110" s="1"/>
  <c r="V62" i="110" s="1"/>
  <c r="U35" i="110"/>
  <c r="T35" i="110"/>
  <c r="T51" i="110" s="1"/>
  <c r="T54" i="110" s="1"/>
  <c r="T56" i="110" s="1"/>
  <c r="T59" i="110" s="1"/>
  <c r="T62" i="110" s="1"/>
  <c r="S35" i="110"/>
  <c r="R35" i="110"/>
  <c r="R51" i="110" s="1"/>
  <c r="R54" i="110" s="1"/>
  <c r="R56" i="110" s="1"/>
  <c r="R59" i="110" s="1"/>
  <c r="R62" i="110" s="1"/>
  <c r="Q35" i="110"/>
  <c r="P35" i="110"/>
  <c r="O35" i="110"/>
  <c r="O51" i="110" s="1"/>
  <c r="N35" i="110"/>
  <c r="N51" i="110" s="1"/>
  <c r="N54" i="110" s="1"/>
  <c r="N56" i="110" s="1"/>
  <c r="N59" i="110" s="1"/>
  <c r="N62" i="110" s="1"/>
  <c r="M35" i="110"/>
  <c r="L35" i="110"/>
  <c r="L51" i="110" s="1"/>
  <c r="L54" i="110" s="1"/>
  <c r="L56" i="110" s="1"/>
  <c r="L59" i="110" s="1"/>
  <c r="L62" i="110" s="1"/>
  <c r="K35" i="110"/>
  <c r="J35" i="110"/>
  <c r="J51" i="110" s="1"/>
  <c r="J54" i="110" s="1"/>
  <c r="J56" i="110" s="1"/>
  <c r="J59" i="110" s="1"/>
  <c r="J62" i="110" s="1"/>
  <c r="I35" i="110"/>
  <c r="H35" i="110"/>
  <c r="G35" i="110"/>
  <c r="F35" i="110"/>
  <c r="F51" i="110" s="1"/>
  <c r="F54" i="110" s="1"/>
  <c r="F56" i="110" s="1"/>
  <c r="F59" i="110" s="1"/>
  <c r="F62" i="110" s="1"/>
  <c r="E35" i="110"/>
  <c r="D35" i="110"/>
  <c r="D51" i="110" s="1"/>
  <c r="D54" i="110" s="1"/>
  <c r="D56" i="110" s="1"/>
  <c r="D59" i="110" s="1"/>
  <c r="C35" i="110"/>
  <c r="AA62" i="111"/>
  <c r="U56" i="111"/>
  <c r="U59" i="111" s="1"/>
  <c r="U62" i="111" s="1"/>
  <c r="M56" i="111"/>
  <c r="M59" i="111" s="1"/>
  <c r="M62" i="111" s="1"/>
  <c r="AA51" i="111"/>
  <c r="AA54" i="111" s="1"/>
  <c r="AA56" i="111" s="1"/>
  <c r="AA59" i="111" s="1"/>
  <c r="S51" i="111"/>
  <c r="S54" i="111" s="1"/>
  <c r="S56" i="111" s="1"/>
  <c r="S59" i="111" s="1"/>
  <c r="S62" i="111" s="1"/>
  <c r="O51" i="111"/>
  <c r="O54" i="111" s="1"/>
  <c r="O56" i="111" s="1"/>
  <c r="O59" i="111" s="1"/>
  <c r="O62" i="111" s="1"/>
  <c r="K51" i="111"/>
  <c r="K54" i="111" s="1"/>
  <c r="K56" i="111" s="1"/>
  <c r="K59" i="111" s="1"/>
  <c r="K62" i="111" s="1"/>
  <c r="F51" i="111"/>
  <c r="F54" i="111" s="1"/>
  <c r="F56" i="111" s="1"/>
  <c r="F59" i="111" s="1"/>
  <c r="F62" i="111" s="1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35" i="111"/>
  <c r="Y35" i="111"/>
  <c r="X35" i="111"/>
  <c r="W35" i="111"/>
  <c r="W51" i="111" s="1"/>
  <c r="W54" i="111" s="1"/>
  <c r="W56" i="111" s="1"/>
  <c r="W59" i="111" s="1"/>
  <c r="W62" i="111" s="1"/>
  <c r="V35" i="111"/>
  <c r="V51" i="111" s="1"/>
  <c r="V54" i="111" s="1"/>
  <c r="V56" i="111" s="1"/>
  <c r="V59" i="111" s="1"/>
  <c r="V62" i="111" s="1"/>
  <c r="U35" i="111"/>
  <c r="U51" i="111" s="1"/>
  <c r="U54" i="111" s="1"/>
  <c r="T35" i="111"/>
  <c r="S35" i="111"/>
  <c r="R35" i="111"/>
  <c r="R51" i="111" s="1"/>
  <c r="R54" i="111" s="1"/>
  <c r="R56" i="111" s="1"/>
  <c r="R59" i="111" s="1"/>
  <c r="R62" i="111" s="1"/>
  <c r="Q35" i="111"/>
  <c r="Q51" i="111" s="1"/>
  <c r="Q54" i="111" s="1"/>
  <c r="Q56" i="111" s="1"/>
  <c r="Q59" i="111" s="1"/>
  <c r="Q62" i="111" s="1"/>
  <c r="P35" i="111"/>
  <c r="O35" i="111"/>
  <c r="N35" i="111"/>
  <c r="N51" i="111" s="1"/>
  <c r="N54" i="111" s="1"/>
  <c r="N56" i="111" s="1"/>
  <c r="N59" i="111" s="1"/>
  <c r="N62" i="111" s="1"/>
  <c r="M35" i="111"/>
  <c r="M51" i="111" s="1"/>
  <c r="M54" i="111" s="1"/>
  <c r="L35" i="111"/>
  <c r="K35" i="111"/>
  <c r="J35" i="111"/>
  <c r="J51" i="111" s="1"/>
  <c r="J54" i="111" s="1"/>
  <c r="J56" i="111" s="1"/>
  <c r="J59" i="111" s="1"/>
  <c r="J62" i="111" s="1"/>
  <c r="I35" i="111"/>
  <c r="I51" i="111" s="1"/>
  <c r="I54" i="111" s="1"/>
  <c r="I56" i="111" s="1"/>
  <c r="I59" i="111" s="1"/>
  <c r="I62" i="111" s="1"/>
  <c r="H35" i="111"/>
  <c r="G35" i="111"/>
  <c r="G51" i="111" s="1"/>
  <c r="G54" i="111" s="1"/>
  <c r="G56" i="111" s="1"/>
  <c r="G59" i="111" s="1"/>
  <c r="G62" i="111" s="1"/>
  <c r="F35" i="111"/>
  <c r="E35" i="111"/>
  <c r="E51" i="111" s="1"/>
  <c r="E54" i="111" s="1"/>
  <c r="E56" i="111" s="1"/>
  <c r="E59" i="111" s="1"/>
  <c r="E62" i="111" s="1"/>
  <c r="D35" i="111"/>
  <c r="C35" i="111"/>
  <c r="C51" i="111" s="1"/>
  <c r="C54" i="111" s="1"/>
  <c r="C56" i="111" s="1"/>
  <c r="C59" i="111" s="1"/>
  <c r="C62" i="111" s="1"/>
  <c r="E54" i="112"/>
  <c r="E56" i="112" s="1"/>
  <c r="E59" i="112" s="1"/>
  <c r="E62" i="112" s="1"/>
  <c r="R51" i="112"/>
  <c r="R54" i="112" s="1"/>
  <c r="R56" i="112" s="1"/>
  <c r="R59" i="112" s="1"/>
  <c r="R62" i="112" s="1"/>
  <c r="M51" i="112"/>
  <c r="M54" i="112" s="1"/>
  <c r="M56" i="112" s="1"/>
  <c r="M59" i="112" s="1"/>
  <c r="M62" i="112" s="1"/>
  <c r="E51" i="112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35" i="112"/>
  <c r="Y35" i="112"/>
  <c r="Y51" i="112" s="1"/>
  <c r="Y54" i="112" s="1"/>
  <c r="Y56" i="112" s="1"/>
  <c r="Y59" i="112" s="1"/>
  <c r="Y62" i="112" s="1"/>
  <c r="X35" i="112"/>
  <c r="W35" i="112"/>
  <c r="V35" i="112"/>
  <c r="V51" i="112" s="1"/>
  <c r="V54" i="112" s="1"/>
  <c r="V56" i="112" s="1"/>
  <c r="V59" i="112" s="1"/>
  <c r="V62" i="112" s="1"/>
  <c r="U35" i="112"/>
  <c r="U51" i="112" s="1"/>
  <c r="U54" i="112" s="1"/>
  <c r="U56" i="112" s="1"/>
  <c r="U59" i="112" s="1"/>
  <c r="U62" i="112" s="1"/>
  <c r="T35" i="112"/>
  <c r="T51" i="112" s="1"/>
  <c r="T54" i="112" s="1"/>
  <c r="T56" i="112" s="1"/>
  <c r="T59" i="112" s="1"/>
  <c r="T62" i="112" s="1"/>
  <c r="S35" i="112"/>
  <c r="R35" i="112"/>
  <c r="Q35" i="112"/>
  <c r="Q51" i="112" s="1"/>
  <c r="Q54" i="112" s="1"/>
  <c r="Q56" i="112" s="1"/>
  <c r="Q59" i="112" s="1"/>
  <c r="Q62" i="112" s="1"/>
  <c r="P35" i="112"/>
  <c r="P51" i="112" s="1"/>
  <c r="P54" i="112" s="1"/>
  <c r="P56" i="112" s="1"/>
  <c r="P59" i="112" s="1"/>
  <c r="P62" i="112" s="1"/>
  <c r="O35" i="112"/>
  <c r="N35" i="112"/>
  <c r="N51" i="112" s="1"/>
  <c r="N54" i="112" s="1"/>
  <c r="N56" i="112" s="1"/>
  <c r="N59" i="112" s="1"/>
  <c r="N62" i="112" s="1"/>
  <c r="M35" i="112"/>
  <c r="L35" i="112"/>
  <c r="L51" i="112" s="1"/>
  <c r="L54" i="112" s="1"/>
  <c r="L56" i="112" s="1"/>
  <c r="L59" i="112" s="1"/>
  <c r="L62" i="112" s="1"/>
  <c r="K35" i="112"/>
  <c r="J35" i="112"/>
  <c r="J51" i="112" s="1"/>
  <c r="J54" i="112" s="1"/>
  <c r="J56" i="112" s="1"/>
  <c r="J59" i="112" s="1"/>
  <c r="J62" i="112" s="1"/>
  <c r="I35" i="112"/>
  <c r="I51" i="112" s="1"/>
  <c r="I54" i="112" s="1"/>
  <c r="I56" i="112" s="1"/>
  <c r="I59" i="112" s="1"/>
  <c r="I62" i="112" s="1"/>
  <c r="H35" i="112"/>
  <c r="H51" i="112" s="1"/>
  <c r="H54" i="112" s="1"/>
  <c r="H56" i="112" s="1"/>
  <c r="H59" i="112" s="1"/>
  <c r="H62" i="112" s="1"/>
  <c r="G35" i="112"/>
  <c r="F35" i="112"/>
  <c r="F51" i="112" s="1"/>
  <c r="F54" i="112" s="1"/>
  <c r="F56" i="112" s="1"/>
  <c r="F59" i="112" s="1"/>
  <c r="F62" i="112" s="1"/>
  <c r="E35" i="112"/>
  <c r="D35" i="112"/>
  <c r="D51" i="112" s="1"/>
  <c r="D54" i="112" s="1"/>
  <c r="D56" i="112" s="1"/>
  <c r="D59" i="112" s="1"/>
  <c r="D62" i="112" s="1"/>
  <c r="C35" i="112"/>
  <c r="X54" i="113"/>
  <c r="H54" i="113"/>
  <c r="H56" i="113" s="1"/>
  <c r="H59" i="113" s="1"/>
  <c r="H62" i="113" s="1"/>
  <c r="D54" i="113"/>
  <c r="D56" i="113" s="1"/>
  <c r="D59" i="113" s="1"/>
  <c r="D62" i="113" s="1"/>
  <c r="Q51" i="113"/>
  <c r="Q54" i="113" s="1"/>
  <c r="Q56" i="113" s="1"/>
  <c r="Q59" i="113" s="1"/>
  <c r="Q62" i="113" s="1"/>
  <c r="E51" i="113"/>
  <c r="E54" i="113" s="1"/>
  <c r="E56" i="113" s="1"/>
  <c r="E59" i="113" s="1"/>
  <c r="E62" i="113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35" i="113"/>
  <c r="Y35" i="113"/>
  <c r="Y51" i="113" s="1"/>
  <c r="Y54" i="113" s="1"/>
  <c r="Y56" i="113" s="1"/>
  <c r="Y59" i="113" s="1"/>
  <c r="Y62" i="113" s="1"/>
  <c r="X35" i="113"/>
  <c r="X51" i="113" s="1"/>
  <c r="W35" i="113"/>
  <c r="W51" i="113" s="1"/>
  <c r="W54" i="113" s="1"/>
  <c r="W56" i="113" s="1"/>
  <c r="W59" i="113" s="1"/>
  <c r="W62" i="113" s="1"/>
  <c r="V35" i="113"/>
  <c r="U35" i="113"/>
  <c r="U51" i="113" s="1"/>
  <c r="U54" i="113" s="1"/>
  <c r="U56" i="113" s="1"/>
  <c r="U59" i="113" s="1"/>
  <c r="U62" i="113" s="1"/>
  <c r="T35" i="113"/>
  <c r="T51" i="113" s="1"/>
  <c r="T54" i="113" s="1"/>
  <c r="T56" i="113" s="1"/>
  <c r="T59" i="113" s="1"/>
  <c r="T62" i="113" s="1"/>
  <c r="S35" i="113"/>
  <c r="S51" i="113" s="1"/>
  <c r="S54" i="113" s="1"/>
  <c r="S56" i="113" s="1"/>
  <c r="S59" i="113" s="1"/>
  <c r="S62" i="113" s="1"/>
  <c r="R35" i="113"/>
  <c r="Q35" i="113"/>
  <c r="P35" i="113"/>
  <c r="P51" i="113" s="1"/>
  <c r="P54" i="113" s="1"/>
  <c r="P56" i="113" s="1"/>
  <c r="P59" i="113" s="1"/>
  <c r="P62" i="113" s="1"/>
  <c r="O35" i="113"/>
  <c r="O51" i="113" s="1"/>
  <c r="O54" i="113" s="1"/>
  <c r="O56" i="113" s="1"/>
  <c r="O59" i="113" s="1"/>
  <c r="O62" i="113" s="1"/>
  <c r="N35" i="113"/>
  <c r="M35" i="113"/>
  <c r="M51" i="113" s="1"/>
  <c r="M54" i="113" s="1"/>
  <c r="M56" i="113" s="1"/>
  <c r="M59" i="113" s="1"/>
  <c r="M62" i="113" s="1"/>
  <c r="L35" i="113"/>
  <c r="L51" i="113" s="1"/>
  <c r="L54" i="113" s="1"/>
  <c r="L56" i="113" s="1"/>
  <c r="L59" i="113" s="1"/>
  <c r="L62" i="113" s="1"/>
  <c r="K35" i="113"/>
  <c r="K51" i="113" s="1"/>
  <c r="K54" i="113" s="1"/>
  <c r="K56" i="113" s="1"/>
  <c r="K59" i="113" s="1"/>
  <c r="K62" i="113" s="1"/>
  <c r="J35" i="113"/>
  <c r="I35" i="113"/>
  <c r="I51" i="113" s="1"/>
  <c r="I54" i="113" s="1"/>
  <c r="I56" i="113" s="1"/>
  <c r="I59" i="113" s="1"/>
  <c r="I62" i="113" s="1"/>
  <c r="H35" i="113"/>
  <c r="H51" i="113" s="1"/>
  <c r="G35" i="113"/>
  <c r="G51" i="113" s="1"/>
  <c r="G54" i="113" s="1"/>
  <c r="G56" i="113" s="1"/>
  <c r="G59" i="113" s="1"/>
  <c r="G62" i="113" s="1"/>
  <c r="F35" i="113"/>
  <c r="E35" i="113"/>
  <c r="D35" i="113"/>
  <c r="D51" i="113" s="1"/>
  <c r="C35" i="113"/>
  <c r="C51" i="113" s="1"/>
  <c r="C54" i="113" s="1"/>
  <c r="C56" i="113" s="1"/>
  <c r="C59" i="113" s="1"/>
  <c r="C62" i="113" s="1"/>
  <c r="N56" i="114"/>
  <c r="N59" i="114" s="1"/>
  <c r="N62" i="114" s="1"/>
  <c r="C54" i="114"/>
  <c r="C56" i="114" s="1"/>
  <c r="C59" i="114" s="1"/>
  <c r="C62" i="114" s="1"/>
  <c r="T51" i="114"/>
  <c r="T54" i="114" s="1"/>
  <c r="T56" i="114" s="1"/>
  <c r="T59" i="114" s="1"/>
  <c r="T62" i="114" s="1"/>
  <c r="L51" i="114"/>
  <c r="L54" i="114" s="1"/>
  <c r="L56" i="114" s="1"/>
  <c r="L59" i="114" s="1"/>
  <c r="L62" i="114" s="1"/>
  <c r="AA50" i="114"/>
  <c r="Y50" i="114"/>
  <c r="X50" i="114"/>
  <c r="W50" i="114"/>
  <c r="V50" i="114"/>
  <c r="U50" i="114"/>
  <c r="U51" i="114" s="1"/>
  <c r="U54" i="114" s="1"/>
  <c r="U56" i="114" s="1"/>
  <c r="U59" i="114" s="1"/>
  <c r="U62" i="114" s="1"/>
  <c r="T50" i="114"/>
  <c r="S50" i="114"/>
  <c r="R50" i="114"/>
  <c r="Q50" i="114"/>
  <c r="Q51" i="114" s="1"/>
  <c r="Q54" i="114" s="1"/>
  <c r="Q56" i="114" s="1"/>
  <c r="Q59" i="114" s="1"/>
  <c r="Q62" i="114" s="1"/>
  <c r="P50" i="114"/>
  <c r="O50" i="114"/>
  <c r="N50" i="114"/>
  <c r="M50" i="114"/>
  <c r="M51" i="114" s="1"/>
  <c r="M54" i="114" s="1"/>
  <c r="M56" i="114" s="1"/>
  <c r="M59" i="114" s="1"/>
  <c r="M62" i="114" s="1"/>
  <c r="L50" i="114"/>
  <c r="K50" i="114"/>
  <c r="J50" i="114"/>
  <c r="I50" i="114"/>
  <c r="I51" i="114" s="1"/>
  <c r="I54" i="114" s="1"/>
  <c r="I56" i="114" s="1"/>
  <c r="I59" i="114" s="1"/>
  <c r="I62" i="114" s="1"/>
  <c r="H50" i="114"/>
  <c r="G50" i="114"/>
  <c r="F50" i="114"/>
  <c r="E50" i="114"/>
  <c r="E51" i="114" s="1"/>
  <c r="E54" i="114" s="1"/>
  <c r="E56" i="114" s="1"/>
  <c r="E59" i="114" s="1"/>
  <c r="E62" i="114" s="1"/>
  <c r="D50" i="114"/>
  <c r="C50" i="114"/>
  <c r="AA35" i="114"/>
  <c r="AA51" i="114" s="1"/>
  <c r="AA54" i="114" s="1"/>
  <c r="AA56" i="114" s="1"/>
  <c r="AA59" i="114" s="1"/>
  <c r="AA62" i="114" s="1"/>
  <c r="Y35" i="114"/>
  <c r="X35" i="114"/>
  <c r="W35" i="114"/>
  <c r="V35" i="114"/>
  <c r="V51" i="114" s="1"/>
  <c r="V54" i="114" s="1"/>
  <c r="V56" i="114" s="1"/>
  <c r="V59" i="114" s="1"/>
  <c r="V62" i="114" s="1"/>
  <c r="U35" i="114"/>
  <c r="T35" i="114"/>
  <c r="S35" i="114"/>
  <c r="S51" i="114" s="1"/>
  <c r="S54" i="114" s="1"/>
  <c r="S56" i="114" s="1"/>
  <c r="S59" i="114" s="1"/>
  <c r="S62" i="114" s="1"/>
  <c r="R35" i="114"/>
  <c r="R51" i="114" s="1"/>
  <c r="R54" i="114" s="1"/>
  <c r="R56" i="114" s="1"/>
  <c r="R59" i="114" s="1"/>
  <c r="R62" i="114" s="1"/>
  <c r="Q35" i="114"/>
  <c r="P35" i="114"/>
  <c r="P51" i="114" s="1"/>
  <c r="P54" i="114" s="1"/>
  <c r="P56" i="114" s="1"/>
  <c r="P59" i="114" s="1"/>
  <c r="P62" i="114" s="1"/>
  <c r="O35" i="114"/>
  <c r="N35" i="114"/>
  <c r="N51" i="114" s="1"/>
  <c r="N54" i="114" s="1"/>
  <c r="M35" i="114"/>
  <c r="L35" i="114"/>
  <c r="K35" i="114"/>
  <c r="K51" i="114" s="1"/>
  <c r="K54" i="114" s="1"/>
  <c r="K56" i="114" s="1"/>
  <c r="K59" i="114" s="1"/>
  <c r="K62" i="114" s="1"/>
  <c r="J35" i="114"/>
  <c r="J51" i="114" s="1"/>
  <c r="J54" i="114" s="1"/>
  <c r="J56" i="114" s="1"/>
  <c r="J59" i="114" s="1"/>
  <c r="J62" i="114" s="1"/>
  <c r="I35" i="114"/>
  <c r="H35" i="114"/>
  <c r="H51" i="114" s="1"/>
  <c r="H54" i="114" s="1"/>
  <c r="H56" i="114" s="1"/>
  <c r="H59" i="114" s="1"/>
  <c r="H62" i="114" s="1"/>
  <c r="G35" i="114"/>
  <c r="F35" i="114"/>
  <c r="F51" i="114" s="1"/>
  <c r="F54" i="114" s="1"/>
  <c r="F56" i="114" s="1"/>
  <c r="F59" i="114" s="1"/>
  <c r="F62" i="114" s="1"/>
  <c r="E35" i="114"/>
  <c r="D35" i="114"/>
  <c r="D51" i="114" s="1"/>
  <c r="D54" i="114" s="1"/>
  <c r="D56" i="114" s="1"/>
  <c r="D59" i="114" s="1"/>
  <c r="D62" i="114" s="1"/>
  <c r="C35" i="114"/>
  <c r="C51" i="114" s="1"/>
  <c r="AA62" i="115"/>
  <c r="H59" i="115"/>
  <c r="H62" i="115" s="1"/>
  <c r="R54" i="115"/>
  <c r="R56" i="115" s="1"/>
  <c r="R59" i="115" s="1"/>
  <c r="R62" i="115" s="1"/>
  <c r="W51" i="115"/>
  <c r="W54" i="115" s="1"/>
  <c r="W56" i="115" s="1"/>
  <c r="W59" i="115" s="1"/>
  <c r="W62" i="115" s="1"/>
  <c r="J51" i="115"/>
  <c r="J54" i="115" s="1"/>
  <c r="J56" i="115" s="1"/>
  <c r="J59" i="115" s="1"/>
  <c r="J62" i="115" s="1"/>
  <c r="G51" i="115"/>
  <c r="G54" i="115" s="1"/>
  <c r="G56" i="115" s="1"/>
  <c r="G59" i="115" s="1"/>
  <c r="G62" i="115" s="1"/>
  <c r="AA50" i="115"/>
  <c r="Y50" i="115"/>
  <c r="X50" i="115"/>
  <c r="W50" i="115"/>
  <c r="V50" i="115"/>
  <c r="U50" i="115"/>
  <c r="T50" i="115"/>
  <c r="T51" i="115" s="1"/>
  <c r="T54" i="115" s="1"/>
  <c r="T56" i="115" s="1"/>
  <c r="T59" i="115" s="1"/>
  <c r="T62" i="115" s="1"/>
  <c r="S50" i="115"/>
  <c r="R50" i="115"/>
  <c r="R51" i="115" s="1"/>
  <c r="Q50" i="115"/>
  <c r="P50" i="115"/>
  <c r="P51" i="115" s="1"/>
  <c r="P54" i="115" s="1"/>
  <c r="P56" i="115" s="1"/>
  <c r="P59" i="115" s="1"/>
  <c r="P62" i="115" s="1"/>
  <c r="O50" i="115"/>
  <c r="N50" i="115"/>
  <c r="M50" i="115"/>
  <c r="L50" i="115"/>
  <c r="L51" i="115" s="1"/>
  <c r="L54" i="115" s="1"/>
  <c r="L56" i="115" s="1"/>
  <c r="L59" i="115" s="1"/>
  <c r="L62" i="115" s="1"/>
  <c r="K50" i="115"/>
  <c r="J50" i="115"/>
  <c r="I50" i="115"/>
  <c r="H50" i="115"/>
  <c r="H51" i="115" s="1"/>
  <c r="H54" i="115" s="1"/>
  <c r="H56" i="115" s="1"/>
  <c r="G50" i="115"/>
  <c r="F50" i="115"/>
  <c r="E50" i="115"/>
  <c r="D50" i="115"/>
  <c r="D51" i="115" s="1"/>
  <c r="D54" i="115" s="1"/>
  <c r="D56" i="115" s="1"/>
  <c r="D59" i="115" s="1"/>
  <c r="D62" i="115" s="1"/>
  <c r="C50" i="115"/>
  <c r="AA35" i="115"/>
  <c r="AA51" i="115" s="1"/>
  <c r="AA54" i="115" s="1"/>
  <c r="AA56" i="115" s="1"/>
  <c r="AA59" i="115" s="1"/>
  <c r="Y35" i="115"/>
  <c r="Y51" i="115" s="1"/>
  <c r="Y54" i="115" s="1"/>
  <c r="Y56" i="115" s="1"/>
  <c r="Y59" i="115" s="1"/>
  <c r="Y62" i="115" s="1"/>
  <c r="X35" i="115"/>
  <c r="Z35" i="115" s="1"/>
  <c r="W35" i="115"/>
  <c r="V35" i="115"/>
  <c r="V51" i="115" s="1"/>
  <c r="V54" i="115" s="1"/>
  <c r="V56" i="115" s="1"/>
  <c r="V59" i="115" s="1"/>
  <c r="V62" i="115" s="1"/>
  <c r="U35" i="115"/>
  <c r="U51" i="115" s="1"/>
  <c r="U54" i="115" s="1"/>
  <c r="U56" i="115" s="1"/>
  <c r="U59" i="115" s="1"/>
  <c r="U62" i="115" s="1"/>
  <c r="T35" i="115"/>
  <c r="S35" i="115"/>
  <c r="S51" i="115" s="1"/>
  <c r="S54" i="115" s="1"/>
  <c r="S56" i="115" s="1"/>
  <c r="S59" i="115" s="1"/>
  <c r="S62" i="115" s="1"/>
  <c r="R35" i="115"/>
  <c r="Q35" i="115"/>
  <c r="Q51" i="115" s="1"/>
  <c r="Q54" i="115" s="1"/>
  <c r="Q56" i="115" s="1"/>
  <c r="Q59" i="115" s="1"/>
  <c r="Q62" i="115" s="1"/>
  <c r="P35" i="115"/>
  <c r="O35" i="115"/>
  <c r="O51" i="115" s="1"/>
  <c r="O54" i="115" s="1"/>
  <c r="O56" i="115" s="1"/>
  <c r="O59" i="115" s="1"/>
  <c r="O62" i="115" s="1"/>
  <c r="N35" i="115"/>
  <c r="N51" i="115" s="1"/>
  <c r="N54" i="115" s="1"/>
  <c r="N56" i="115" s="1"/>
  <c r="N59" i="115" s="1"/>
  <c r="N62" i="115" s="1"/>
  <c r="M35" i="115"/>
  <c r="M51" i="115" s="1"/>
  <c r="M54" i="115" s="1"/>
  <c r="M56" i="115" s="1"/>
  <c r="M59" i="115" s="1"/>
  <c r="M62" i="115" s="1"/>
  <c r="L35" i="115"/>
  <c r="K35" i="115"/>
  <c r="K51" i="115" s="1"/>
  <c r="K54" i="115" s="1"/>
  <c r="K56" i="115" s="1"/>
  <c r="K59" i="115" s="1"/>
  <c r="K62" i="115" s="1"/>
  <c r="J35" i="115"/>
  <c r="I35" i="115"/>
  <c r="I51" i="115" s="1"/>
  <c r="I54" i="115" s="1"/>
  <c r="I56" i="115" s="1"/>
  <c r="I59" i="115" s="1"/>
  <c r="I62" i="115" s="1"/>
  <c r="H35" i="115"/>
  <c r="G35" i="115"/>
  <c r="F35" i="115"/>
  <c r="F51" i="115" s="1"/>
  <c r="F54" i="115" s="1"/>
  <c r="F56" i="115" s="1"/>
  <c r="F59" i="115" s="1"/>
  <c r="F62" i="115" s="1"/>
  <c r="E35" i="115"/>
  <c r="E51" i="115" s="1"/>
  <c r="E54" i="115" s="1"/>
  <c r="E56" i="115" s="1"/>
  <c r="E59" i="115" s="1"/>
  <c r="E62" i="115" s="1"/>
  <c r="D35" i="115"/>
  <c r="C35" i="115"/>
  <c r="C51" i="115" s="1"/>
  <c r="C54" i="115" s="1"/>
  <c r="C56" i="115" s="1"/>
  <c r="C59" i="115" s="1"/>
  <c r="C62" i="115" s="1"/>
  <c r="Q54" i="116"/>
  <c r="Q56" i="116" s="1"/>
  <c r="Q59" i="116" s="1"/>
  <c r="Q62" i="116" s="1"/>
  <c r="Y51" i="116"/>
  <c r="Y54" i="116" s="1"/>
  <c r="Y56" i="116" s="1"/>
  <c r="Y59" i="116" s="1"/>
  <c r="Y62" i="116" s="1"/>
  <c r="Q51" i="116"/>
  <c r="AA50" i="116"/>
  <c r="AA51" i="116" s="1"/>
  <c r="AA54" i="116" s="1"/>
  <c r="AA56" i="116" s="1"/>
  <c r="AA59" i="116" s="1"/>
  <c r="AA62" i="116" s="1"/>
  <c r="Z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35" i="116"/>
  <c r="Y35" i="116"/>
  <c r="X35" i="116"/>
  <c r="W35" i="116"/>
  <c r="V35" i="116"/>
  <c r="V51" i="116" s="1"/>
  <c r="V54" i="116" s="1"/>
  <c r="V56" i="116" s="1"/>
  <c r="V59" i="116" s="1"/>
  <c r="V62" i="116" s="1"/>
  <c r="U35" i="116"/>
  <c r="U51" i="116" s="1"/>
  <c r="U54" i="116" s="1"/>
  <c r="U56" i="116" s="1"/>
  <c r="U59" i="116" s="1"/>
  <c r="U62" i="116" s="1"/>
  <c r="T35" i="116"/>
  <c r="T51" i="116" s="1"/>
  <c r="T54" i="116" s="1"/>
  <c r="T56" i="116" s="1"/>
  <c r="T59" i="116" s="1"/>
  <c r="T62" i="116" s="1"/>
  <c r="S35" i="116"/>
  <c r="R35" i="116"/>
  <c r="R51" i="116" s="1"/>
  <c r="R54" i="116" s="1"/>
  <c r="R56" i="116" s="1"/>
  <c r="R59" i="116" s="1"/>
  <c r="R62" i="116" s="1"/>
  <c r="Q35" i="116"/>
  <c r="P35" i="116"/>
  <c r="P51" i="116" s="1"/>
  <c r="P54" i="116" s="1"/>
  <c r="P56" i="116" s="1"/>
  <c r="P59" i="116" s="1"/>
  <c r="P62" i="116" s="1"/>
  <c r="O35" i="116"/>
  <c r="N35" i="116"/>
  <c r="N51" i="116" s="1"/>
  <c r="N54" i="116" s="1"/>
  <c r="N56" i="116" s="1"/>
  <c r="N59" i="116" s="1"/>
  <c r="N62" i="116" s="1"/>
  <c r="M35" i="116"/>
  <c r="M51" i="116" s="1"/>
  <c r="M54" i="116" s="1"/>
  <c r="M56" i="116" s="1"/>
  <c r="M59" i="116" s="1"/>
  <c r="M62" i="116" s="1"/>
  <c r="L35" i="116"/>
  <c r="L51" i="116" s="1"/>
  <c r="L54" i="116" s="1"/>
  <c r="L56" i="116" s="1"/>
  <c r="L59" i="116" s="1"/>
  <c r="L62" i="116" s="1"/>
  <c r="K35" i="116"/>
  <c r="J35" i="116"/>
  <c r="J51" i="116" s="1"/>
  <c r="J54" i="116" s="1"/>
  <c r="J56" i="116" s="1"/>
  <c r="J59" i="116" s="1"/>
  <c r="J62" i="116" s="1"/>
  <c r="I35" i="116"/>
  <c r="I51" i="116" s="1"/>
  <c r="I54" i="116" s="1"/>
  <c r="I56" i="116" s="1"/>
  <c r="I59" i="116" s="1"/>
  <c r="I62" i="116" s="1"/>
  <c r="H35" i="116"/>
  <c r="H51" i="116" s="1"/>
  <c r="H54" i="116" s="1"/>
  <c r="H56" i="116" s="1"/>
  <c r="H59" i="116" s="1"/>
  <c r="H62" i="116" s="1"/>
  <c r="G35" i="116"/>
  <c r="F35" i="116"/>
  <c r="F51" i="116" s="1"/>
  <c r="F54" i="116" s="1"/>
  <c r="F56" i="116" s="1"/>
  <c r="F59" i="116" s="1"/>
  <c r="F62" i="116" s="1"/>
  <c r="E35" i="116"/>
  <c r="E51" i="116" s="1"/>
  <c r="E54" i="116" s="1"/>
  <c r="E56" i="116" s="1"/>
  <c r="E59" i="116" s="1"/>
  <c r="E62" i="116" s="1"/>
  <c r="D35" i="116"/>
  <c r="D51" i="116" s="1"/>
  <c r="D54" i="116" s="1"/>
  <c r="D56" i="116" s="1"/>
  <c r="D59" i="116" s="1"/>
  <c r="D62" i="116" s="1"/>
  <c r="C35" i="116"/>
  <c r="W56" i="117"/>
  <c r="W59" i="117" s="1"/>
  <c r="W62" i="117" s="1"/>
  <c r="Y51" i="117"/>
  <c r="X51" i="117"/>
  <c r="X54" i="117" s="1"/>
  <c r="Q51" i="117"/>
  <c r="Q54" i="117" s="1"/>
  <c r="Q56" i="117" s="1"/>
  <c r="Q59" i="117" s="1"/>
  <c r="Q62" i="117" s="1"/>
  <c r="AA50" i="117"/>
  <c r="Y50" i="117"/>
  <c r="Z50" i="117" s="1"/>
  <c r="X50" i="117"/>
  <c r="W50" i="117"/>
  <c r="V50" i="117"/>
  <c r="V51" i="117" s="1"/>
  <c r="V54" i="117" s="1"/>
  <c r="V56" i="117" s="1"/>
  <c r="V59" i="117" s="1"/>
  <c r="V62" i="117" s="1"/>
  <c r="U50" i="117"/>
  <c r="T50" i="117"/>
  <c r="S50" i="117"/>
  <c r="R50" i="117"/>
  <c r="Q50" i="117"/>
  <c r="P50" i="117"/>
  <c r="O50" i="117"/>
  <c r="N50" i="117"/>
  <c r="N51" i="117" s="1"/>
  <c r="N54" i="117" s="1"/>
  <c r="N56" i="117" s="1"/>
  <c r="N59" i="117" s="1"/>
  <c r="N62" i="117" s="1"/>
  <c r="M50" i="117"/>
  <c r="L50" i="117"/>
  <c r="K50" i="117"/>
  <c r="J50" i="117"/>
  <c r="I50" i="117"/>
  <c r="I51" i="117" s="1"/>
  <c r="I54" i="117" s="1"/>
  <c r="I56" i="117" s="1"/>
  <c r="I59" i="117" s="1"/>
  <c r="I62" i="117" s="1"/>
  <c r="H50" i="117"/>
  <c r="G50" i="117"/>
  <c r="F50" i="117"/>
  <c r="F51" i="117" s="1"/>
  <c r="F54" i="117" s="1"/>
  <c r="F56" i="117" s="1"/>
  <c r="F59" i="117" s="1"/>
  <c r="F62" i="117" s="1"/>
  <c r="E50" i="117"/>
  <c r="D50" i="117"/>
  <c r="C50" i="117"/>
  <c r="AA35" i="117"/>
  <c r="Z35" i="117"/>
  <c r="Y35" i="117"/>
  <c r="X35" i="117"/>
  <c r="W35" i="117"/>
  <c r="W51" i="117" s="1"/>
  <c r="W54" i="117" s="1"/>
  <c r="V35" i="117"/>
  <c r="U35" i="117"/>
  <c r="U51" i="117" s="1"/>
  <c r="U54" i="117" s="1"/>
  <c r="U56" i="117" s="1"/>
  <c r="U59" i="117" s="1"/>
  <c r="U62" i="117" s="1"/>
  <c r="T35" i="117"/>
  <c r="S35" i="117"/>
  <c r="R35" i="117"/>
  <c r="Q35" i="117"/>
  <c r="P35" i="117"/>
  <c r="P51" i="117" s="1"/>
  <c r="P54" i="117" s="1"/>
  <c r="P56" i="117" s="1"/>
  <c r="P59" i="117" s="1"/>
  <c r="P62" i="117" s="1"/>
  <c r="O35" i="117"/>
  <c r="O51" i="117" s="1"/>
  <c r="O54" i="117" s="1"/>
  <c r="O56" i="117" s="1"/>
  <c r="O59" i="117" s="1"/>
  <c r="O62" i="117" s="1"/>
  <c r="N35" i="117"/>
  <c r="M35" i="117"/>
  <c r="M51" i="117" s="1"/>
  <c r="M54" i="117" s="1"/>
  <c r="M56" i="117" s="1"/>
  <c r="M59" i="117" s="1"/>
  <c r="M62" i="117" s="1"/>
  <c r="L35" i="117"/>
  <c r="K35" i="117"/>
  <c r="J35" i="117"/>
  <c r="I35" i="117"/>
  <c r="H35" i="117"/>
  <c r="H51" i="117" s="1"/>
  <c r="H54" i="117" s="1"/>
  <c r="H56" i="117" s="1"/>
  <c r="H59" i="117" s="1"/>
  <c r="H62" i="117" s="1"/>
  <c r="G35" i="117"/>
  <c r="G51" i="117" s="1"/>
  <c r="G54" i="117" s="1"/>
  <c r="G56" i="117" s="1"/>
  <c r="G59" i="117" s="1"/>
  <c r="G62" i="117" s="1"/>
  <c r="F35" i="117"/>
  <c r="E35" i="117"/>
  <c r="E51" i="117" s="1"/>
  <c r="E54" i="117" s="1"/>
  <c r="E56" i="117" s="1"/>
  <c r="E59" i="117" s="1"/>
  <c r="E62" i="117" s="1"/>
  <c r="D35" i="117"/>
  <c r="C35" i="117"/>
  <c r="V56" i="118"/>
  <c r="V59" i="118" s="1"/>
  <c r="V62" i="118" s="1"/>
  <c r="F56" i="118"/>
  <c r="F59" i="118" s="1"/>
  <c r="F62" i="118" s="1"/>
  <c r="X51" i="118"/>
  <c r="W51" i="118"/>
  <c r="W54" i="118" s="1"/>
  <c r="W56" i="118" s="1"/>
  <c r="W59" i="118" s="1"/>
  <c r="W62" i="118" s="1"/>
  <c r="AA50" i="118"/>
  <c r="Y50" i="118"/>
  <c r="X50" i="118"/>
  <c r="W50" i="118"/>
  <c r="V50" i="118"/>
  <c r="U50" i="118"/>
  <c r="U51" i="118" s="1"/>
  <c r="U54" i="118" s="1"/>
  <c r="U56" i="118" s="1"/>
  <c r="U59" i="118" s="1"/>
  <c r="U62" i="118" s="1"/>
  <c r="T50" i="118"/>
  <c r="S50" i="118"/>
  <c r="R50" i="118"/>
  <c r="Q50" i="118"/>
  <c r="P50" i="118"/>
  <c r="P51" i="118" s="1"/>
  <c r="P54" i="118" s="1"/>
  <c r="P56" i="118" s="1"/>
  <c r="P59" i="118" s="1"/>
  <c r="P62" i="118" s="1"/>
  <c r="O50" i="118"/>
  <c r="N50" i="118"/>
  <c r="M50" i="118"/>
  <c r="M51" i="118" s="1"/>
  <c r="M54" i="118" s="1"/>
  <c r="M56" i="118" s="1"/>
  <c r="M59" i="118" s="1"/>
  <c r="M62" i="118" s="1"/>
  <c r="L50" i="118"/>
  <c r="K50" i="118"/>
  <c r="J50" i="118"/>
  <c r="I50" i="118"/>
  <c r="H50" i="118"/>
  <c r="H51" i="118" s="1"/>
  <c r="H54" i="118" s="1"/>
  <c r="H56" i="118" s="1"/>
  <c r="H59" i="118" s="1"/>
  <c r="H62" i="118" s="1"/>
  <c r="G50" i="118"/>
  <c r="F50" i="118"/>
  <c r="E50" i="118"/>
  <c r="E51" i="118" s="1"/>
  <c r="E54" i="118" s="1"/>
  <c r="E56" i="118" s="1"/>
  <c r="E59" i="118" s="1"/>
  <c r="E62" i="118" s="1"/>
  <c r="D50" i="118"/>
  <c r="C50" i="118"/>
  <c r="AA35" i="118"/>
  <c r="AA51" i="118" s="1"/>
  <c r="AA54" i="118" s="1"/>
  <c r="AA56" i="118" s="1"/>
  <c r="AA59" i="118" s="1"/>
  <c r="AA62" i="118" s="1"/>
  <c r="Z35" i="118"/>
  <c r="Y35" i="118"/>
  <c r="X35" i="118"/>
  <c r="W35" i="118"/>
  <c r="V35" i="118"/>
  <c r="V51" i="118" s="1"/>
  <c r="V54" i="118" s="1"/>
  <c r="U35" i="118"/>
  <c r="T35" i="118"/>
  <c r="T51" i="118" s="1"/>
  <c r="T54" i="118" s="1"/>
  <c r="T56" i="118" s="1"/>
  <c r="T59" i="118" s="1"/>
  <c r="T62" i="118" s="1"/>
  <c r="S35" i="118"/>
  <c r="R35" i="118"/>
  <c r="Q35" i="118"/>
  <c r="P35" i="118"/>
  <c r="O35" i="118"/>
  <c r="O51" i="118" s="1"/>
  <c r="O54" i="118" s="1"/>
  <c r="O56" i="118" s="1"/>
  <c r="O59" i="118" s="1"/>
  <c r="O62" i="118" s="1"/>
  <c r="N35" i="118"/>
  <c r="N51" i="118" s="1"/>
  <c r="N54" i="118" s="1"/>
  <c r="N56" i="118" s="1"/>
  <c r="N59" i="118" s="1"/>
  <c r="N62" i="118" s="1"/>
  <c r="M35" i="118"/>
  <c r="L35" i="118"/>
  <c r="L51" i="118" s="1"/>
  <c r="L54" i="118" s="1"/>
  <c r="L56" i="118" s="1"/>
  <c r="L59" i="118" s="1"/>
  <c r="L62" i="118" s="1"/>
  <c r="K35" i="118"/>
  <c r="J35" i="118"/>
  <c r="I35" i="118"/>
  <c r="H35" i="118"/>
  <c r="G35" i="118"/>
  <c r="G51" i="118" s="1"/>
  <c r="G54" i="118" s="1"/>
  <c r="G56" i="118" s="1"/>
  <c r="G59" i="118" s="1"/>
  <c r="G62" i="118" s="1"/>
  <c r="F35" i="118"/>
  <c r="F51" i="118" s="1"/>
  <c r="F54" i="118" s="1"/>
  <c r="E35" i="118"/>
  <c r="D35" i="118"/>
  <c r="D51" i="118" s="1"/>
  <c r="D54" i="118" s="1"/>
  <c r="D56" i="118" s="1"/>
  <c r="D59" i="118" s="1"/>
  <c r="D62" i="118" s="1"/>
  <c r="C35" i="118"/>
  <c r="D59" i="119"/>
  <c r="D62" i="119" s="1"/>
  <c r="E56" i="119"/>
  <c r="E59" i="119" s="1"/>
  <c r="E62" i="119" s="1"/>
  <c r="F54" i="119"/>
  <c r="F56" i="119" s="1"/>
  <c r="F59" i="119" s="1"/>
  <c r="F62" i="119" s="1"/>
  <c r="V51" i="119"/>
  <c r="V54" i="119" s="1"/>
  <c r="V56" i="119" s="1"/>
  <c r="V59" i="119" s="1"/>
  <c r="V62" i="119" s="1"/>
  <c r="G51" i="119"/>
  <c r="G54" i="119" s="1"/>
  <c r="G56" i="119" s="1"/>
  <c r="G59" i="119" s="1"/>
  <c r="G62" i="119" s="1"/>
  <c r="F51" i="119"/>
  <c r="AA50" i="119"/>
  <c r="Y50" i="119"/>
  <c r="X50" i="119"/>
  <c r="W50" i="119"/>
  <c r="V50" i="119"/>
  <c r="U50" i="119"/>
  <c r="T50" i="119"/>
  <c r="T51" i="119" s="1"/>
  <c r="T54" i="119" s="1"/>
  <c r="T56" i="119" s="1"/>
  <c r="T59" i="119" s="1"/>
  <c r="T62" i="119" s="1"/>
  <c r="S50" i="119"/>
  <c r="R50" i="119"/>
  <c r="Q50" i="119"/>
  <c r="P50" i="119"/>
  <c r="O50" i="119"/>
  <c r="O51" i="119" s="1"/>
  <c r="O54" i="119" s="1"/>
  <c r="O56" i="119" s="1"/>
  <c r="O59" i="119" s="1"/>
  <c r="O62" i="119" s="1"/>
  <c r="N50" i="119"/>
  <c r="M50" i="119"/>
  <c r="L50" i="119"/>
  <c r="L51" i="119" s="1"/>
  <c r="L54" i="119" s="1"/>
  <c r="L56" i="119" s="1"/>
  <c r="L59" i="119" s="1"/>
  <c r="L62" i="119" s="1"/>
  <c r="K50" i="119"/>
  <c r="J50" i="119"/>
  <c r="I50" i="119"/>
  <c r="H50" i="119"/>
  <c r="G50" i="119"/>
  <c r="F50" i="119"/>
  <c r="E50" i="119"/>
  <c r="D50" i="119"/>
  <c r="D51" i="119" s="1"/>
  <c r="D54" i="119" s="1"/>
  <c r="D56" i="119" s="1"/>
  <c r="C50" i="119"/>
  <c r="AA35" i="119"/>
  <c r="AA51" i="119" s="1"/>
  <c r="AA54" i="119" s="1"/>
  <c r="AA56" i="119" s="1"/>
  <c r="AA59" i="119" s="1"/>
  <c r="AA62" i="119" s="1"/>
  <c r="Y35" i="119"/>
  <c r="Y51" i="119" s="1"/>
  <c r="Y54" i="119" s="1"/>
  <c r="Y56" i="119" s="1"/>
  <c r="Y59" i="119" s="1"/>
  <c r="Y62" i="119" s="1"/>
  <c r="X35" i="119"/>
  <c r="Z35" i="119" s="1"/>
  <c r="W35" i="119"/>
  <c r="W51" i="119" s="1"/>
  <c r="W54" i="119" s="1"/>
  <c r="W56" i="119" s="1"/>
  <c r="W59" i="119" s="1"/>
  <c r="W62" i="119" s="1"/>
  <c r="V35" i="119"/>
  <c r="U35" i="119"/>
  <c r="U51" i="119" s="1"/>
  <c r="U54" i="119" s="1"/>
  <c r="U56" i="119" s="1"/>
  <c r="U59" i="119" s="1"/>
  <c r="U62" i="119" s="1"/>
  <c r="T35" i="119"/>
  <c r="S35" i="119"/>
  <c r="S51" i="119" s="1"/>
  <c r="S54" i="119" s="1"/>
  <c r="S56" i="119" s="1"/>
  <c r="S59" i="119" s="1"/>
  <c r="S62" i="119" s="1"/>
  <c r="R35" i="119"/>
  <c r="Q35" i="119"/>
  <c r="Q51" i="119" s="1"/>
  <c r="Q54" i="119" s="1"/>
  <c r="Q56" i="119" s="1"/>
  <c r="Q59" i="119" s="1"/>
  <c r="Q62" i="119" s="1"/>
  <c r="P35" i="119"/>
  <c r="O35" i="119"/>
  <c r="N35" i="119"/>
  <c r="N51" i="119" s="1"/>
  <c r="N54" i="119" s="1"/>
  <c r="N56" i="119" s="1"/>
  <c r="N59" i="119" s="1"/>
  <c r="N62" i="119" s="1"/>
  <c r="M35" i="119"/>
  <c r="M51" i="119" s="1"/>
  <c r="M54" i="119" s="1"/>
  <c r="M56" i="119" s="1"/>
  <c r="M59" i="119" s="1"/>
  <c r="M62" i="119" s="1"/>
  <c r="L35" i="119"/>
  <c r="K35" i="119"/>
  <c r="K51" i="119" s="1"/>
  <c r="K54" i="119" s="1"/>
  <c r="K56" i="119" s="1"/>
  <c r="K59" i="119" s="1"/>
  <c r="K62" i="119" s="1"/>
  <c r="J35" i="119"/>
  <c r="I35" i="119"/>
  <c r="I51" i="119" s="1"/>
  <c r="I54" i="119" s="1"/>
  <c r="I56" i="119" s="1"/>
  <c r="I59" i="119" s="1"/>
  <c r="I62" i="119" s="1"/>
  <c r="H35" i="119"/>
  <c r="G35" i="119"/>
  <c r="F35" i="119"/>
  <c r="E35" i="119"/>
  <c r="E51" i="119" s="1"/>
  <c r="E54" i="119" s="1"/>
  <c r="D35" i="119"/>
  <c r="C35" i="119"/>
  <c r="C51" i="119" s="1"/>
  <c r="C54" i="119" s="1"/>
  <c r="C56" i="119" s="1"/>
  <c r="C59" i="119" s="1"/>
  <c r="C62" i="119" s="1"/>
  <c r="P56" i="120"/>
  <c r="P59" i="120" s="1"/>
  <c r="P62" i="120" s="1"/>
  <c r="D56" i="120"/>
  <c r="D59" i="120" s="1"/>
  <c r="D62" i="120" s="1"/>
  <c r="V51" i="120"/>
  <c r="V54" i="120" s="1"/>
  <c r="V56" i="120" s="1"/>
  <c r="V59" i="120" s="1"/>
  <c r="V62" i="120" s="1"/>
  <c r="E51" i="120"/>
  <c r="E54" i="120" s="1"/>
  <c r="E56" i="120" s="1"/>
  <c r="E59" i="120" s="1"/>
  <c r="E62" i="120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35" i="120"/>
  <c r="Y35" i="120"/>
  <c r="Y51" i="120" s="1"/>
  <c r="Y54" i="120" s="1"/>
  <c r="Y56" i="120" s="1"/>
  <c r="Y59" i="120" s="1"/>
  <c r="Y62" i="120" s="1"/>
  <c r="X35" i="120"/>
  <c r="W35" i="120"/>
  <c r="V35" i="120"/>
  <c r="U35" i="120"/>
  <c r="U51" i="120" s="1"/>
  <c r="U54" i="120" s="1"/>
  <c r="U56" i="120" s="1"/>
  <c r="U59" i="120" s="1"/>
  <c r="U62" i="120" s="1"/>
  <c r="T35" i="120"/>
  <c r="T51" i="120" s="1"/>
  <c r="T54" i="120" s="1"/>
  <c r="T56" i="120" s="1"/>
  <c r="T59" i="120" s="1"/>
  <c r="T62" i="120" s="1"/>
  <c r="S35" i="120"/>
  <c r="R35" i="120"/>
  <c r="R51" i="120" s="1"/>
  <c r="R54" i="120" s="1"/>
  <c r="R56" i="120" s="1"/>
  <c r="R59" i="120" s="1"/>
  <c r="R62" i="120" s="1"/>
  <c r="Q35" i="120"/>
  <c r="Q51" i="120" s="1"/>
  <c r="Q54" i="120" s="1"/>
  <c r="Q56" i="120" s="1"/>
  <c r="Q59" i="120" s="1"/>
  <c r="Q62" i="120" s="1"/>
  <c r="P35" i="120"/>
  <c r="P51" i="120" s="1"/>
  <c r="P54" i="120" s="1"/>
  <c r="O35" i="120"/>
  <c r="N35" i="120"/>
  <c r="N51" i="120" s="1"/>
  <c r="N54" i="120" s="1"/>
  <c r="N56" i="120" s="1"/>
  <c r="N59" i="120" s="1"/>
  <c r="N62" i="120" s="1"/>
  <c r="M35" i="120"/>
  <c r="M51" i="120" s="1"/>
  <c r="M54" i="120" s="1"/>
  <c r="M56" i="120" s="1"/>
  <c r="M59" i="120" s="1"/>
  <c r="M62" i="120" s="1"/>
  <c r="L35" i="120"/>
  <c r="L51" i="120" s="1"/>
  <c r="L54" i="120" s="1"/>
  <c r="L56" i="120" s="1"/>
  <c r="L59" i="120" s="1"/>
  <c r="L62" i="120" s="1"/>
  <c r="K35" i="120"/>
  <c r="J35" i="120"/>
  <c r="J51" i="120" s="1"/>
  <c r="J54" i="120" s="1"/>
  <c r="J56" i="120" s="1"/>
  <c r="J59" i="120" s="1"/>
  <c r="J62" i="120" s="1"/>
  <c r="I35" i="120"/>
  <c r="I51" i="120" s="1"/>
  <c r="I54" i="120" s="1"/>
  <c r="I56" i="120" s="1"/>
  <c r="I59" i="120" s="1"/>
  <c r="I62" i="120" s="1"/>
  <c r="H35" i="120"/>
  <c r="H51" i="120" s="1"/>
  <c r="H54" i="120" s="1"/>
  <c r="H56" i="120" s="1"/>
  <c r="H59" i="120" s="1"/>
  <c r="H62" i="120" s="1"/>
  <c r="G35" i="120"/>
  <c r="F35" i="120"/>
  <c r="F51" i="120" s="1"/>
  <c r="F54" i="120" s="1"/>
  <c r="F56" i="120" s="1"/>
  <c r="F59" i="120" s="1"/>
  <c r="F62" i="120" s="1"/>
  <c r="E35" i="120"/>
  <c r="D35" i="120"/>
  <c r="D51" i="120" s="1"/>
  <c r="D54" i="120" s="1"/>
  <c r="C35" i="120"/>
  <c r="Y62" i="121"/>
  <c r="AA56" i="121"/>
  <c r="AA59" i="121" s="1"/>
  <c r="AA62" i="121" s="1"/>
  <c r="K56" i="121"/>
  <c r="K59" i="121" s="1"/>
  <c r="K62" i="121" s="1"/>
  <c r="H54" i="121"/>
  <c r="H56" i="121" s="1"/>
  <c r="H59" i="121" s="1"/>
  <c r="H62" i="121" s="1"/>
  <c r="U51" i="121"/>
  <c r="U54" i="121" s="1"/>
  <c r="U56" i="121" s="1"/>
  <c r="U59" i="121" s="1"/>
  <c r="U62" i="121" s="1"/>
  <c r="M51" i="121"/>
  <c r="M54" i="121" s="1"/>
  <c r="M56" i="121" s="1"/>
  <c r="M59" i="121" s="1"/>
  <c r="M62" i="121" s="1"/>
  <c r="L51" i="121"/>
  <c r="L54" i="121" s="1"/>
  <c r="L56" i="121" s="1"/>
  <c r="L59" i="121" s="1"/>
  <c r="L62" i="121" s="1"/>
  <c r="E51" i="121"/>
  <c r="E54" i="121" s="1"/>
  <c r="E56" i="121" s="1"/>
  <c r="E59" i="121" s="1"/>
  <c r="E62" i="121" s="1"/>
  <c r="AA50" i="121"/>
  <c r="Z50" i="121"/>
  <c r="Y50" i="121"/>
  <c r="X50" i="12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35" i="121"/>
  <c r="AA51" i="121" s="1"/>
  <c r="AA54" i="121" s="1"/>
  <c r="Y35" i="121"/>
  <c r="Y51" i="121" s="1"/>
  <c r="Y54" i="121" s="1"/>
  <c r="Y56" i="121" s="1"/>
  <c r="Y59" i="121" s="1"/>
  <c r="X35" i="121"/>
  <c r="X51" i="121" s="1"/>
  <c r="Z51" i="121" s="1"/>
  <c r="W35" i="121"/>
  <c r="W51" i="121" s="1"/>
  <c r="W54" i="121" s="1"/>
  <c r="W56" i="121" s="1"/>
  <c r="W59" i="121" s="1"/>
  <c r="W62" i="121" s="1"/>
  <c r="V35" i="121"/>
  <c r="U35" i="121"/>
  <c r="T35" i="121"/>
  <c r="T51" i="121" s="1"/>
  <c r="T54" i="121" s="1"/>
  <c r="T56" i="121" s="1"/>
  <c r="T59" i="121" s="1"/>
  <c r="T62" i="121" s="1"/>
  <c r="S35" i="121"/>
  <c r="S51" i="121" s="1"/>
  <c r="S54" i="121" s="1"/>
  <c r="S56" i="121" s="1"/>
  <c r="S59" i="121" s="1"/>
  <c r="S62" i="121" s="1"/>
  <c r="R35" i="121"/>
  <c r="R51" i="121" s="1"/>
  <c r="R54" i="121" s="1"/>
  <c r="R56" i="121" s="1"/>
  <c r="R59" i="121" s="1"/>
  <c r="R62" i="121" s="1"/>
  <c r="Q35" i="121"/>
  <c r="Q51" i="121" s="1"/>
  <c r="Q54" i="121" s="1"/>
  <c r="Q56" i="121" s="1"/>
  <c r="Q59" i="121" s="1"/>
  <c r="Q62" i="121" s="1"/>
  <c r="P35" i="121"/>
  <c r="P51" i="121" s="1"/>
  <c r="P54" i="121" s="1"/>
  <c r="P56" i="121" s="1"/>
  <c r="P59" i="121" s="1"/>
  <c r="P62" i="121" s="1"/>
  <c r="O35" i="121"/>
  <c r="O51" i="121" s="1"/>
  <c r="O54" i="121" s="1"/>
  <c r="O56" i="121" s="1"/>
  <c r="O59" i="121" s="1"/>
  <c r="O62" i="121" s="1"/>
  <c r="N35" i="121"/>
  <c r="M35" i="121"/>
  <c r="L35" i="121"/>
  <c r="K35" i="121"/>
  <c r="K51" i="121" s="1"/>
  <c r="K54" i="121" s="1"/>
  <c r="J35" i="121"/>
  <c r="J51" i="121" s="1"/>
  <c r="J54" i="121" s="1"/>
  <c r="J56" i="121" s="1"/>
  <c r="J59" i="121" s="1"/>
  <c r="J62" i="121" s="1"/>
  <c r="I35" i="121"/>
  <c r="I51" i="121" s="1"/>
  <c r="I54" i="121" s="1"/>
  <c r="I56" i="121" s="1"/>
  <c r="I59" i="121" s="1"/>
  <c r="I62" i="121" s="1"/>
  <c r="H35" i="121"/>
  <c r="H51" i="121" s="1"/>
  <c r="G35" i="121"/>
  <c r="G51" i="121" s="1"/>
  <c r="G54" i="121" s="1"/>
  <c r="G56" i="121" s="1"/>
  <c r="G59" i="121" s="1"/>
  <c r="G62" i="121" s="1"/>
  <c r="F35" i="121"/>
  <c r="E35" i="121"/>
  <c r="D35" i="121"/>
  <c r="D51" i="121" s="1"/>
  <c r="D54" i="121" s="1"/>
  <c r="D56" i="121" s="1"/>
  <c r="D59" i="121" s="1"/>
  <c r="D62" i="121" s="1"/>
  <c r="C35" i="121"/>
  <c r="C51" i="121" s="1"/>
  <c r="C54" i="121" s="1"/>
  <c r="C56" i="121" s="1"/>
  <c r="C59" i="121" s="1"/>
  <c r="C62" i="121" s="1"/>
  <c r="E59" i="122"/>
  <c r="E62" i="122" s="1"/>
  <c r="AA54" i="122"/>
  <c r="AA56" i="122" s="1"/>
  <c r="AA59" i="122" s="1"/>
  <c r="AA62" i="122" s="1"/>
  <c r="P51" i="122"/>
  <c r="P54" i="122" s="1"/>
  <c r="P56" i="122" s="1"/>
  <c r="P59" i="122" s="1"/>
  <c r="P62" i="122" s="1"/>
  <c r="L51" i="122"/>
  <c r="L54" i="122" s="1"/>
  <c r="L56" i="122" s="1"/>
  <c r="L59" i="122" s="1"/>
  <c r="L62" i="122" s="1"/>
  <c r="AA50" i="122"/>
  <c r="Y50" i="122"/>
  <c r="X50" i="122"/>
  <c r="X51" i="122" s="1"/>
  <c r="W50" i="122"/>
  <c r="V50" i="122"/>
  <c r="U50" i="122"/>
  <c r="U51" i="122" s="1"/>
  <c r="U54" i="122" s="1"/>
  <c r="U56" i="122" s="1"/>
  <c r="U59" i="122" s="1"/>
  <c r="U62" i="122" s="1"/>
  <c r="T50" i="122"/>
  <c r="S50" i="122"/>
  <c r="R50" i="122"/>
  <c r="Q50" i="122"/>
  <c r="P50" i="122"/>
  <c r="O50" i="122"/>
  <c r="N50" i="122"/>
  <c r="M50" i="122"/>
  <c r="M51" i="122" s="1"/>
  <c r="M54" i="122" s="1"/>
  <c r="M56" i="122" s="1"/>
  <c r="M59" i="122" s="1"/>
  <c r="M62" i="122" s="1"/>
  <c r="L50" i="122"/>
  <c r="K50" i="122"/>
  <c r="J50" i="122"/>
  <c r="I50" i="122"/>
  <c r="H50" i="122"/>
  <c r="G50" i="122"/>
  <c r="F50" i="122"/>
  <c r="E50" i="122"/>
  <c r="E51" i="122" s="1"/>
  <c r="E54" i="122" s="1"/>
  <c r="E56" i="122" s="1"/>
  <c r="D50" i="122"/>
  <c r="C50" i="122"/>
  <c r="AA35" i="122"/>
  <c r="AA51" i="122" s="1"/>
  <c r="Y35" i="122"/>
  <c r="Z35" i="122" s="1"/>
  <c r="X35" i="122"/>
  <c r="W35" i="122"/>
  <c r="W51" i="122" s="1"/>
  <c r="W54" i="122" s="1"/>
  <c r="W56" i="122" s="1"/>
  <c r="W59" i="122" s="1"/>
  <c r="W62" i="122" s="1"/>
  <c r="V35" i="122"/>
  <c r="V51" i="122" s="1"/>
  <c r="V54" i="122" s="1"/>
  <c r="V56" i="122" s="1"/>
  <c r="V59" i="122" s="1"/>
  <c r="V62" i="122" s="1"/>
  <c r="U35" i="122"/>
  <c r="T35" i="122"/>
  <c r="T51" i="122" s="1"/>
  <c r="T54" i="122" s="1"/>
  <c r="T56" i="122" s="1"/>
  <c r="T59" i="122" s="1"/>
  <c r="T62" i="122" s="1"/>
  <c r="S35" i="122"/>
  <c r="R35" i="122"/>
  <c r="R51" i="122" s="1"/>
  <c r="R54" i="122" s="1"/>
  <c r="R56" i="122" s="1"/>
  <c r="R59" i="122" s="1"/>
  <c r="R62" i="122" s="1"/>
  <c r="Q35" i="122"/>
  <c r="P35" i="122"/>
  <c r="O35" i="122"/>
  <c r="O51" i="122" s="1"/>
  <c r="O54" i="122" s="1"/>
  <c r="O56" i="122" s="1"/>
  <c r="O59" i="122" s="1"/>
  <c r="O62" i="122" s="1"/>
  <c r="N35" i="122"/>
  <c r="N51" i="122" s="1"/>
  <c r="N54" i="122" s="1"/>
  <c r="N56" i="122" s="1"/>
  <c r="N59" i="122" s="1"/>
  <c r="N62" i="122" s="1"/>
  <c r="M35" i="122"/>
  <c r="L35" i="122"/>
  <c r="K35" i="122"/>
  <c r="J35" i="122"/>
  <c r="J51" i="122" s="1"/>
  <c r="J54" i="122" s="1"/>
  <c r="J56" i="122" s="1"/>
  <c r="J59" i="122" s="1"/>
  <c r="J62" i="122" s="1"/>
  <c r="I35" i="122"/>
  <c r="H35" i="122"/>
  <c r="H51" i="122" s="1"/>
  <c r="H54" i="122" s="1"/>
  <c r="H56" i="122" s="1"/>
  <c r="H59" i="122" s="1"/>
  <c r="H62" i="122" s="1"/>
  <c r="G35" i="122"/>
  <c r="G51" i="122" s="1"/>
  <c r="G54" i="122" s="1"/>
  <c r="G56" i="122" s="1"/>
  <c r="G59" i="122" s="1"/>
  <c r="G62" i="122" s="1"/>
  <c r="F35" i="122"/>
  <c r="F51" i="122" s="1"/>
  <c r="F54" i="122" s="1"/>
  <c r="F56" i="122" s="1"/>
  <c r="F59" i="122" s="1"/>
  <c r="F62" i="122" s="1"/>
  <c r="E35" i="122"/>
  <c r="D35" i="122"/>
  <c r="D51" i="122" s="1"/>
  <c r="D54" i="122" s="1"/>
  <c r="D56" i="122" s="1"/>
  <c r="D59" i="122" s="1"/>
  <c r="D62" i="122" s="1"/>
  <c r="C35" i="122"/>
  <c r="Y56" i="123"/>
  <c r="Y59" i="123" s="1"/>
  <c r="Y62" i="123" s="1"/>
  <c r="U56" i="123"/>
  <c r="U59" i="123" s="1"/>
  <c r="U62" i="123" s="1"/>
  <c r="R54" i="123"/>
  <c r="R56" i="123" s="1"/>
  <c r="R59" i="123" s="1"/>
  <c r="R62" i="123" s="1"/>
  <c r="AA51" i="123"/>
  <c r="AA54" i="123" s="1"/>
  <c r="AA56" i="123" s="1"/>
  <c r="AA59" i="123" s="1"/>
  <c r="AA62" i="123" s="1"/>
  <c r="S51" i="123"/>
  <c r="S54" i="123" s="1"/>
  <c r="S56" i="123" s="1"/>
  <c r="S59" i="123" s="1"/>
  <c r="S62" i="123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35" i="123"/>
  <c r="Y35" i="123"/>
  <c r="Y51" i="123" s="1"/>
  <c r="Y54" i="123" s="1"/>
  <c r="X35" i="123"/>
  <c r="X51" i="123" s="1"/>
  <c r="W35" i="123"/>
  <c r="W51" i="123" s="1"/>
  <c r="W54" i="123" s="1"/>
  <c r="W56" i="123" s="1"/>
  <c r="W59" i="123" s="1"/>
  <c r="W62" i="123" s="1"/>
  <c r="V35" i="123"/>
  <c r="V51" i="123" s="1"/>
  <c r="V54" i="123" s="1"/>
  <c r="V56" i="123" s="1"/>
  <c r="V59" i="123" s="1"/>
  <c r="V62" i="123" s="1"/>
  <c r="U35" i="123"/>
  <c r="U51" i="123" s="1"/>
  <c r="U54" i="123" s="1"/>
  <c r="T35" i="123"/>
  <c r="S35" i="123"/>
  <c r="R35" i="123"/>
  <c r="R51" i="123" s="1"/>
  <c r="Q35" i="123"/>
  <c r="Q51" i="123" s="1"/>
  <c r="Q54" i="123" s="1"/>
  <c r="Q56" i="123" s="1"/>
  <c r="Q59" i="123" s="1"/>
  <c r="Q62" i="123" s="1"/>
  <c r="P35" i="123"/>
  <c r="P51" i="123" s="1"/>
  <c r="P54" i="123" s="1"/>
  <c r="P56" i="123" s="1"/>
  <c r="P59" i="123" s="1"/>
  <c r="P62" i="123" s="1"/>
  <c r="O35" i="123"/>
  <c r="O51" i="123" s="1"/>
  <c r="O54" i="123" s="1"/>
  <c r="O56" i="123" s="1"/>
  <c r="O59" i="123" s="1"/>
  <c r="O62" i="123" s="1"/>
  <c r="N35" i="123"/>
  <c r="N51" i="123" s="1"/>
  <c r="N54" i="123" s="1"/>
  <c r="N56" i="123" s="1"/>
  <c r="N59" i="123" s="1"/>
  <c r="N62" i="123" s="1"/>
  <c r="M35" i="123"/>
  <c r="M51" i="123" s="1"/>
  <c r="M54" i="123" s="1"/>
  <c r="M56" i="123" s="1"/>
  <c r="M59" i="123" s="1"/>
  <c r="M62" i="123" s="1"/>
  <c r="L35" i="123"/>
  <c r="K35" i="123"/>
  <c r="K51" i="123" s="1"/>
  <c r="K54" i="123" s="1"/>
  <c r="K56" i="123" s="1"/>
  <c r="K59" i="123" s="1"/>
  <c r="K62" i="123" s="1"/>
  <c r="J35" i="123"/>
  <c r="J51" i="123" s="1"/>
  <c r="J54" i="123" s="1"/>
  <c r="J56" i="123" s="1"/>
  <c r="J59" i="123" s="1"/>
  <c r="J62" i="123" s="1"/>
  <c r="I35" i="123"/>
  <c r="I51" i="123" s="1"/>
  <c r="I54" i="123" s="1"/>
  <c r="I56" i="123" s="1"/>
  <c r="I59" i="123" s="1"/>
  <c r="I62" i="123" s="1"/>
  <c r="H35" i="123"/>
  <c r="H51" i="123" s="1"/>
  <c r="H54" i="123" s="1"/>
  <c r="H56" i="123" s="1"/>
  <c r="H59" i="123" s="1"/>
  <c r="H62" i="123" s="1"/>
  <c r="G35" i="123"/>
  <c r="G51" i="123" s="1"/>
  <c r="G54" i="123" s="1"/>
  <c r="G56" i="123" s="1"/>
  <c r="G59" i="123" s="1"/>
  <c r="G62" i="123" s="1"/>
  <c r="F35" i="123"/>
  <c r="F51" i="123" s="1"/>
  <c r="F54" i="123" s="1"/>
  <c r="F56" i="123" s="1"/>
  <c r="F59" i="123" s="1"/>
  <c r="F62" i="123" s="1"/>
  <c r="E35" i="123"/>
  <c r="E51" i="123" s="1"/>
  <c r="E54" i="123" s="1"/>
  <c r="E56" i="123" s="1"/>
  <c r="E59" i="123" s="1"/>
  <c r="E62" i="123" s="1"/>
  <c r="D35" i="123"/>
  <c r="C35" i="123"/>
  <c r="C51" i="123" s="1"/>
  <c r="C54" i="123" s="1"/>
  <c r="C56" i="123" s="1"/>
  <c r="C59" i="123" s="1"/>
  <c r="C62" i="123" s="1"/>
  <c r="T56" i="124"/>
  <c r="T59" i="124" s="1"/>
  <c r="T62" i="124" s="1"/>
  <c r="P56" i="124"/>
  <c r="P59" i="124" s="1"/>
  <c r="P62" i="124" s="1"/>
  <c r="U54" i="124"/>
  <c r="U56" i="124" s="1"/>
  <c r="U59" i="124" s="1"/>
  <c r="U62" i="124" s="1"/>
  <c r="R51" i="124"/>
  <c r="R54" i="124" s="1"/>
  <c r="R56" i="124" s="1"/>
  <c r="R59" i="124" s="1"/>
  <c r="R62" i="124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35" i="124"/>
  <c r="Y35" i="124"/>
  <c r="Y51" i="124" s="1"/>
  <c r="Y54" i="124" s="1"/>
  <c r="Y56" i="124" s="1"/>
  <c r="Y59" i="124" s="1"/>
  <c r="Y62" i="124" s="1"/>
  <c r="X35" i="124"/>
  <c r="W35" i="124"/>
  <c r="W51" i="124" s="1"/>
  <c r="W54" i="124" s="1"/>
  <c r="W56" i="124" s="1"/>
  <c r="W59" i="124" s="1"/>
  <c r="W62" i="124" s="1"/>
  <c r="V35" i="124"/>
  <c r="V51" i="124" s="1"/>
  <c r="V54" i="124" s="1"/>
  <c r="V56" i="124" s="1"/>
  <c r="V59" i="124" s="1"/>
  <c r="V62" i="124" s="1"/>
  <c r="U35" i="124"/>
  <c r="U51" i="124" s="1"/>
  <c r="T35" i="124"/>
  <c r="T51" i="124" s="1"/>
  <c r="T54" i="124" s="1"/>
  <c r="S35" i="124"/>
  <c r="R35" i="124"/>
  <c r="Q35" i="124"/>
  <c r="Q51" i="124" s="1"/>
  <c r="Q54" i="124" s="1"/>
  <c r="Q56" i="124" s="1"/>
  <c r="Q59" i="124" s="1"/>
  <c r="Q62" i="124" s="1"/>
  <c r="P35" i="124"/>
  <c r="P51" i="124" s="1"/>
  <c r="P54" i="124" s="1"/>
  <c r="O35" i="124"/>
  <c r="O51" i="124" s="1"/>
  <c r="O54" i="124" s="1"/>
  <c r="O56" i="124" s="1"/>
  <c r="O59" i="124" s="1"/>
  <c r="O62" i="124" s="1"/>
  <c r="N35" i="124"/>
  <c r="N51" i="124" s="1"/>
  <c r="N54" i="124" s="1"/>
  <c r="N56" i="124" s="1"/>
  <c r="N59" i="124" s="1"/>
  <c r="N62" i="124" s="1"/>
  <c r="M35" i="124"/>
  <c r="M51" i="124" s="1"/>
  <c r="M54" i="124" s="1"/>
  <c r="M56" i="124" s="1"/>
  <c r="M59" i="124" s="1"/>
  <c r="M62" i="124" s="1"/>
  <c r="L35" i="124"/>
  <c r="L51" i="124" s="1"/>
  <c r="L54" i="124" s="1"/>
  <c r="L56" i="124" s="1"/>
  <c r="L59" i="124" s="1"/>
  <c r="L62" i="124" s="1"/>
  <c r="K35" i="124"/>
  <c r="J35" i="124"/>
  <c r="J51" i="124" s="1"/>
  <c r="J54" i="124" s="1"/>
  <c r="J56" i="124" s="1"/>
  <c r="J59" i="124" s="1"/>
  <c r="J62" i="124" s="1"/>
  <c r="I35" i="124"/>
  <c r="I51" i="124" s="1"/>
  <c r="I54" i="124" s="1"/>
  <c r="I56" i="124" s="1"/>
  <c r="I59" i="124" s="1"/>
  <c r="I62" i="124" s="1"/>
  <c r="H35" i="124"/>
  <c r="H51" i="124" s="1"/>
  <c r="H54" i="124" s="1"/>
  <c r="H56" i="124" s="1"/>
  <c r="H59" i="124" s="1"/>
  <c r="H62" i="124" s="1"/>
  <c r="G35" i="124"/>
  <c r="G51" i="124" s="1"/>
  <c r="G54" i="124" s="1"/>
  <c r="G56" i="124" s="1"/>
  <c r="G59" i="124" s="1"/>
  <c r="G62" i="124" s="1"/>
  <c r="F35" i="124"/>
  <c r="F51" i="124" s="1"/>
  <c r="F54" i="124" s="1"/>
  <c r="F56" i="124" s="1"/>
  <c r="F59" i="124" s="1"/>
  <c r="F62" i="124" s="1"/>
  <c r="E35" i="124"/>
  <c r="E51" i="124" s="1"/>
  <c r="E54" i="124" s="1"/>
  <c r="E56" i="124" s="1"/>
  <c r="E59" i="124" s="1"/>
  <c r="E62" i="124" s="1"/>
  <c r="D35" i="124"/>
  <c r="D51" i="124" s="1"/>
  <c r="D54" i="124" s="1"/>
  <c r="D56" i="124" s="1"/>
  <c r="D59" i="124" s="1"/>
  <c r="D62" i="124" s="1"/>
  <c r="C35" i="124"/>
  <c r="O56" i="125"/>
  <c r="O59" i="125" s="1"/>
  <c r="O62" i="125" s="1"/>
  <c r="T54" i="125"/>
  <c r="T56" i="125" s="1"/>
  <c r="T59" i="125" s="1"/>
  <c r="T62" i="125" s="1"/>
  <c r="S51" i="125"/>
  <c r="S54" i="125" s="1"/>
  <c r="S56" i="125" s="1"/>
  <c r="S59" i="125" s="1"/>
  <c r="S62" i="125" s="1"/>
  <c r="Q51" i="125"/>
  <c r="Q54" i="125" s="1"/>
  <c r="Q56" i="125" s="1"/>
  <c r="Q59" i="125" s="1"/>
  <c r="Q62" i="125" s="1"/>
  <c r="K51" i="125"/>
  <c r="K54" i="125" s="1"/>
  <c r="K56" i="125" s="1"/>
  <c r="K59" i="125" s="1"/>
  <c r="K62" i="125" s="1"/>
  <c r="AA50" i="125"/>
  <c r="AA51" i="125" s="1"/>
  <c r="AA54" i="125" s="1"/>
  <c r="AA56" i="125" s="1"/>
  <c r="AA59" i="125" s="1"/>
  <c r="AA62" i="125" s="1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35" i="125"/>
  <c r="Y35" i="125"/>
  <c r="Y51" i="125" s="1"/>
  <c r="Y54" i="125" s="1"/>
  <c r="Y56" i="125" s="1"/>
  <c r="Y59" i="125" s="1"/>
  <c r="Y62" i="125" s="1"/>
  <c r="X35" i="125"/>
  <c r="X51" i="125" s="1"/>
  <c r="W35" i="125"/>
  <c r="W51" i="125" s="1"/>
  <c r="W54" i="125" s="1"/>
  <c r="W56" i="125" s="1"/>
  <c r="W59" i="125" s="1"/>
  <c r="W62" i="125" s="1"/>
  <c r="V35" i="125"/>
  <c r="V51" i="125" s="1"/>
  <c r="V54" i="125" s="1"/>
  <c r="V56" i="125" s="1"/>
  <c r="V59" i="125" s="1"/>
  <c r="V62" i="125" s="1"/>
  <c r="U35" i="125"/>
  <c r="U51" i="125" s="1"/>
  <c r="U54" i="125" s="1"/>
  <c r="U56" i="125" s="1"/>
  <c r="U59" i="125" s="1"/>
  <c r="U62" i="125" s="1"/>
  <c r="T35" i="125"/>
  <c r="T51" i="125" s="1"/>
  <c r="S35" i="125"/>
  <c r="R35" i="125"/>
  <c r="Q35" i="125"/>
  <c r="P35" i="125"/>
  <c r="P51" i="125" s="1"/>
  <c r="P54" i="125" s="1"/>
  <c r="P56" i="125" s="1"/>
  <c r="P59" i="125" s="1"/>
  <c r="P62" i="125" s="1"/>
  <c r="O35" i="125"/>
  <c r="O51" i="125" s="1"/>
  <c r="O54" i="125" s="1"/>
  <c r="N35" i="125"/>
  <c r="N51" i="125" s="1"/>
  <c r="N54" i="125" s="1"/>
  <c r="N56" i="125" s="1"/>
  <c r="N59" i="125" s="1"/>
  <c r="N62" i="125" s="1"/>
  <c r="M35" i="125"/>
  <c r="M51" i="125" s="1"/>
  <c r="M54" i="125" s="1"/>
  <c r="M56" i="125" s="1"/>
  <c r="M59" i="125" s="1"/>
  <c r="M62" i="125" s="1"/>
  <c r="L35" i="125"/>
  <c r="L51" i="125" s="1"/>
  <c r="L54" i="125" s="1"/>
  <c r="L56" i="125" s="1"/>
  <c r="L59" i="125" s="1"/>
  <c r="L62" i="125" s="1"/>
  <c r="K35" i="125"/>
  <c r="J35" i="125"/>
  <c r="I35" i="125"/>
  <c r="I51" i="125" s="1"/>
  <c r="I54" i="125" s="1"/>
  <c r="I56" i="125" s="1"/>
  <c r="I59" i="125" s="1"/>
  <c r="I62" i="125" s="1"/>
  <c r="H35" i="125"/>
  <c r="H51" i="125" s="1"/>
  <c r="H54" i="125" s="1"/>
  <c r="H56" i="125" s="1"/>
  <c r="H59" i="125" s="1"/>
  <c r="H62" i="125" s="1"/>
  <c r="G35" i="125"/>
  <c r="G51" i="125" s="1"/>
  <c r="G54" i="125" s="1"/>
  <c r="G56" i="125" s="1"/>
  <c r="G59" i="125" s="1"/>
  <c r="G62" i="125" s="1"/>
  <c r="F35" i="125"/>
  <c r="F51" i="125" s="1"/>
  <c r="F54" i="125" s="1"/>
  <c r="F56" i="125" s="1"/>
  <c r="F59" i="125" s="1"/>
  <c r="F62" i="125" s="1"/>
  <c r="E35" i="125"/>
  <c r="E51" i="125" s="1"/>
  <c r="E54" i="125" s="1"/>
  <c r="E56" i="125" s="1"/>
  <c r="E59" i="125" s="1"/>
  <c r="E62" i="125" s="1"/>
  <c r="D35" i="125"/>
  <c r="D51" i="125" s="1"/>
  <c r="D54" i="125" s="1"/>
  <c r="D56" i="125" s="1"/>
  <c r="D59" i="125" s="1"/>
  <c r="D62" i="125" s="1"/>
  <c r="C35" i="125"/>
  <c r="C51" i="125" s="1"/>
  <c r="C54" i="125" s="1"/>
  <c r="C56" i="125" s="1"/>
  <c r="C59" i="125" s="1"/>
  <c r="C62" i="125" s="1"/>
  <c r="U56" i="126"/>
  <c r="U59" i="126" s="1"/>
  <c r="U62" i="126" s="1"/>
  <c r="M56" i="126"/>
  <c r="M59" i="126" s="1"/>
  <c r="M62" i="126" s="1"/>
  <c r="S51" i="126"/>
  <c r="S54" i="126" s="1"/>
  <c r="S56" i="126" s="1"/>
  <c r="S59" i="126" s="1"/>
  <c r="S62" i="126" s="1"/>
  <c r="O51" i="126"/>
  <c r="O54" i="126" s="1"/>
  <c r="O56" i="126" s="1"/>
  <c r="O59" i="126" s="1"/>
  <c r="O62" i="126" s="1"/>
  <c r="K51" i="126"/>
  <c r="K54" i="126" s="1"/>
  <c r="K56" i="126" s="1"/>
  <c r="K59" i="126" s="1"/>
  <c r="K62" i="126" s="1"/>
  <c r="AA50" i="126"/>
  <c r="Y50" i="126"/>
  <c r="X50" i="126"/>
  <c r="W50" i="126"/>
  <c r="V50" i="126"/>
  <c r="U50" i="126"/>
  <c r="T50" i="126"/>
  <c r="S50" i="126"/>
  <c r="R50" i="126"/>
  <c r="Q50" i="126"/>
  <c r="P50" i="126"/>
  <c r="P51" i="126" s="1"/>
  <c r="P54" i="126" s="1"/>
  <c r="P56" i="126" s="1"/>
  <c r="P59" i="126" s="1"/>
  <c r="P62" i="126" s="1"/>
  <c r="O50" i="126"/>
  <c r="N50" i="126"/>
  <c r="M50" i="126"/>
  <c r="L50" i="126"/>
  <c r="K50" i="126"/>
  <c r="J50" i="126"/>
  <c r="I50" i="126"/>
  <c r="H50" i="126"/>
  <c r="H51" i="126" s="1"/>
  <c r="H54" i="126" s="1"/>
  <c r="H56" i="126" s="1"/>
  <c r="H59" i="126" s="1"/>
  <c r="H62" i="126" s="1"/>
  <c r="G50" i="126"/>
  <c r="F50" i="126"/>
  <c r="E50" i="126"/>
  <c r="D50" i="126"/>
  <c r="C50" i="126"/>
  <c r="AA35" i="126"/>
  <c r="AA51" i="126" s="1"/>
  <c r="AA54" i="126" s="1"/>
  <c r="AA56" i="126" s="1"/>
  <c r="AA59" i="126" s="1"/>
  <c r="AA62" i="126" s="1"/>
  <c r="Z35" i="126"/>
  <c r="Y35" i="126"/>
  <c r="X35" i="126"/>
  <c r="W35" i="126"/>
  <c r="W51" i="126" s="1"/>
  <c r="W54" i="126" s="1"/>
  <c r="W56" i="126" s="1"/>
  <c r="W59" i="126" s="1"/>
  <c r="W62" i="126" s="1"/>
  <c r="V35" i="126"/>
  <c r="V51" i="126" s="1"/>
  <c r="V54" i="126" s="1"/>
  <c r="V56" i="126" s="1"/>
  <c r="V59" i="126" s="1"/>
  <c r="V62" i="126" s="1"/>
  <c r="U35" i="126"/>
  <c r="U51" i="126" s="1"/>
  <c r="U54" i="126" s="1"/>
  <c r="T35" i="126"/>
  <c r="T51" i="126" s="1"/>
  <c r="T54" i="126" s="1"/>
  <c r="T56" i="126" s="1"/>
  <c r="T59" i="126" s="1"/>
  <c r="T62" i="126" s="1"/>
  <c r="S35" i="126"/>
  <c r="R35" i="126"/>
  <c r="R51" i="126" s="1"/>
  <c r="R54" i="126" s="1"/>
  <c r="R56" i="126" s="1"/>
  <c r="R59" i="126" s="1"/>
  <c r="R62" i="126" s="1"/>
  <c r="Q35" i="126"/>
  <c r="P35" i="126"/>
  <c r="O35" i="126"/>
  <c r="N35" i="126"/>
  <c r="N51" i="126" s="1"/>
  <c r="N54" i="126" s="1"/>
  <c r="N56" i="126" s="1"/>
  <c r="N59" i="126" s="1"/>
  <c r="N62" i="126" s="1"/>
  <c r="M35" i="126"/>
  <c r="M51" i="126" s="1"/>
  <c r="M54" i="126" s="1"/>
  <c r="L35" i="126"/>
  <c r="L51" i="126" s="1"/>
  <c r="L54" i="126" s="1"/>
  <c r="L56" i="126" s="1"/>
  <c r="L59" i="126" s="1"/>
  <c r="L62" i="126" s="1"/>
  <c r="K35" i="126"/>
  <c r="J35" i="126"/>
  <c r="J51" i="126" s="1"/>
  <c r="J54" i="126" s="1"/>
  <c r="J56" i="126" s="1"/>
  <c r="J59" i="126" s="1"/>
  <c r="J62" i="126" s="1"/>
  <c r="I35" i="126"/>
  <c r="H35" i="126"/>
  <c r="G35" i="126"/>
  <c r="G51" i="126" s="1"/>
  <c r="G54" i="126" s="1"/>
  <c r="G56" i="126" s="1"/>
  <c r="G59" i="126" s="1"/>
  <c r="G62" i="126" s="1"/>
  <c r="F35" i="126"/>
  <c r="F51" i="126" s="1"/>
  <c r="F54" i="126" s="1"/>
  <c r="F56" i="126" s="1"/>
  <c r="F59" i="126" s="1"/>
  <c r="F62" i="126" s="1"/>
  <c r="E35" i="126"/>
  <c r="E51" i="126" s="1"/>
  <c r="E54" i="126" s="1"/>
  <c r="E56" i="126" s="1"/>
  <c r="E59" i="126" s="1"/>
  <c r="E62" i="126" s="1"/>
  <c r="D35" i="126"/>
  <c r="D51" i="126" s="1"/>
  <c r="D54" i="126" s="1"/>
  <c r="D56" i="126" s="1"/>
  <c r="D59" i="126" s="1"/>
  <c r="D62" i="126" s="1"/>
  <c r="C35" i="126"/>
  <c r="C51" i="126" s="1"/>
  <c r="C54" i="126" s="1"/>
  <c r="C56" i="126" s="1"/>
  <c r="C59" i="126" s="1"/>
  <c r="C62" i="126" s="1"/>
  <c r="K59" i="127"/>
  <c r="K62" i="127" s="1"/>
  <c r="C59" i="127"/>
  <c r="C62" i="127" s="1"/>
  <c r="L56" i="127"/>
  <c r="L59" i="127" s="1"/>
  <c r="L62" i="127" s="1"/>
  <c r="U51" i="127"/>
  <c r="U54" i="127" s="1"/>
  <c r="U56" i="127" s="1"/>
  <c r="U59" i="127" s="1"/>
  <c r="U62" i="127" s="1"/>
  <c r="R51" i="127"/>
  <c r="R54" i="127" s="1"/>
  <c r="R56" i="127" s="1"/>
  <c r="R59" i="127" s="1"/>
  <c r="R62" i="127" s="1"/>
  <c r="M51" i="127"/>
  <c r="M54" i="127" s="1"/>
  <c r="M56" i="127" s="1"/>
  <c r="M59" i="127" s="1"/>
  <c r="M62" i="127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35" i="127"/>
  <c r="AA51" i="127" s="1"/>
  <c r="AA54" i="127" s="1"/>
  <c r="AA56" i="127" s="1"/>
  <c r="AA59" i="127" s="1"/>
  <c r="AA62" i="127" s="1"/>
  <c r="Y35" i="127"/>
  <c r="Y51" i="127" s="1"/>
  <c r="Y54" i="127" s="1"/>
  <c r="Y56" i="127" s="1"/>
  <c r="Y59" i="127" s="1"/>
  <c r="Y62" i="127" s="1"/>
  <c r="X35" i="127"/>
  <c r="W35" i="127"/>
  <c r="V35" i="127"/>
  <c r="V51" i="127" s="1"/>
  <c r="V54" i="127" s="1"/>
  <c r="V56" i="127" s="1"/>
  <c r="V59" i="127" s="1"/>
  <c r="V62" i="127" s="1"/>
  <c r="U35" i="127"/>
  <c r="T35" i="127"/>
  <c r="T51" i="127" s="1"/>
  <c r="T54" i="127" s="1"/>
  <c r="T56" i="127" s="1"/>
  <c r="T59" i="127" s="1"/>
  <c r="T62" i="127" s="1"/>
  <c r="S35" i="127"/>
  <c r="S51" i="127" s="1"/>
  <c r="S54" i="127" s="1"/>
  <c r="S56" i="127" s="1"/>
  <c r="S59" i="127" s="1"/>
  <c r="S62" i="127" s="1"/>
  <c r="R35" i="127"/>
  <c r="Q35" i="127"/>
  <c r="Q51" i="127" s="1"/>
  <c r="Q54" i="127" s="1"/>
  <c r="Q56" i="127" s="1"/>
  <c r="Q59" i="127" s="1"/>
  <c r="Q62" i="127" s="1"/>
  <c r="P35" i="127"/>
  <c r="P51" i="127" s="1"/>
  <c r="P54" i="127" s="1"/>
  <c r="P56" i="127" s="1"/>
  <c r="P59" i="127" s="1"/>
  <c r="P62" i="127" s="1"/>
  <c r="O35" i="127"/>
  <c r="N35" i="127"/>
  <c r="N51" i="127" s="1"/>
  <c r="N54" i="127" s="1"/>
  <c r="N56" i="127" s="1"/>
  <c r="N59" i="127" s="1"/>
  <c r="N62" i="127" s="1"/>
  <c r="M35" i="127"/>
  <c r="L35" i="127"/>
  <c r="L51" i="127" s="1"/>
  <c r="L54" i="127" s="1"/>
  <c r="K35" i="127"/>
  <c r="K51" i="127" s="1"/>
  <c r="K54" i="127" s="1"/>
  <c r="K56" i="127" s="1"/>
  <c r="J35" i="127"/>
  <c r="J51" i="127" s="1"/>
  <c r="J54" i="127" s="1"/>
  <c r="J56" i="127" s="1"/>
  <c r="J59" i="127" s="1"/>
  <c r="J62" i="127" s="1"/>
  <c r="I35" i="127"/>
  <c r="I51" i="127" s="1"/>
  <c r="I54" i="127" s="1"/>
  <c r="I56" i="127" s="1"/>
  <c r="I59" i="127" s="1"/>
  <c r="I62" i="127" s="1"/>
  <c r="H35" i="127"/>
  <c r="H51" i="127" s="1"/>
  <c r="H54" i="127" s="1"/>
  <c r="H56" i="127" s="1"/>
  <c r="H59" i="127" s="1"/>
  <c r="H62" i="127" s="1"/>
  <c r="G35" i="127"/>
  <c r="F35" i="127"/>
  <c r="F51" i="127" s="1"/>
  <c r="F54" i="127" s="1"/>
  <c r="F56" i="127" s="1"/>
  <c r="F59" i="127" s="1"/>
  <c r="F62" i="127" s="1"/>
  <c r="E35" i="127"/>
  <c r="E51" i="127" s="1"/>
  <c r="E54" i="127" s="1"/>
  <c r="E56" i="127" s="1"/>
  <c r="E59" i="127" s="1"/>
  <c r="E62" i="127" s="1"/>
  <c r="D35" i="127"/>
  <c r="D51" i="127" s="1"/>
  <c r="D54" i="127" s="1"/>
  <c r="D56" i="127" s="1"/>
  <c r="D59" i="127" s="1"/>
  <c r="D62" i="127" s="1"/>
  <c r="C35" i="127"/>
  <c r="C51" i="127" s="1"/>
  <c r="C54" i="127" s="1"/>
  <c r="C56" i="127" s="1"/>
  <c r="K56" i="128"/>
  <c r="K59" i="128" s="1"/>
  <c r="K62" i="128" s="1"/>
  <c r="T54" i="128"/>
  <c r="T56" i="128" s="1"/>
  <c r="T59" i="128" s="1"/>
  <c r="T62" i="128" s="1"/>
  <c r="T51" i="128"/>
  <c r="Q51" i="128"/>
  <c r="Q54" i="128" s="1"/>
  <c r="Q56" i="128" s="1"/>
  <c r="Q59" i="128" s="1"/>
  <c r="Q62" i="128" s="1"/>
  <c r="L51" i="128"/>
  <c r="L54" i="128" s="1"/>
  <c r="L56" i="128" s="1"/>
  <c r="L59" i="128" s="1"/>
  <c r="L62" i="128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35" i="128"/>
  <c r="AA51" i="128" s="1"/>
  <c r="AA54" i="128" s="1"/>
  <c r="AA56" i="128" s="1"/>
  <c r="AA59" i="128" s="1"/>
  <c r="AA62" i="128" s="1"/>
  <c r="Y35" i="128"/>
  <c r="Y51" i="128" s="1"/>
  <c r="Y54" i="128" s="1"/>
  <c r="Y56" i="128" s="1"/>
  <c r="Y59" i="128" s="1"/>
  <c r="Y62" i="128" s="1"/>
  <c r="X35" i="128"/>
  <c r="X51" i="128" s="1"/>
  <c r="W35" i="128"/>
  <c r="W51" i="128" s="1"/>
  <c r="W54" i="128" s="1"/>
  <c r="W56" i="128" s="1"/>
  <c r="W59" i="128" s="1"/>
  <c r="W62" i="128" s="1"/>
  <c r="V35" i="128"/>
  <c r="U35" i="128"/>
  <c r="U51" i="128" s="1"/>
  <c r="U54" i="128" s="1"/>
  <c r="U56" i="128" s="1"/>
  <c r="U59" i="128" s="1"/>
  <c r="U62" i="128" s="1"/>
  <c r="T35" i="128"/>
  <c r="S35" i="128"/>
  <c r="S51" i="128" s="1"/>
  <c r="S54" i="128" s="1"/>
  <c r="S56" i="128" s="1"/>
  <c r="S59" i="128" s="1"/>
  <c r="S62" i="128" s="1"/>
  <c r="R35" i="128"/>
  <c r="R51" i="128" s="1"/>
  <c r="R54" i="128" s="1"/>
  <c r="R56" i="128" s="1"/>
  <c r="R59" i="128" s="1"/>
  <c r="R62" i="128" s="1"/>
  <c r="Q35" i="128"/>
  <c r="P35" i="128"/>
  <c r="P51" i="128" s="1"/>
  <c r="P54" i="128" s="1"/>
  <c r="P56" i="128" s="1"/>
  <c r="P59" i="128" s="1"/>
  <c r="P62" i="128" s="1"/>
  <c r="O35" i="128"/>
  <c r="O51" i="128" s="1"/>
  <c r="O54" i="128" s="1"/>
  <c r="O56" i="128" s="1"/>
  <c r="O59" i="128" s="1"/>
  <c r="O62" i="128" s="1"/>
  <c r="N35" i="128"/>
  <c r="M35" i="128"/>
  <c r="M51" i="128" s="1"/>
  <c r="M54" i="128" s="1"/>
  <c r="M56" i="128" s="1"/>
  <c r="M59" i="128" s="1"/>
  <c r="M62" i="128" s="1"/>
  <c r="L35" i="128"/>
  <c r="K35" i="128"/>
  <c r="K51" i="128" s="1"/>
  <c r="K54" i="128" s="1"/>
  <c r="J35" i="128"/>
  <c r="J51" i="128" s="1"/>
  <c r="J54" i="128" s="1"/>
  <c r="J56" i="128" s="1"/>
  <c r="J59" i="128" s="1"/>
  <c r="J62" i="128" s="1"/>
  <c r="I35" i="128"/>
  <c r="I51" i="128" s="1"/>
  <c r="I54" i="128" s="1"/>
  <c r="I56" i="128" s="1"/>
  <c r="I59" i="128" s="1"/>
  <c r="I62" i="128" s="1"/>
  <c r="H35" i="128"/>
  <c r="H51" i="128" s="1"/>
  <c r="H54" i="128" s="1"/>
  <c r="H56" i="128" s="1"/>
  <c r="H59" i="128" s="1"/>
  <c r="H62" i="128" s="1"/>
  <c r="G35" i="128"/>
  <c r="G51" i="128" s="1"/>
  <c r="G54" i="128" s="1"/>
  <c r="G56" i="128" s="1"/>
  <c r="G59" i="128" s="1"/>
  <c r="G62" i="128" s="1"/>
  <c r="F35" i="128"/>
  <c r="E35" i="128"/>
  <c r="E51" i="128" s="1"/>
  <c r="E54" i="128" s="1"/>
  <c r="E56" i="128" s="1"/>
  <c r="E59" i="128" s="1"/>
  <c r="E62" i="128" s="1"/>
  <c r="D35" i="128"/>
  <c r="D51" i="128" s="1"/>
  <c r="D54" i="128" s="1"/>
  <c r="D56" i="128" s="1"/>
  <c r="D59" i="128" s="1"/>
  <c r="D62" i="128" s="1"/>
  <c r="C35" i="128"/>
  <c r="C51" i="128" s="1"/>
  <c r="C54" i="128" s="1"/>
  <c r="C56" i="128" s="1"/>
  <c r="C59" i="128" s="1"/>
  <c r="C62" i="128" s="1"/>
  <c r="S54" i="129"/>
  <c r="S56" i="129" s="1"/>
  <c r="S59" i="129" s="1"/>
  <c r="S62" i="129" s="1"/>
  <c r="T51" i="129"/>
  <c r="T54" i="129" s="1"/>
  <c r="T56" i="129" s="1"/>
  <c r="T59" i="129" s="1"/>
  <c r="T62" i="129" s="1"/>
  <c r="L51" i="129"/>
  <c r="L54" i="129" s="1"/>
  <c r="L56" i="129" s="1"/>
  <c r="L59" i="129" s="1"/>
  <c r="L62" i="129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35" i="129"/>
  <c r="AA51" i="129" s="1"/>
  <c r="AA54" i="129" s="1"/>
  <c r="AA56" i="129" s="1"/>
  <c r="AA59" i="129" s="1"/>
  <c r="AA62" i="129" s="1"/>
  <c r="Z35" i="129"/>
  <c r="Y35" i="129"/>
  <c r="X35" i="129"/>
  <c r="X51" i="129" s="1"/>
  <c r="W35" i="129"/>
  <c r="V35" i="129"/>
  <c r="V51" i="129" s="1"/>
  <c r="V54" i="129" s="1"/>
  <c r="V56" i="129" s="1"/>
  <c r="V59" i="129" s="1"/>
  <c r="V62" i="129" s="1"/>
  <c r="U35" i="129"/>
  <c r="T35" i="129"/>
  <c r="S35" i="129"/>
  <c r="S51" i="129" s="1"/>
  <c r="R35" i="129"/>
  <c r="R51" i="129" s="1"/>
  <c r="R54" i="129" s="1"/>
  <c r="R56" i="129" s="1"/>
  <c r="R59" i="129" s="1"/>
  <c r="R62" i="129" s="1"/>
  <c r="Q35" i="129"/>
  <c r="P35" i="129"/>
  <c r="P51" i="129" s="1"/>
  <c r="P54" i="129" s="1"/>
  <c r="P56" i="129" s="1"/>
  <c r="P59" i="129" s="1"/>
  <c r="P62" i="129" s="1"/>
  <c r="O35" i="129"/>
  <c r="N35" i="129"/>
  <c r="N51" i="129" s="1"/>
  <c r="N54" i="129" s="1"/>
  <c r="N56" i="129" s="1"/>
  <c r="N59" i="129" s="1"/>
  <c r="N62" i="129" s="1"/>
  <c r="M35" i="129"/>
  <c r="L35" i="129"/>
  <c r="K35" i="129"/>
  <c r="K51" i="129" s="1"/>
  <c r="K54" i="129" s="1"/>
  <c r="K56" i="129" s="1"/>
  <c r="K59" i="129" s="1"/>
  <c r="K62" i="129" s="1"/>
  <c r="J35" i="129"/>
  <c r="J51" i="129" s="1"/>
  <c r="J54" i="129" s="1"/>
  <c r="J56" i="129" s="1"/>
  <c r="J59" i="129" s="1"/>
  <c r="J62" i="129" s="1"/>
  <c r="I35" i="129"/>
  <c r="H35" i="129"/>
  <c r="H51" i="129" s="1"/>
  <c r="H54" i="129" s="1"/>
  <c r="H56" i="129" s="1"/>
  <c r="H59" i="129" s="1"/>
  <c r="H62" i="129" s="1"/>
  <c r="G35" i="129"/>
  <c r="F35" i="129"/>
  <c r="F51" i="129" s="1"/>
  <c r="F54" i="129" s="1"/>
  <c r="F56" i="129" s="1"/>
  <c r="F59" i="129" s="1"/>
  <c r="F62" i="129" s="1"/>
  <c r="E35" i="129"/>
  <c r="D35" i="129"/>
  <c r="D51" i="129" s="1"/>
  <c r="D54" i="129" s="1"/>
  <c r="D56" i="129" s="1"/>
  <c r="D59" i="129" s="1"/>
  <c r="D62" i="129" s="1"/>
  <c r="C35" i="129"/>
  <c r="C51" i="129" s="1"/>
  <c r="C54" i="129" s="1"/>
  <c r="C56" i="129" s="1"/>
  <c r="C59" i="129" s="1"/>
  <c r="C62" i="129" s="1"/>
  <c r="W51" i="130"/>
  <c r="W54" i="130" s="1"/>
  <c r="W56" i="130" s="1"/>
  <c r="W59" i="130" s="1"/>
  <c r="W62" i="130" s="1"/>
  <c r="R51" i="130"/>
  <c r="R54" i="130" s="1"/>
  <c r="R56" i="130" s="1"/>
  <c r="R59" i="130" s="1"/>
  <c r="R62" i="130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35" i="130"/>
  <c r="AA51" i="130" s="1"/>
  <c r="AA54" i="130" s="1"/>
  <c r="AA56" i="130" s="1"/>
  <c r="AA59" i="130" s="1"/>
  <c r="AA62" i="130" s="1"/>
  <c r="Y35" i="130"/>
  <c r="Y51" i="130" s="1"/>
  <c r="Y54" i="130" s="1"/>
  <c r="Y56" i="130" s="1"/>
  <c r="Y59" i="130" s="1"/>
  <c r="Y62" i="130" s="1"/>
  <c r="X35" i="130"/>
  <c r="X51" i="130" s="1"/>
  <c r="W35" i="130"/>
  <c r="V35" i="130"/>
  <c r="V51" i="130" s="1"/>
  <c r="V54" i="130" s="1"/>
  <c r="V56" i="130" s="1"/>
  <c r="V59" i="130" s="1"/>
  <c r="V62" i="130" s="1"/>
  <c r="U35" i="130"/>
  <c r="U51" i="130" s="1"/>
  <c r="U54" i="130" s="1"/>
  <c r="U56" i="130" s="1"/>
  <c r="U59" i="130" s="1"/>
  <c r="U62" i="130" s="1"/>
  <c r="T35" i="130"/>
  <c r="S35" i="130"/>
  <c r="S51" i="130" s="1"/>
  <c r="S54" i="130" s="1"/>
  <c r="S56" i="130" s="1"/>
  <c r="S59" i="130" s="1"/>
  <c r="S62" i="130" s="1"/>
  <c r="R35" i="130"/>
  <c r="Q35" i="130"/>
  <c r="Q51" i="130" s="1"/>
  <c r="Q54" i="130" s="1"/>
  <c r="Q56" i="130" s="1"/>
  <c r="Q59" i="130" s="1"/>
  <c r="Q62" i="130" s="1"/>
  <c r="P35" i="130"/>
  <c r="P51" i="130" s="1"/>
  <c r="P54" i="130" s="1"/>
  <c r="P56" i="130" s="1"/>
  <c r="P59" i="130" s="1"/>
  <c r="P62" i="130" s="1"/>
  <c r="O35" i="130"/>
  <c r="O51" i="130" s="1"/>
  <c r="O54" i="130" s="1"/>
  <c r="O56" i="130" s="1"/>
  <c r="O59" i="130" s="1"/>
  <c r="O62" i="130" s="1"/>
  <c r="N35" i="130"/>
  <c r="N51" i="130" s="1"/>
  <c r="N54" i="130" s="1"/>
  <c r="N56" i="130" s="1"/>
  <c r="N59" i="130" s="1"/>
  <c r="N62" i="130" s="1"/>
  <c r="M35" i="130"/>
  <c r="M51" i="130" s="1"/>
  <c r="M54" i="130" s="1"/>
  <c r="M56" i="130" s="1"/>
  <c r="M59" i="130" s="1"/>
  <c r="M62" i="130" s="1"/>
  <c r="L35" i="130"/>
  <c r="K35" i="130"/>
  <c r="K51" i="130" s="1"/>
  <c r="K54" i="130" s="1"/>
  <c r="K56" i="130" s="1"/>
  <c r="K59" i="130" s="1"/>
  <c r="K62" i="130" s="1"/>
  <c r="J35" i="130"/>
  <c r="J51" i="130" s="1"/>
  <c r="J54" i="130" s="1"/>
  <c r="J56" i="130" s="1"/>
  <c r="J59" i="130" s="1"/>
  <c r="J62" i="130" s="1"/>
  <c r="I35" i="130"/>
  <c r="I51" i="130" s="1"/>
  <c r="I54" i="130" s="1"/>
  <c r="I56" i="130" s="1"/>
  <c r="I59" i="130" s="1"/>
  <c r="I62" i="130" s="1"/>
  <c r="H35" i="130"/>
  <c r="H51" i="130" s="1"/>
  <c r="H54" i="130" s="1"/>
  <c r="H56" i="130" s="1"/>
  <c r="H59" i="130" s="1"/>
  <c r="H62" i="130" s="1"/>
  <c r="G35" i="130"/>
  <c r="G51" i="130" s="1"/>
  <c r="G54" i="130" s="1"/>
  <c r="G56" i="130" s="1"/>
  <c r="G59" i="130" s="1"/>
  <c r="G62" i="130" s="1"/>
  <c r="F35" i="130"/>
  <c r="F51" i="130" s="1"/>
  <c r="F54" i="130" s="1"/>
  <c r="F56" i="130" s="1"/>
  <c r="F59" i="130" s="1"/>
  <c r="F62" i="130" s="1"/>
  <c r="E35" i="130"/>
  <c r="E51" i="130" s="1"/>
  <c r="E54" i="130" s="1"/>
  <c r="E56" i="130" s="1"/>
  <c r="E59" i="130" s="1"/>
  <c r="E62" i="130" s="1"/>
  <c r="D35" i="130"/>
  <c r="C35" i="130"/>
  <c r="C51" i="130" s="1"/>
  <c r="C54" i="130" s="1"/>
  <c r="C56" i="130" s="1"/>
  <c r="C59" i="130" s="1"/>
  <c r="C62" i="130" s="1"/>
  <c r="W59" i="131"/>
  <c r="W62" i="131" s="1"/>
  <c r="G59" i="131"/>
  <c r="G62" i="131" s="1"/>
  <c r="I54" i="131"/>
  <c r="I56" i="131" s="1"/>
  <c r="I59" i="131" s="1"/>
  <c r="I62" i="131" s="1"/>
  <c r="Z51" i="131"/>
  <c r="V51" i="131"/>
  <c r="V54" i="131" s="1"/>
  <c r="V56" i="131" s="1"/>
  <c r="V59" i="131" s="1"/>
  <c r="V62" i="131" s="1"/>
  <c r="Q51" i="131"/>
  <c r="Q54" i="131" s="1"/>
  <c r="Q56" i="131" s="1"/>
  <c r="Q59" i="131" s="1"/>
  <c r="Q62" i="131" s="1"/>
  <c r="I51" i="131"/>
  <c r="F51" i="131"/>
  <c r="F54" i="131" s="1"/>
  <c r="F56" i="131" s="1"/>
  <c r="F59" i="131" s="1"/>
  <c r="F62" i="131" s="1"/>
  <c r="AA50" i="131"/>
  <c r="Z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35" i="131"/>
  <c r="Y35" i="131"/>
  <c r="Y51" i="131" s="1"/>
  <c r="Y54" i="131" s="1"/>
  <c r="Y56" i="131" s="1"/>
  <c r="Y59" i="131" s="1"/>
  <c r="Y62" i="131" s="1"/>
  <c r="X35" i="131"/>
  <c r="X51" i="131" s="1"/>
  <c r="X54" i="131" s="1"/>
  <c r="Z54" i="131" s="1"/>
  <c r="W35" i="131"/>
  <c r="W51" i="131" s="1"/>
  <c r="W54" i="131" s="1"/>
  <c r="W56" i="131" s="1"/>
  <c r="V35" i="131"/>
  <c r="U35" i="131"/>
  <c r="U51" i="131" s="1"/>
  <c r="U54" i="131" s="1"/>
  <c r="U56" i="131" s="1"/>
  <c r="U59" i="131" s="1"/>
  <c r="U62" i="131" s="1"/>
  <c r="T35" i="131"/>
  <c r="T51" i="131" s="1"/>
  <c r="T54" i="131" s="1"/>
  <c r="T56" i="131" s="1"/>
  <c r="T59" i="131" s="1"/>
  <c r="T62" i="131" s="1"/>
  <c r="S35" i="131"/>
  <c r="R35" i="131"/>
  <c r="R51" i="131" s="1"/>
  <c r="R54" i="131" s="1"/>
  <c r="R56" i="131" s="1"/>
  <c r="R59" i="131" s="1"/>
  <c r="R62" i="131" s="1"/>
  <c r="Q35" i="131"/>
  <c r="P35" i="131"/>
  <c r="P51" i="131" s="1"/>
  <c r="P54" i="131" s="1"/>
  <c r="P56" i="131" s="1"/>
  <c r="P59" i="131" s="1"/>
  <c r="P62" i="131" s="1"/>
  <c r="O35" i="131"/>
  <c r="O51" i="131" s="1"/>
  <c r="O54" i="131" s="1"/>
  <c r="O56" i="131" s="1"/>
  <c r="O59" i="131" s="1"/>
  <c r="O62" i="131" s="1"/>
  <c r="N35" i="131"/>
  <c r="N51" i="131" s="1"/>
  <c r="N54" i="131" s="1"/>
  <c r="N56" i="131" s="1"/>
  <c r="N59" i="131" s="1"/>
  <c r="N62" i="131" s="1"/>
  <c r="M35" i="131"/>
  <c r="M51" i="131" s="1"/>
  <c r="M54" i="131" s="1"/>
  <c r="M56" i="131" s="1"/>
  <c r="M59" i="131" s="1"/>
  <c r="M62" i="131" s="1"/>
  <c r="L35" i="131"/>
  <c r="L51" i="131" s="1"/>
  <c r="L54" i="131" s="1"/>
  <c r="L56" i="131" s="1"/>
  <c r="L59" i="131" s="1"/>
  <c r="L62" i="131" s="1"/>
  <c r="K35" i="131"/>
  <c r="J35" i="131"/>
  <c r="J51" i="131" s="1"/>
  <c r="J54" i="131" s="1"/>
  <c r="J56" i="131" s="1"/>
  <c r="J59" i="131" s="1"/>
  <c r="J62" i="131" s="1"/>
  <c r="I35" i="131"/>
  <c r="H35" i="131"/>
  <c r="H51" i="131" s="1"/>
  <c r="H54" i="131" s="1"/>
  <c r="H56" i="131" s="1"/>
  <c r="H59" i="131" s="1"/>
  <c r="H62" i="131" s="1"/>
  <c r="G35" i="131"/>
  <c r="G51" i="131" s="1"/>
  <c r="G54" i="131" s="1"/>
  <c r="G56" i="131" s="1"/>
  <c r="F35" i="131"/>
  <c r="E35" i="131"/>
  <c r="E51" i="131" s="1"/>
  <c r="E54" i="131" s="1"/>
  <c r="E56" i="131" s="1"/>
  <c r="E59" i="131" s="1"/>
  <c r="E62" i="131" s="1"/>
  <c r="D35" i="131"/>
  <c r="D51" i="131" s="1"/>
  <c r="D54" i="131" s="1"/>
  <c r="D56" i="131" s="1"/>
  <c r="D59" i="131" s="1"/>
  <c r="D62" i="131" s="1"/>
  <c r="C35" i="131"/>
  <c r="P51" i="132"/>
  <c r="P54" i="132" s="1"/>
  <c r="P56" i="132" s="1"/>
  <c r="P59" i="132" s="1"/>
  <c r="P62" i="132" s="1"/>
  <c r="M51" i="132"/>
  <c r="M54" i="132" s="1"/>
  <c r="M56" i="132" s="1"/>
  <c r="M59" i="132" s="1"/>
  <c r="M62" i="132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35" i="132"/>
  <c r="AA51" i="132" s="1"/>
  <c r="AA54" i="132" s="1"/>
  <c r="AA56" i="132" s="1"/>
  <c r="AA59" i="132" s="1"/>
  <c r="AA62" i="132" s="1"/>
  <c r="Y35" i="132"/>
  <c r="Y51" i="132" s="1"/>
  <c r="X35" i="132"/>
  <c r="W35" i="132"/>
  <c r="V35" i="132"/>
  <c r="V51" i="132" s="1"/>
  <c r="V54" i="132" s="1"/>
  <c r="V56" i="132" s="1"/>
  <c r="V59" i="132" s="1"/>
  <c r="V62" i="132" s="1"/>
  <c r="U35" i="132"/>
  <c r="U51" i="132" s="1"/>
  <c r="U54" i="132" s="1"/>
  <c r="U56" i="132" s="1"/>
  <c r="U59" i="132" s="1"/>
  <c r="U62" i="132" s="1"/>
  <c r="T35" i="132"/>
  <c r="T51" i="132" s="1"/>
  <c r="T54" i="132" s="1"/>
  <c r="T56" i="132" s="1"/>
  <c r="T59" i="132" s="1"/>
  <c r="T62" i="132" s="1"/>
  <c r="S35" i="132"/>
  <c r="S51" i="132" s="1"/>
  <c r="S54" i="132" s="1"/>
  <c r="S56" i="132" s="1"/>
  <c r="S59" i="132" s="1"/>
  <c r="S62" i="132" s="1"/>
  <c r="R35" i="132"/>
  <c r="Q35" i="132"/>
  <c r="Q51" i="132" s="1"/>
  <c r="Q54" i="132" s="1"/>
  <c r="Q56" i="132" s="1"/>
  <c r="Q59" i="132" s="1"/>
  <c r="Q62" i="132" s="1"/>
  <c r="P35" i="132"/>
  <c r="O35" i="132"/>
  <c r="N35" i="132"/>
  <c r="N51" i="132" s="1"/>
  <c r="N54" i="132" s="1"/>
  <c r="N56" i="132" s="1"/>
  <c r="N59" i="132" s="1"/>
  <c r="N62" i="132" s="1"/>
  <c r="M35" i="132"/>
  <c r="L35" i="132"/>
  <c r="L51" i="132" s="1"/>
  <c r="L54" i="132" s="1"/>
  <c r="L56" i="132" s="1"/>
  <c r="L59" i="132" s="1"/>
  <c r="L62" i="132" s="1"/>
  <c r="K35" i="132"/>
  <c r="K51" i="132" s="1"/>
  <c r="K54" i="132" s="1"/>
  <c r="K56" i="132" s="1"/>
  <c r="K59" i="132" s="1"/>
  <c r="K62" i="132" s="1"/>
  <c r="J35" i="132"/>
  <c r="I35" i="132"/>
  <c r="I51" i="132" s="1"/>
  <c r="I54" i="132" s="1"/>
  <c r="I56" i="132" s="1"/>
  <c r="I59" i="132" s="1"/>
  <c r="I62" i="132" s="1"/>
  <c r="H35" i="132"/>
  <c r="H51" i="132" s="1"/>
  <c r="H54" i="132" s="1"/>
  <c r="H56" i="132" s="1"/>
  <c r="H59" i="132" s="1"/>
  <c r="H62" i="132" s="1"/>
  <c r="G35" i="132"/>
  <c r="F35" i="132"/>
  <c r="F51" i="132" s="1"/>
  <c r="F54" i="132" s="1"/>
  <c r="F56" i="132" s="1"/>
  <c r="F59" i="132" s="1"/>
  <c r="F62" i="132" s="1"/>
  <c r="E35" i="132"/>
  <c r="E51" i="132" s="1"/>
  <c r="E54" i="132" s="1"/>
  <c r="E56" i="132" s="1"/>
  <c r="E59" i="132" s="1"/>
  <c r="E62" i="132" s="1"/>
  <c r="D35" i="132"/>
  <c r="D51" i="132" s="1"/>
  <c r="D54" i="132" s="1"/>
  <c r="D56" i="132" s="1"/>
  <c r="D59" i="132" s="1"/>
  <c r="D62" i="132" s="1"/>
  <c r="C35" i="132"/>
  <c r="C51" i="132" s="1"/>
  <c r="C54" i="132" s="1"/>
  <c r="C56" i="132" s="1"/>
  <c r="C59" i="132" s="1"/>
  <c r="C62" i="132" s="1"/>
  <c r="T51" i="133"/>
  <c r="T54" i="133" s="1"/>
  <c r="T56" i="133" s="1"/>
  <c r="T59" i="133" s="1"/>
  <c r="T62" i="133" s="1"/>
  <c r="L51" i="133"/>
  <c r="L54" i="133" s="1"/>
  <c r="L56" i="133" s="1"/>
  <c r="L59" i="133" s="1"/>
  <c r="L62" i="133" s="1"/>
  <c r="AA50" i="133"/>
  <c r="Y50" i="133"/>
  <c r="X50" i="133"/>
  <c r="W50" i="133"/>
  <c r="V50" i="133"/>
  <c r="U50" i="133"/>
  <c r="T50" i="133"/>
  <c r="S50" i="133"/>
  <c r="R50" i="133"/>
  <c r="Q50" i="133"/>
  <c r="P50" i="133"/>
  <c r="P51" i="133" s="1"/>
  <c r="P54" i="133" s="1"/>
  <c r="P56" i="133" s="1"/>
  <c r="P59" i="133" s="1"/>
  <c r="P62" i="133" s="1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35" i="133"/>
  <c r="AA51" i="133" s="1"/>
  <c r="AA54" i="133" s="1"/>
  <c r="AA56" i="133" s="1"/>
  <c r="AA59" i="133" s="1"/>
  <c r="AA62" i="133" s="1"/>
  <c r="Y35" i="133"/>
  <c r="Z35" i="133" s="1"/>
  <c r="X35" i="133"/>
  <c r="W35" i="133"/>
  <c r="W51" i="133" s="1"/>
  <c r="W54" i="133" s="1"/>
  <c r="W56" i="133" s="1"/>
  <c r="W59" i="133" s="1"/>
  <c r="W62" i="133" s="1"/>
  <c r="V35" i="133"/>
  <c r="U35" i="133"/>
  <c r="U51" i="133" s="1"/>
  <c r="U54" i="133" s="1"/>
  <c r="U56" i="133" s="1"/>
  <c r="U59" i="133" s="1"/>
  <c r="U62" i="133" s="1"/>
  <c r="T35" i="133"/>
  <c r="S35" i="133"/>
  <c r="S51" i="133" s="1"/>
  <c r="S54" i="133" s="1"/>
  <c r="S56" i="133" s="1"/>
  <c r="S59" i="133" s="1"/>
  <c r="S62" i="133" s="1"/>
  <c r="R35" i="133"/>
  <c r="R51" i="133" s="1"/>
  <c r="R54" i="133" s="1"/>
  <c r="R56" i="133" s="1"/>
  <c r="R59" i="133" s="1"/>
  <c r="R62" i="133" s="1"/>
  <c r="Q35" i="133"/>
  <c r="P35" i="133"/>
  <c r="O35" i="133"/>
  <c r="O51" i="133" s="1"/>
  <c r="O54" i="133" s="1"/>
  <c r="O56" i="133" s="1"/>
  <c r="O59" i="133" s="1"/>
  <c r="O62" i="133" s="1"/>
  <c r="N35" i="133"/>
  <c r="M35" i="133"/>
  <c r="M51" i="133" s="1"/>
  <c r="M54" i="133" s="1"/>
  <c r="M56" i="133" s="1"/>
  <c r="M59" i="133" s="1"/>
  <c r="M62" i="133" s="1"/>
  <c r="L35" i="133"/>
  <c r="K35" i="133"/>
  <c r="K51" i="133" s="1"/>
  <c r="K54" i="133" s="1"/>
  <c r="K56" i="133" s="1"/>
  <c r="K59" i="133" s="1"/>
  <c r="K62" i="133" s="1"/>
  <c r="J35" i="133"/>
  <c r="J51" i="133" s="1"/>
  <c r="J54" i="133" s="1"/>
  <c r="J56" i="133" s="1"/>
  <c r="J59" i="133" s="1"/>
  <c r="J62" i="133" s="1"/>
  <c r="I35" i="133"/>
  <c r="H35" i="133"/>
  <c r="G35" i="133"/>
  <c r="G51" i="133" s="1"/>
  <c r="G54" i="133" s="1"/>
  <c r="G56" i="133" s="1"/>
  <c r="G59" i="133" s="1"/>
  <c r="G62" i="133" s="1"/>
  <c r="F35" i="133"/>
  <c r="E35" i="133"/>
  <c r="E51" i="133" s="1"/>
  <c r="E54" i="133" s="1"/>
  <c r="E56" i="133" s="1"/>
  <c r="E59" i="133" s="1"/>
  <c r="E62" i="133" s="1"/>
  <c r="D35" i="133"/>
  <c r="D51" i="133" s="1"/>
  <c r="D54" i="133" s="1"/>
  <c r="D56" i="133" s="1"/>
  <c r="D59" i="133" s="1"/>
  <c r="D62" i="133" s="1"/>
  <c r="C35" i="133"/>
  <c r="C51" i="133" s="1"/>
  <c r="C54" i="133" s="1"/>
  <c r="C56" i="133" s="1"/>
  <c r="C59" i="133" s="1"/>
  <c r="C62" i="133" s="1"/>
  <c r="S51" i="134"/>
  <c r="S54" i="134" s="1"/>
  <c r="S56" i="134" s="1"/>
  <c r="S59" i="134" s="1"/>
  <c r="S62" i="134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35" i="134"/>
  <c r="AA51" i="134" s="1"/>
  <c r="AA54" i="134" s="1"/>
  <c r="AA56" i="134" s="1"/>
  <c r="AA59" i="134" s="1"/>
  <c r="AA62" i="134" s="1"/>
  <c r="Y35" i="134"/>
  <c r="Y51" i="134" s="1"/>
  <c r="Y54" i="134" s="1"/>
  <c r="Y56" i="134" s="1"/>
  <c r="Y59" i="134" s="1"/>
  <c r="Y62" i="134" s="1"/>
  <c r="X35" i="134"/>
  <c r="Z35" i="134" s="1"/>
  <c r="W35" i="134"/>
  <c r="W51" i="134" s="1"/>
  <c r="W54" i="134" s="1"/>
  <c r="W56" i="134" s="1"/>
  <c r="W59" i="134" s="1"/>
  <c r="W62" i="134" s="1"/>
  <c r="V35" i="134"/>
  <c r="U35" i="134"/>
  <c r="U51" i="134" s="1"/>
  <c r="U54" i="134" s="1"/>
  <c r="U56" i="134" s="1"/>
  <c r="U59" i="134" s="1"/>
  <c r="U62" i="134" s="1"/>
  <c r="T35" i="134"/>
  <c r="S35" i="134"/>
  <c r="R35" i="134"/>
  <c r="R51" i="134" s="1"/>
  <c r="R54" i="134" s="1"/>
  <c r="R56" i="134" s="1"/>
  <c r="R59" i="134" s="1"/>
  <c r="R62" i="134" s="1"/>
  <c r="Q35" i="134"/>
  <c r="Q51" i="134" s="1"/>
  <c r="Q54" i="134" s="1"/>
  <c r="Q56" i="134" s="1"/>
  <c r="Q59" i="134" s="1"/>
  <c r="Q62" i="134" s="1"/>
  <c r="P35" i="134"/>
  <c r="O35" i="134"/>
  <c r="O51" i="134" s="1"/>
  <c r="O54" i="134" s="1"/>
  <c r="O56" i="134" s="1"/>
  <c r="O59" i="134" s="1"/>
  <c r="O62" i="134" s="1"/>
  <c r="N35" i="134"/>
  <c r="M35" i="134"/>
  <c r="M51" i="134" s="1"/>
  <c r="M54" i="134" s="1"/>
  <c r="M56" i="134" s="1"/>
  <c r="M59" i="134" s="1"/>
  <c r="M62" i="134" s="1"/>
  <c r="L35" i="134"/>
  <c r="K35" i="134"/>
  <c r="K51" i="134" s="1"/>
  <c r="K54" i="134" s="1"/>
  <c r="K56" i="134" s="1"/>
  <c r="K59" i="134" s="1"/>
  <c r="K62" i="134" s="1"/>
  <c r="J35" i="134"/>
  <c r="J51" i="134" s="1"/>
  <c r="J54" i="134" s="1"/>
  <c r="J56" i="134" s="1"/>
  <c r="J59" i="134" s="1"/>
  <c r="J62" i="134" s="1"/>
  <c r="I35" i="134"/>
  <c r="I51" i="134" s="1"/>
  <c r="I54" i="134" s="1"/>
  <c r="I56" i="134" s="1"/>
  <c r="I59" i="134" s="1"/>
  <c r="I62" i="134" s="1"/>
  <c r="H35" i="134"/>
  <c r="G35" i="134"/>
  <c r="G51" i="134" s="1"/>
  <c r="G54" i="134" s="1"/>
  <c r="G56" i="134" s="1"/>
  <c r="G59" i="134" s="1"/>
  <c r="G62" i="134" s="1"/>
  <c r="F35" i="134"/>
  <c r="E35" i="134"/>
  <c r="E51" i="134" s="1"/>
  <c r="E54" i="134" s="1"/>
  <c r="E56" i="134" s="1"/>
  <c r="E59" i="134" s="1"/>
  <c r="E62" i="134" s="1"/>
  <c r="D35" i="134"/>
  <c r="C35" i="134"/>
  <c r="C51" i="134" s="1"/>
  <c r="C54" i="134" s="1"/>
  <c r="C56" i="134" s="1"/>
  <c r="C59" i="134" s="1"/>
  <c r="C62" i="134" s="1"/>
  <c r="S59" i="135"/>
  <c r="S62" i="135" s="1"/>
  <c r="K59" i="135"/>
  <c r="K62" i="135" s="1"/>
  <c r="T56" i="135"/>
  <c r="T59" i="135" s="1"/>
  <c r="T62" i="135" s="1"/>
  <c r="F51" i="135"/>
  <c r="F54" i="135" s="1"/>
  <c r="F56" i="135" s="1"/>
  <c r="F59" i="135" s="1"/>
  <c r="F62" i="135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35" i="135"/>
  <c r="AA51" i="135" s="1"/>
  <c r="AA54" i="135" s="1"/>
  <c r="AA56" i="135" s="1"/>
  <c r="AA59" i="135" s="1"/>
  <c r="AA62" i="135" s="1"/>
  <c r="Y35" i="135"/>
  <c r="Y51" i="135" s="1"/>
  <c r="Y54" i="135" s="1"/>
  <c r="Y56" i="135" s="1"/>
  <c r="Y59" i="135" s="1"/>
  <c r="Y62" i="135" s="1"/>
  <c r="X35" i="135"/>
  <c r="W35" i="135"/>
  <c r="V35" i="135"/>
  <c r="V51" i="135" s="1"/>
  <c r="V54" i="135" s="1"/>
  <c r="V56" i="135" s="1"/>
  <c r="V59" i="135" s="1"/>
  <c r="V62" i="135" s="1"/>
  <c r="U35" i="135"/>
  <c r="U51" i="135" s="1"/>
  <c r="U54" i="135" s="1"/>
  <c r="U56" i="135" s="1"/>
  <c r="U59" i="135" s="1"/>
  <c r="U62" i="135" s="1"/>
  <c r="T35" i="135"/>
  <c r="T51" i="135" s="1"/>
  <c r="T54" i="135" s="1"/>
  <c r="S35" i="135"/>
  <c r="S51" i="135" s="1"/>
  <c r="S54" i="135" s="1"/>
  <c r="S56" i="135" s="1"/>
  <c r="R35" i="135"/>
  <c r="R51" i="135" s="1"/>
  <c r="R54" i="135" s="1"/>
  <c r="R56" i="135" s="1"/>
  <c r="R59" i="135" s="1"/>
  <c r="R62" i="135" s="1"/>
  <c r="Q35" i="135"/>
  <c r="Q51" i="135" s="1"/>
  <c r="Q54" i="135" s="1"/>
  <c r="Q56" i="135" s="1"/>
  <c r="Q59" i="135" s="1"/>
  <c r="Q62" i="135" s="1"/>
  <c r="P35" i="135"/>
  <c r="P51" i="135" s="1"/>
  <c r="P54" i="135" s="1"/>
  <c r="P56" i="135" s="1"/>
  <c r="P59" i="135" s="1"/>
  <c r="P62" i="135" s="1"/>
  <c r="O35" i="135"/>
  <c r="N35" i="135"/>
  <c r="N51" i="135" s="1"/>
  <c r="N54" i="135" s="1"/>
  <c r="N56" i="135" s="1"/>
  <c r="N59" i="135" s="1"/>
  <c r="N62" i="135" s="1"/>
  <c r="M35" i="135"/>
  <c r="M51" i="135" s="1"/>
  <c r="M54" i="135" s="1"/>
  <c r="M56" i="135" s="1"/>
  <c r="M59" i="135" s="1"/>
  <c r="M62" i="135" s="1"/>
  <c r="L35" i="135"/>
  <c r="L51" i="135" s="1"/>
  <c r="L54" i="135" s="1"/>
  <c r="L56" i="135" s="1"/>
  <c r="L59" i="135" s="1"/>
  <c r="L62" i="135" s="1"/>
  <c r="K35" i="135"/>
  <c r="K51" i="135" s="1"/>
  <c r="K54" i="135" s="1"/>
  <c r="K56" i="135" s="1"/>
  <c r="J35" i="135"/>
  <c r="J51" i="135" s="1"/>
  <c r="J54" i="135" s="1"/>
  <c r="J56" i="135" s="1"/>
  <c r="J59" i="135" s="1"/>
  <c r="J62" i="135" s="1"/>
  <c r="I35" i="135"/>
  <c r="I51" i="135" s="1"/>
  <c r="I54" i="135" s="1"/>
  <c r="I56" i="135" s="1"/>
  <c r="I59" i="135" s="1"/>
  <c r="I62" i="135" s="1"/>
  <c r="H35" i="135"/>
  <c r="H51" i="135" s="1"/>
  <c r="H54" i="135" s="1"/>
  <c r="H56" i="135" s="1"/>
  <c r="H59" i="135" s="1"/>
  <c r="H62" i="135" s="1"/>
  <c r="G35" i="135"/>
  <c r="F35" i="135"/>
  <c r="E35" i="135"/>
  <c r="E51" i="135" s="1"/>
  <c r="E54" i="135" s="1"/>
  <c r="E56" i="135" s="1"/>
  <c r="E59" i="135" s="1"/>
  <c r="E62" i="135" s="1"/>
  <c r="D35" i="135"/>
  <c r="D51" i="135" s="1"/>
  <c r="D54" i="135" s="1"/>
  <c r="D56" i="135" s="1"/>
  <c r="D59" i="135" s="1"/>
  <c r="D62" i="135" s="1"/>
  <c r="C35" i="135"/>
  <c r="C51" i="135" s="1"/>
  <c r="C54" i="135" s="1"/>
  <c r="C56" i="135" s="1"/>
  <c r="C59" i="135" s="1"/>
  <c r="C62" i="135" s="1"/>
  <c r="Q62" i="136"/>
  <c r="R59" i="136"/>
  <c r="R62" i="136" s="1"/>
  <c r="Q51" i="136"/>
  <c r="Q54" i="136" s="1"/>
  <c r="Q56" i="136" s="1"/>
  <c r="Q59" i="136" s="1"/>
  <c r="M51" i="136"/>
  <c r="M54" i="136" s="1"/>
  <c r="M56" i="136" s="1"/>
  <c r="M59" i="136" s="1"/>
  <c r="M62" i="136" s="1"/>
  <c r="E51" i="136"/>
  <c r="E54" i="136" s="1"/>
  <c r="E56" i="136" s="1"/>
  <c r="E59" i="136" s="1"/>
  <c r="E62" i="136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35" i="136"/>
  <c r="AA51" i="136" s="1"/>
  <c r="AA54" i="136" s="1"/>
  <c r="AA56" i="136" s="1"/>
  <c r="AA59" i="136" s="1"/>
  <c r="AA62" i="136" s="1"/>
  <c r="Y35" i="136"/>
  <c r="Y51" i="136" s="1"/>
  <c r="Y54" i="136" s="1"/>
  <c r="Y56" i="136" s="1"/>
  <c r="Y59" i="136" s="1"/>
  <c r="Y62" i="136" s="1"/>
  <c r="X35" i="136"/>
  <c r="X51" i="136" s="1"/>
  <c r="W35" i="136"/>
  <c r="W51" i="136" s="1"/>
  <c r="W54" i="136" s="1"/>
  <c r="W56" i="136" s="1"/>
  <c r="W59" i="136" s="1"/>
  <c r="W62" i="136" s="1"/>
  <c r="V35" i="136"/>
  <c r="U35" i="136"/>
  <c r="U51" i="136" s="1"/>
  <c r="U54" i="136" s="1"/>
  <c r="U56" i="136" s="1"/>
  <c r="U59" i="136" s="1"/>
  <c r="U62" i="136" s="1"/>
  <c r="T35" i="136"/>
  <c r="T51" i="136" s="1"/>
  <c r="T54" i="136" s="1"/>
  <c r="T56" i="136" s="1"/>
  <c r="T59" i="136" s="1"/>
  <c r="T62" i="136" s="1"/>
  <c r="S35" i="136"/>
  <c r="S51" i="136" s="1"/>
  <c r="S54" i="136" s="1"/>
  <c r="S56" i="136" s="1"/>
  <c r="S59" i="136" s="1"/>
  <c r="S62" i="136" s="1"/>
  <c r="R35" i="136"/>
  <c r="R51" i="136" s="1"/>
  <c r="R54" i="136" s="1"/>
  <c r="R56" i="136" s="1"/>
  <c r="Q35" i="136"/>
  <c r="P35" i="136"/>
  <c r="P51" i="136" s="1"/>
  <c r="P54" i="136" s="1"/>
  <c r="P56" i="136" s="1"/>
  <c r="P59" i="136" s="1"/>
  <c r="P62" i="136" s="1"/>
  <c r="O35" i="136"/>
  <c r="O51" i="136" s="1"/>
  <c r="O54" i="136" s="1"/>
  <c r="O56" i="136" s="1"/>
  <c r="O59" i="136" s="1"/>
  <c r="O62" i="136" s="1"/>
  <c r="N35" i="136"/>
  <c r="M35" i="136"/>
  <c r="L35" i="136"/>
  <c r="L51" i="136" s="1"/>
  <c r="L54" i="136" s="1"/>
  <c r="L56" i="136" s="1"/>
  <c r="L59" i="136" s="1"/>
  <c r="L62" i="136" s="1"/>
  <c r="K35" i="136"/>
  <c r="K51" i="136" s="1"/>
  <c r="K54" i="136" s="1"/>
  <c r="K56" i="136" s="1"/>
  <c r="K59" i="136" s="1"/>
  <c r="K62" i="136" s="1"/>
  <c r="J35" i="136"/>
  <c r="J51" i="136" s="1"/>
  <c r="J54" i="136" s="1"/>
  <c r="J56" i="136" s="1"/>
  <c r="J59" i="136" s="1"/>
  <c r="J62" i="136" s="1"/>
  <c r="I35" i="136"/>
  <c r="I51" i="136" s="1"/>
  <c r="I54" i="136" s="1"/>
  <c r="I56" i="136" s="1"/>
  <c r="I59" i="136" s="1"/>
  <c r="I62" i="136" s="1"/>
  <c r="H35" i="136"/>
  <c r="H51" i="136" s="1"/>
  <c r="H54" i="136" s="1"/>
  <c r="H56" i="136" s="1"/>
  <c r="H59" i="136" s="1"/>
  <c r="H62" i="136" s="1"/>
  <c r="G35" i="136"/>
  <c r="G51" i="136" s="1"/>
  <c r="G54" i="136" s="1"/>
  <c r="G56" i="136" s="1"/>
  <c r="G59" i="136" s="1"/>
  <c r="G62" i="136" s="1"/>
  <c r="F35" i="136"/>
  <c r="E35" i="136"/>
  <c r="D35" i="136"/>
  <c r="D51" i="136" s="1"/>
  <c r="D54" i="136" s="1"/>
  <c r="D56" i="136" s="1"/>
  <c r="D59" i="136" s="1"/>
  <c r="D62" i="136" s="1"/>
  <c r="C35" i="136"/>
  <c r="C51" i="136" s="1"/>
  <c r="C54" i="136" s="1"/>
  <c r="C56" i="136" s="1"/>
  <c r="C59" i="136" s="1"/>
  <c r="C62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35" i="137"/>
  <c r="AA51" i="137" s="1"/>
  <c r="AA54" i="137" s="1"/>
  <c r="AA56" i="137" s="1"/>
  <c r="AA59" i="137" s="1"/>
  <c r="AA62" i="137" s="1"/>
  <c r="Y35" i="137"/>
  <c r="Y51" i="137" s="1"/>
  <c r="Y54" i="137" s="1"/>
  <c r="Y56" i="137" s="1"/>
  <c r="Y59" i="137" s="1"/>
  <c r="Y62" i="137" s="1"/>
  <c r="X35" i="137"/>
  <c r="W35" i="137"/>
  <c r="W51" i="137" s="1"/>
  <c r="W54" i="137" s="1"/>
  <c r="W56" i="137" s="1"/>
  <c r="W59" i="137" s="1"/>
  <c r="W62" i="137" s="1"/>
  <c r="V35" i="137"/>
  <c r="V51" i="137" s="1"/>
  <c r="V54" i="137" s="1"/>
  <c r="V56" i="137" s="1"/>
  <c r="V59" i="137" s="1"/>
  <c r="V62" i="137" s="1"/>
  <c r="U35" i="137"/>
  <c r="T35" i="137"/>
  <c r="T51" i="137" s="1"/>
  <c r="T54" i="137" s="1"/>
  <c r="T56" i="137" s="1"/>
  <c r="T59" i="137" s="1"/>
  <c r="T62" i="137" s="1"/>
  <c r="S35" i="137"/>
  <c r="S51" i="137" s="1"/>
  <c r="S54" i="137" s="1"/>
  <c r="S56" i="137" s="1"/>
  <c r="S59" i="137" s="1"/>
  <c r="S62" i="137" s="1"/>
  <c r="R35" i="137"/>
  <c r="Q35" i="137"/>
  <c r="Q51" i="137" s="1"/>
  <c r="Q54" i="137" s="1"/>
  <c r="Q56" i="137" s="1"/>
  <c r="Q59" i="137" s="1"/>
  <c r="Q62" i="137" s="1"/>
  <c r="P35" i="137"/>
  <c r="P51" i="137" s="1"/>
  <c r="P54" i="137" s="1"/>
  <c r="P56" i="137" s="1"/>
  <c r="P59" i="137" s="1"/>
  <c r="P62" i="137" s="1"/>
  <c r="O35" i="137"/>
  <c r="O51" i="137" s="1"/>
  <c r="O54" i="137" s="1"/>
  <c r="O56" i="137" s="1"/>
  <c r="O59" i="137" s="1"/>
  <c r="O62" i="137" s="1"/>
  <c r="N35" i="137"/>
  <c r="M35" i="137"/>
  <c r="L35" i="137"/>
  <c r="K35" i="137"/>
  <c r="K51" i="137" s="1"/>
  <c r="K54" i="137" s="1"/>
  <c r="K56" i="137" s="1"/>
  <c r="K59" i="137" s="1"/>
  <c r="K62" i="137" s="1"/>
  <c r="J35" i="137"/>
  <c r="I35" i="137"/>
  <c r="I51" i="137" s="1"/>
  <c r="I54" i="137" s="1"/>
  <c r="I56" i="137" s="1"/>
  <c r="I59" i="137" s="1"/>
  <c r="I62" i="137" s="1"/>
  <c r="H35" i="137"/>
  <c r="H51" i="137" s="1"/>
  <c r="H54" i="137" s="1"/>
  <c r="H56" i="137" s="1"/>
  <c r="H59" i="137" s="1"/>
  <c r="H62" i="137" s="1"/>
  <c r="G35" i="137"/>
  <c r="G51" i="137" s="1"/>
  <c r="G54" i="137" s="1"/>
  <c r="G56" i="137" s="1"/>
  <c r="G59" i="137" s="1"/>
  <c r="G62" i="137" s="1"/>
  <c r="F35" i="137"/>
  <c r="E35" i="137"/>
  <c r="D35" i="137"/>
  <c r="D51" i="137" s="1"/>
  <c r="D54" i="137" s="1"/>
  <c r="D56" i="137" s="1"/>
  <c r="D59" i="137" s="1"/>
  <c r="D62" i="137" s="1"/>
  <c r="C35" i="137"/>
  <c r="C51" i="137" s="1"/>
  <c r="C54" i="137" s="1"/>
  <c r="C56" i="137" s="1"/>
  <c r="C59" i="137" s="1"/>
  <c r="C62" i="137" s="1"/>
  <c r="P59" i="138"/>
  <c r="P62" i="138" s="1"/>
  <c r="AA51" i="138"/>
  <c r="AA54" i="138" s="1"/>
  <c r="AA56" i="138" s="1"/>
  <c r="AA59" i="138" s="1"/>
  <c r="AA62" i="138" s="1"/>
  <c r="S51" i="138"/>
  <c r="S54" i="138" s="1"/>
  <c r="S56" i="138" s="1"/>
  <c r="S59" i="138" s="1"/>
  <c r="S62" i="138" s="1"/>
  <c r="K51" i="138"/>
  <c r="K54" i="138" s="1"/>
  <c r="K56" i="138" s="1"/>
  <c r="K59" i="138" s="1"/>
  <c r="K62" i="138" s="1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35" i="138"/>
  <c r="Y35" i="138"/>
  <c r="Y51" i="138" s="1"/>
  <c r="Y54" i="138" s="1"/>
  <c r="Y56" i="138" s="1"/>
  <c r="Y59" i="138" s="1"/>
  <c r="Y62" i="138" s="1"/>
  <c r="X35" i="138"/>
  <c r="X51" i="138" s="1"/>
  <c r="W35" i="138"/>
  <c r="W51" i="138" s="1"/>
  <c r="W54" i="138" s="1"/>
  <c r="W56" i="138" s="1"/>
  <c r="W59" i="138" s="1"/>
  <c r="W62" i="138" s="1"/>
  <c r="V35" i="138"/>
  <c r="V51" i="138" s="1"/>
  <c r="V54" i="138" s="1"/>
  <c r="V56" i="138" s="1"/>
  <c r="V59" i="138" s="1"/>
  <c r="V62" i="138" s="1"/>
  <c r="U35" i="138"/>
  <c r="U51" i="138" s="1"/>
  <c r="U54" i="138" s="1"/>
  <c r="U56" i="138" s="1"/>
  <c r="U59" i="138" s="1"/>
  <c r="U62" i="138" s="1"/>
  <c r="T35" i="138"/>
  <c r="S35" i="138"/>
  <c r="R35" i="138"/>
  <c r="R51" i="138" s="1"/>
  <c r="R54" i="138" s="1"/>
  <c r="R56" i="138" s="1"/>
  <c r="R59" i="138" s="1"/>
  <c r="R62" i="138" s="1"/>
  <c r="Q35" i="138"/>
  <c r="Q51" i="138" s="1"/>
  <c r="Q54" i="138" s="1"/>
  <c r="Q56" i="138" s="1"/>
  <c r="Q59" i="138" s="1"/>
  <c r="Q62" i="138" s="1"/>
  <c r="P35" i="138"/>
  <c r="P51" i="138" s="1"/>
  <c r="P54" i="138" s="1"/>
  <c r="P56" i="138" s="1"/>
  <c r="O35" i="138"/>
  <c r="O51" i="138" s="1"/>
  <c r="O54" i="138" s="1"/>
  <c r="O56" i="138" s="1"/>
  <c r="O59" i="138" s="1"/>
  <c r="O62" i="138" s="1"/>
  <c r="N35" i="138"/>
  <c r="N51" i="138" s="1"/>
  <c r="N54" i="138" s="1"/>
  <c r="N56" i="138" s="1"/>
  <c r="N59" i="138" s="1"/>
  <c r="N62" i="138" s="1"/>
  <c r="M35" i="138"/>
  <c r="M51" i="138" s="1"/>
  <c r="M54" i="138" s="1"/>
  <c r="M56" i="138" s="1"/>
  <c r="M59" i="138" s="1"/>
  <c r="M62" i="138" s="1"/>
  <c r="L35" i="138"/>
  <c r="K35" i="138"/>
  <c r="J35" i="138"/>
  <c r="J51" i="138" s="1"/>
  <c r="J54" i="138" s="1"/>
  <c r="J56" i="138" s="1"/>
  <c r="J59" i="138" s="1"/>
  <c r="J62" i="138" s="1"/>
  <c r="I35" i="138"/>
  <c r="I51" i="138" s="1"/>
  <c r="I54" i="138" s="1"/>
  <c r="I56" i="138" s="1"/>
  <c r="I59" i="138" s="1"/>
  <c r="I62" i="138" s="1"/>
  <c r="H35" i="138"/>
  <c r="H51" i="138" s="1"/>
  <c r="H54" i="138" s="1"/>
  <c r="H56" i="138" s="1"/>
  <c r="H59" i="138" s="1"/>
  <c r="H62" i="138" s="1"/>
  <c r="G35" i="138"/>
  <c r="G51" i="138" s="1"/>
  <c r="G54" i="138" s="1"/>
  <c r="G56" i="138" s="1"/>
  <c r="G59" i="138" s="1"/>
  <c r="G62" i="138" s="1"/>
  <c r="F35" i="138"/>
  <c r="F51" i="138" s="1"/>
  <c r="F54" i="138" s="1"/>
  <c r="F56" i="138" s="1"/>
  <c r="F59" i="138" s="1"/>
  <c r="F62" i="138" s="1"/>
  <c r="E35" i="138"/>
  <c r="E51" i="138" s="1"/>
  <c r="E54" i="138" s="1"/>
  <c r="E56" i="138" s="1"/>
  <c r="E59" i="138" s="1"/>
  <c r="E62" i="138" s="1"/>
  <c r="D35" i="138"/>
  <c r="C35" i="138"/>
  <c r="C51" i="138" s="1"/>
  <c r="C54" i="138" s="1"/>
  <c r="C56" i="138" s="1"/>
  <c r="C59" i="138" s="1"/>
  <c r="C62" i="138" s="1"/>
  <c r="V62" i="139"/>
  <c r="N62" i="139"/>
  <c r="R51" i="139"/>
  <c r="R54" i="139" s="1"/>
  <c r="R56" i="139" s="1"/>
  <c r="R59" i="139" s="1"/>
  <c r="R62" i="139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35" i="139"/>
  <c r="AA51" i="139" s="1"/>
  <c r="AA54" i="139" s="1"/>
  <c r="AA56" i="139" s="1"/>
  <c r="AA59" i="139" s="1"/>
  <c r="AA62" i="139" s="1"/>
  <c r="Y35" i="139"/>
  <c r="Y51" i="139" s="1"/>
  <c r="Y54" i="139" s="1"/>
  <c r="Y56" i="139" s="1"/>
  <c r="Y59" i="139" s="1"/>
  <c r="Y62" i="139" s="1"/>
  <c r="X35" i="139"/>
  <c r="X51" i="139" s="1"/>
  <c r="W35" i="139"/>
  <c r="W51" i="139" s="1"/>
  <c r="W54" i="139" s="1"/>
  <c r="W56" i="139" s="1"/>
  <c r="W59" i="139" s="1"/>
  <c r="W62" i="139" s="1"/>
  <c r="V35" i="139"/>
  <c r="V51" i="139" s="1"/>
  <c r="V54" i="139" s="1"/>
  <c r="V56" i="139" s="1"/>
  <c r="V59" i="139" s="1"/>
  <c r="U35" i="139"/>
  <c r="U51" i="139" s="1"/>
  <c r="U54" i="139" s="1"/>
  <c r="U56" i="139" s="1"/>
  <c r="U59" i="139" s="1"/>
  <c r="U62" i="139" s="1"/>
  <c r="T35" i="139"/>
  <c r="T51" i="139" s="1"/>
  <c r="T54" i="139" s="1"/>
  <c r="T56" i="139" s="1"/>
  <c r="T59" i="139" s="1"/>
  <c r="T62" i="139" s="1"/>
  <c r="S35" i="139"/>
  <c r="S51" i="139" s="1"/>
  <c r="S54" i="139" s="1"/>
  <c r="S56" i="139" s="1"/>
  <c r="S59" i="139" s="1"/>
  <c r="S62" i="139" s="1"/>
  <c r="R35" i="139"/>
  <c r="Q35" i="139"/>
  <c r="Q51" i="139" s="1"/>
  <c r="Q54" i="139" s="1"/>
  <c r="Q56" i="139" s="1"/>
  <c r="Q59" i="139" s="1"/>
  <c r="Q62" i="139" s="1"/>
  <c r="P35" i="139"/>
  <c r="P51" i="139" s="1"/>
  <c r="P54" i="139" s="1"/>
  <c r="P56" i="139" s="1"/>
  <c r="P59" i="139" s="1"/>
  <c r="P62" i="139" s="1"/>
  <c r="O35" i="139"/>
  <c r="O51" i="139" s="1"/>
  <c r="O54" i="139" s="1"/>
  <c r="O56" i="139" s="1"/>
  <c r="O59" i="139" s="1"/>
  <c r="O62" i="139" s="1"/>
  <c r="N35" i="139"/>
  <c r="N51" i="139" s="1"/>
  <c r="N54" i="139" s="1"/>
  <c r="N56" i="139" s="1"/>
  <c r="N59" i="139" s="1"/>
  <c r="M35" i="139"/>
  <c r="M51" i="139" s="1"/>
  <c r="M54" i="139" s="1"/>
  <c r="M56" i="139" s="1"/>
  <c r="M59" i="139" s="1"/>
  <c r="M62" i="139" s="1"/>
  <c r="L35" i="139"/>
  <c r="L51" i="139" s="1"/>
  <c r="L54" i="139" s="1"/>
  <c r="L56" i="139" s="1"/>
  <c r="L59" i="139" s="1"/>
  <c r="L62" i="139" s="1"/>
  <c r="K35" i="139"/>
  <c r="K51" i="139" s="1"/>
  <c r="K54" i="139" s="1"/>
  <c r="K56" i="139" s="1"/>
  <c r="K59" i="139" s="1"/>
  <c r="K62" i="139" s="1"/>
  <c r="J35" i="139"/>
  <c r="J51" i="139" s="1"/>
  <c r="J54" i="139" s="1"/>
  <c r="J56" i="139" s="1"/>
  <c r="J59" i="139" s="1"/>
  <c r="J62" i="139" s="1"/>
  <c r="I35" i="139"/>
  <c r="I51" i="139" s="1"/>
  <c r="I54" i="139" s="1"/>
  <c r="I56" i="139" s="1"/>
  <c r="I59" i="139" s="1"/>
  <c r="I62" i="139" s="1"/>
  <c r="H35" i="139"/>
  <c r="H51" i="139" s="1"/>
  <c r="H54" i="139" s="1"/>
  <c r="H56" i="139" s="1"/>
  <c r="H59" i="139" s="1"/>
  <c r="H62" i="139" s="1"/>
  <c r="G35" i="139"/>
  <c r="G51" i="139" s="1"/>
  <c r="G54" i="139" s="1"/>
  <c r="G56" i="139" s="1"/>
  <c r="G59" i="139" s="1"/>
  <c r="G62" i="139" s="1"/>
  <c r="F35" i="139"/>
  <c r="F51" i="139" s="1"/>
  <c r="F54" i="139" s="1"/>
  <c r="F56" i="139" s="1"/>
  <c r="F59" i="139" s="1"/>
  <c r="F62" i="139" s="1"/>
  <c r="E35" i="139"/>
  <c r="E51" i="139" s="1"/>
  <c r="E54" i="139" s="1"/>
  <c r="E56" i="139" s="1"/>
  <c r="E59" i="139" s="1"/>
  <c r="E62" i="139" s="1"/>
  <c r="D35" i="139"/>
  <c r="D51" i="139" s="1"/>
  <c r="D54" i="139" s="1"/>
  <c r="D56" i="139" s="1"/>
  <c r="D59" i="139" s="1"/>
  <c r="D62" i="139" s="1"/>
  <c r="C35" i="139"/>
  <c r="C51" i="139" s="1"/>
  <c r="C54" i="139" s="1"/>
  <c r="C56" i="139" s="1"/>
  <c r="C59" i="139" s="1"/>
  <c r="C62" i="139" s="1"/>
  <c r="P54" i="140"/>
  <c r="P56" i="140" s="1"/>
  <c r="P59" i="140" s="1"/>
  <c r="P62" i="140" s="1"/>
  <c r="AA50" i="140"/>
  <c r="Y50" i="140"/>
  <c r="Z50" i="140" s="1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35" i="140"/>
  <c r="AA51" i="140" s="1"/>
  <c r="AA54" i="140" s="1"/>
  <c r="AA56" i="140" s="1"/>
  <c r="AA59" i="140" s="1"/>
  <c r="AA62" i="140" s="1"/>
  <c r="Y35" i="140"/>
  <c r="Y51" i="140" s="1"/>
  <c r="Y54" i="140" s="1"/>
  <c r="Y56" i="140" s="1"/>
  <c r="Y59" i="140" s="1"/>
  <c r="Y62" i="140" s="1"/>
  <c r="X35" i="140"/>
  <c r="X51" i="140" s="1"/>
  <c r="W35" i="140"/>
  <c r="W51" i="140" s="1"/>
  <c r="W54" i="140" s="1"/>
  <c r="W56" i="140" s="1"/>
  <c r="W59" i="140" s="1"/>
  <c r="W62" i="140" s="1"/>
  <c r="V35" i="140"/>
  <c r="V51" i="140" s="1"/>
  <c r="V54" i="140" s="1"/>
  <c r="V56" i="140" s="1"/>
  <c r="V59" i="140" s="1"/>
  <c r="V62" i="140" s="1"/>
  <c r="U35" i="140"/>
  <c r="U51" i="140" s="1"/>
  <c r="U54" i="140" s="1"/>
  <c r="U56" i="140" s="1"/>
  <c r="U59" i="140" s="1"/>
  <c r="U62" i="140" s="1"/>
  <c r="T35" i="140"/>
  <c r="T51" i="140" s="1"/>
  <c r="T54" i="140" s="1"/>
  <c r="T56" i="140" s="1"/>
  <c r="T59" i="140" s="1"/>
  <c r="T62" i="140" s="1"/>
  <c r="S35" i="140"/>
  <c r="S51" i="140" s="1"/>
  <c r="S54" i="140" s="1"/>
  <c r="S56" i="140" s="1"/>
  <c r="S59" i="140" s="1"/>
  <c r="S62" i="140" s="1"/>
  <c r="R35" i="140"/>
  <c r="R51" i="140" s="1"/>
  <c r="R54" i="140" s="1"/>
  <c r="R56" i="140" s="1"/>
  <c r="R59" i="140" s="1"/>
  <c r="R62" i="140" s="1"/>
  <c r="Q35" i="140"/>
  <c r="Q51" i="140" s="1"/>
  <c r="Q54" i="140" s="1"/>
  <c r="Q56" i="140" s="1"/>
  <c r="Q59" i="140" s="1"/>
  <c r="Q62" i="140" s="1"/>
  <c r="P35" i="140"/>
  <c r="P51" i="140" s="1"/>
  <c r="O35" i="140"/>
  <c r="O51" i="140" s="1"/>
  <c r="O54" i="140" s="1"/>
  <c r="O56" i="140" s="1"/>
  <c r="O59" i="140" s="1"/>
  <c r="O62" i="140" s="1"/>
  <c r="N35" i="140"/>
  <c r="N51" i="140" s="1"/>
  <c r="N54" i="140" s="1"/>
  <c r="N56" i="140" s="1"/>
  <c r="N59" i="140" s="1"/>
  <c r="N62" i="140" s="1"/>
  <c r="M35" i="140"/>
  <c r="M51" i="140" s="1"/>
  <c r="M54" i="140" s="1"/>
  <c r="M56" i="140" s="1"/>
  <c r="M59" i="140" s="1"/>
  <c r="M62" i="140" s="1"/>
  <c r="L35" i="140"/>
  <c r="L51" i="140" s="1"/>
  <c r="L54" i="140" s="1"/>
  <c r="L56" i="140" s="1"/>
  <c r="L59" i="140" s="1"/>
  <c r="L62" i="140" s="1"/>
  <c r="K35" i="140"/>
  <c r="K51" i="140" s="1"/>
  <c r="K54" i="140" s="1"/>
  <c r="K56" i="140" s="1"/>
  <c r="K59" i="140" s="1"/>
  <c r="K62" i="140" s="1"/>
  <c r="J35" i="140"/>
  <c r="J51" i="140" s="1"/>
  <c r="J54" i="140" s="1"/>
  <c r="J56" i="140" s="1"/>
  <c r="J59" i="140" s="1"/>
  <c r="J62" i="140" s="1"/>
  <c r="I35" i="140"/>
  <c r="I51" i="140" s="1"/>
  <c r="I54" i="140" s="1"/>
  <c r="I56" i="140" s="1"/>
  <c r="I59" i="140" s="1"/>
  <c r="I62" i="140" s="1"/>
  <c r="H35" i="140"/>
  <c r="H51" i="140" s="1"/>
  <c r="H54" i="140" s="1"/>
  <c r="H56" i="140" s="1"/>
  <c r="H59" i="140" s="1"/>
  <c r="H62" i="140" s="1"/>
  <c r="G35" i="140"/>
  <c r="G51" i="140" s="1"/>
  <c r="G54" i="140" s="1"/>
  <c r="G56" i="140" s="1"/>
  <c r="G59" i="140" s="1"/>
  <c r="G62" i="140" s="1"/>
  <c r="F35" i="140"/>
  <c r="F51" i="140" s="1"/>
  <c r="F54" i="140" s="1"/>
  <c r="F56" i="140" s="1"/>
  <c r="F59" i="140" s="1"/>
  <c r="F62" i="140" s="1"/>
  <c r="E35" i="140"/>
  <c r="E51" i="140" s="1"/>
  <c r="E54" i="140" s="1"/>
  <c r="E56" i="140" s="1"/>
  <c r="E59" i="140" s="1"/>
  <c r="E62" i="140" s="1"/>
  <c r="D35" i="140"/>
  <c r="D51" i="140" s="1"/>
  <c r="D54" i="140" s="1"/>
  <c r="D56" i="140" s="1"/>
  <c r="D59" i="140" s="1"/>
  <c r="D62" i="140" s="1"/>
  <c r="C35" i="140"/>
  <c r="C51" i="140" s="1"/>
  <c r="C54" i="140" s="1"/>
  <c r="C56" i="140" s="1"/>
  <c r="C59" i="140" s="1"/>
  <c r="C62" i="140" s="1"/>
  <c r="T62" i="141"/>
  <c r="L62" i="141"/>
  <c r="O54" i="141"/>
  <c r="O56" i="141" s="1"/>
  <c r="O59" i="141" s="1"/>
  <c r="O62" i="141" s="1"/>
  <c r="X51" i="141"/>
  <c r="H51" i="141"/>
  <c r="H54" i="141" s="1"/>
  <c r="H56" i="141" s="1"/>
  <c r="H59" i="141" s="1"/>
  <c r="H62" i="141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35" i="141"/>
  <c r="AA51" i="141" s="1"/>
  <c r="AA54" i="141" s="1"/>
  <c r="AA56" i="141" s="1"/>
  <c r="AA59" i="141" s="1"/>
  <c r="AA62" i="141" s="1"/>
  <c r="Z35" i="141"/>
  <c r="Y35" i="141"/>
  <c r="X35" i="141"/>
  <c r="W35" i="141"/>
  <c r="W51" i="141" s="1"/>
  <c r="W54" i="141" s="1"/>
  <c r="W56" i="141" s="1"/>
  <c r="W59" i="141" s="1"/>
  <c r="W62" i="141" s="1"/>
  <c r="V35" i="141"/>
  <c r="V51" i="141" s="1"/>
  <c r="V54" i="141" s="1"/>
  <c r="V56" i="141" s="1"/>
  <c r="V59" i="141" s="1"/>
  <c r="V62" i="141" s="1"/>
  <c r="U35" i="141"/>
  <c r="T35" i="141"/>
  <c r="T51" i="141" s="1"/>
  <c r="T54" i="141" s="1"/>
  <c r="T56" i="141" s="1"/>
  <c r="T59" i="141" s="1"/>
  <c r="S35" i="141"/>
  <c r="R35" i="141"/>
  <c r="R51" i="141" s="1"/>
  <c r="R54" i="141" s="1"/>
  <c r="R56" i="141" s="1"/>
  <c r="R59" i="141" s="1"/>
  <c r="R62" i="141" s="1"/>
  <c r="Q35" i="141"/>
  <c r="P35" i="141"/>
  <c r="P51" i="141" s="1"/>
  <c r="P54" i="141" s="1"/>
  <c r="P56" i="141" s="1"/>
  <c r="P59" i="141" s="1"/>
  <c r="P62" i="141" s="1"/>
  <c r="O35" i="141"/>
  <c r="O51" i="141" s="1"/>
  <c r="N35" i="141"/>
  <c r="N51" i="141" s="1"/>
  <c r="N54" i="141" s="1"/>
  <c r="N56" i="141" s="1"/>
  <c r="N59" i="141" s="1"/>
  <c r="N62" i="141" s="1"/>
  <c r="M35" i="141"/>
  <c r="L35" i="141"/>
  <c r="L51" i="141" s="1"/>
  <c r="L54" i="141" s="1"/>
  <c r="L56" i="141" s="1"/>
  <c r="L59" i="141" s="1"/>
  <c r="K35" i="141"/>
  <c r="J35" i="141"/>
  <c r="J51" i="141" s="1"/>
  <c r="J54" i="141" s="1"/>
  <c r="J56" i="141" s="1"/>
  <c r="J59" i="141" s="1"/>
  <c r="J62" i="141" s="1"/>
  <c r="I35" i="141"/>
  <c r="H35" i="141"/>
  <c r="G35" i="141"/>
  <c r="G51" i="141" s="1"/>
  <c r="G54" i="141" s="1"/>
  <c r="G56" i="141" s="1"/>
  <c r="G59" i="141" s="1"/>
  <c r="G62" i="141" s="1"/>
  <c r="F35" i="141"/>
  <c r="F51" i="141" s="1"/>
  <c r="F54" i="141" s="1"/>
  <c r="F56" i="141" s="1"/>
  <c r="F59" i="141" s="1"/>
  <c r="F62" i="141" s="1"/>
  <c r="E35" i="141"/>
  <c r="D35" i="141"/>
  <c r="D51" i="141" s="1"/>
  <c r="D54" i="141" s="1"/>
  <c r="D56" i="141" s="1"/>
  <c r="D59" i="141" s="1"/>
  <c r="D62" i="141" s="1"/>
  <c r="C35" i="141"/>
  <c r="S62" i="142"/>
  <c r="V54" i="142"/>
  <c r="V56" i="142" s="1"/>
  <c r="V59" i="142" s="1"/>
  <c r="V62" i="142" s="1"/>
  <c r="W51" i="142"/>
  <c r="W54" i="142" s="1"/>
  <c r="W56" i="142" s="1"/>
  <c r="W59" i="142" s="1"/>
  <c r="W62" i="142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35" i="142"/>
  <c r="AA51" i="142" s="1"/>
  <c r="AA54" i="142" s="1"/>
  <c r="AA56" i="142" s="1"/>
  <c r="AA59" i="142" s="1"/>
  <c r="AA62" i="142" s="1"/>
  <c r="Y35" i="142"/>
  <c r="Y51" i="142" s="1"/>
  <c r="Y54" i="142" s="1"/>
  <c r="Y56" i="142" s="1"/>
  <c r="Y59" i="142" s="1"/>
  <c r="Y62" i="142" s="1"/>
  <c r="X35" i="142"/>
  <c r="X51" i="142" s="1"/>
  <c r="W35" i="142"/>
  <c r="V35" i="142"/>
  <c r="V51" i="142" s="1"/>
  <c r="U35" i="142"/>
  <c r="U51" i="142" s="1"/>
  <c r="U54" i="142" s="1"/>
  <c r="U56" i="142" s="1"/>
  <c r="U59" i="142" s="1"/>
  <c r="U62" i="142" s="1"/>
  <c r="T35" i="142"/>
  <c r="T51" i="142" s="1"/>
  <c r="T54" i="142" s="1"/>
  <c r="T56" i="142" s="1"/>
  <c r="T59" i="142" s="1"/>
  <c r="T62" i="142" s="1"/>
  <c r="S35" i="142"/>
  <c r="S51" i="142" s="1"/>
  <c r="S54" i="142" s="1"/>
  <c r="S56" i="142" s="1"/>
  <c r="S59" i="142" s="1"/>
  <c r="R35" i="142"/>
  <c r="R51" i="142" s="1"/>
  <c r="R54" i="142" s="1"/>
  <c r="R56" i="142" s="1"/>
  <c r="R59" i="142" s="1"/>
  <c r="R62" i="142" s="1"/>
  <c r="Q35" i="142"/>
  <c r="Q51" i="142" s="1"/>
  <c r="Q54" i="142" s="1"/>
  <c r="Q56" i="142" s="1"/>
  <c r="Q59" i="142" s="1"/>
  <c r="Q62" i="142" s="1"/>
  <c r="P35" i="142"/>
  <c r="P51" i="142" s="1"/>
  <c r="P54" i="142" s="1"/>
  <c r="P56" i="142" s="1"/>
  <c r="P59" i="142" s="1"/>
  <c r="P62" i="142" s="1"/>
  <c r="O35" i="142"/>
  <c r="O51" i="142" s="1"/>
  <c r="O54" i="142" s="1"/>
  <c r="O56" i="142" s="1"/>
  <c r="O59" i="142" s="1"/>
  <c r="O62" i="142" s="1"/>
  <c r="N35" i="142"/>
  <c r="N51" i="142" s="1"/>
  <c r="N54" i="142" s="1"/>
  <c r="N56" i="142" s="1"/>
  <c r="N59" i="142" s="1"/>
  <c r="N62" i="142" s="1"/>
  <c r="M35" i="142"/>
  <c r="M51" i="142" s="1"/>
  <c r="M54" i="142" s="1"/>
  <c r="M56" i="142" s="1"/>
  <c r="M59" i="142" s="1"/>
  <c r="M62" i="142" s="1"/>
  <c r="L35" i="142"/>
  <c r="L51" i="142" s="1"/>
  <c r="L54" i="142" s="1"/>
  <c r="L56" i="142" s="1"/>
  <c r="L59" i="142" s="1"/>
  <c r="L62" i="142" s="1"/>
  <c r="K35" i="142"/>
  <c r="K51" i="142" s="1"/>
  <c r="K54" i="142" s="1"/>
  <c r="K56" i="142" s="1"/>
  <c r="K59" i="142" s="1"/>
  <c r="K62" i="142" s="1"/>
  <c r="J35" i="142"/>
  <c r="J51" i="142" s="1"/>
  <c r="J54" i="142" s="1"/>
  <c r="J56" i="142" s="1"/>
  <c r="J59" i="142" s="1"/>
  <c r="J62" i="142" s="1"/>
  <c r="I35" i="142"/>
  <c r="I51" i="142" s="1"/>
  <c r="I54" i="142" s="1"/>
  <c r="I56" i="142" s="1"/>
  <c r="I59" i="142" s="1"/>
  <c r="I62" i="142" s="1"/>
  <c r="H35" i="142"/>
  <c r="H51" i="142" s="1"/>
  <c r="H54" i="142" s="1"/>
  <c r="H56" i="142" s="1"/>
  <c r="H59" i="142" s="1"/>
  <c r="H62" i="142" s="1"/>
  <c r="G35" i="142"/>
  <c r="G51" i="142" s="1"/>
  <c r="G54" i="142" s="1"/>
  <c r="G56" i="142" s="1"/>
  <c r="G59" i="142" s="1"/>
  <c r="G62" i="142" s="1"/>
  <c r="F35" i="142"/>
  <c r="F51" i="142" s="1"/>
  <c r="F54" i="142" s="1"/>
  <c r="F56" i="142" s="1"/>
  <c r="F59" i="142" s="1"/>
  <c r="F62" i="142" s="1"/>
  <c r="E35" i="142"/>
  <c r="E51" i="142" s="1"/>
  <c r="E54" i="142" s="1"/>
  <c r="E56" i="142" s="1"/>
  <c r="E59" i="142" s="1"/>
  <c r="E62" i="142" s="1"/>
  <c r="D35" i="142"/>
  <c r="D51" i="142" s="1"/>
  <c r="D54" i="142" s="1"/>
  <c r="D56" i="142" s="1"/>
  <c r="D59" i="142" s="1"/>
  <c r="D62" i="142" s="1"/>
  <c r="C35" i="142"/>
  <c r="C51" i="142" s="1"/>
  <c r="C54" i="142" s="1"/>
  <c r="C56" i="142" s="1"/>
  <c r="C59" i="142" s="1"/>
  <c r="C62" i="142" s="1"/>
  <c r="R62" i="143"/>
  <c r="J62" i="143"/>
  <c r="V51" i="143"/>
  <c r="V54" i="143" s="1"/>
  <c r="V56" i="143" s="1"/>
  <c r="V59" i="143" s="1"/>
  <c r="V62" i="143" s="1"/>
  <c r="K51" i="143"/>
  <c r="K54" i="143" s="1"/>
  <c r="K56" i="143" s="1"/>
  <c r="K59" i="143" s="1"/>
  <c r="K62" i="143" s="1"/>
  <c r="F51" i="143"/>
  <c r="F54" i="143" s="1"/>
  <c r="F56" i="143" s="1"/>
  <c r="F59" i="143" s="1"/>
  <c r="F62" i="143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35" i="143"/>
  <c r="AA51" i="143" s="1"/>
  <c r="AA54" i="143" s="1"/>
  <c r="AA56" i="143" s="1"/>
  <c r="AA59" i="143" s="1"/>
  <c r="AA62" i="143" s="1"/>
  <c r="Y35" i="143"/>
  <c r="Y51" i="143" s="1"/>
  <c r="Y54" i="143" s="1"/>
  <c r="Y56" i="143" s="1"/>
  <c r="Y59" i="143" s="1"/>
  <c r="Y62" i="143" s="1"/>
  <c r="X35" i="143"/>
  <c r="W35" i="143"/>
  <c r="W51" i="143" s="1"/>
  <c r="W54" i="143" s="1"/>
  <c r="W56" i="143" s="1"/>
  <c r="W59" i="143" s="1"/>
  <c r="W62" i="143" s="1"/>
  <c r="V35" i="143"/>
  <c r="U35" i="143"/>
  <c r="U51" i="143" s="1"/>
  <c r="U54" i="143" s="1"/>
  <c r="U56" i="143" s="1"/>
  <c r="U59" i="143" s="1"/>
  <c r="U62" i="143" s="1"/>
  <c r="T35" i="143"/>
  <c r="T51" i="143" s="1"/>
  <c r="T54" i="143" s="1"/>
  <c r="T56" i="143" s="1"/>
  <c r="T59" i="143" s="1"/>
  <c r="T62" i="143" s="1"/>
  <c r="S35" i="143"/>
  <c r="S51" i="143" s="1"/>
  <c r="S54" i="143" s="1"/>
  <c r="S56" i="143" s="1"/>
  <c r="S59" i="143" s="1"/>
  <c r="S62" i="143" s="1"/>
  <c r="R35" i="143"/>
  <c r="R51" i="143" s="1"/>
  <c r="R54" i="143" s="1"/>
  <c r="R56" i="143" s="1"/>
  <c r="R59" i="143" s="1"/>
  <c r="Q35" i="143"/>
  <c r="Q51" i="143" s="1"/>
  <c r="Q54" i="143" s="1"/>
  <c r="Q56" i="143" s="1"/>
  <c r="Q59" i="143" s="1"/>
  <c r="Q62" i="143" s="1"/>
  <c r="P35" i="143"/>
  <c r="P51" i="143" s="1"/>
  <c r="P54" i="143" s="1"/>
  <c r="P56" i="143" s="1"/>
  <c r="P59" i="143" s="1"/>
  <c r="P62" i="143" s="1"/>
  <c r="O35" i="143"/>
  <c r="O51" i="143" s="1"/>
  <c r="O54" i="143" s="1"/>
  <c r="O56" i="143" s="1"/>
  <c r="O59" i="143" s="1"/>
  <c r="O62" i="143" s="1"/>
  <c r="N35" i="143"/>
  <c r="N51" i="143" s="1"/>
  <c r="N54" i="143" s="1"/>
  <c r="N56" i="143" s="1"/>
  <c r="N59" i="143" s="1"/>
  <c r="N62" i="143" s="1"/>
  <c r="M35" i="143"/>
  <c r="M51" i="143" s="1"/>
  <c r="M54" i="143" s="1"/>
  <c r="M56" i="143" s="1"/>
  <c r="M59" i="143" s="1"/>
  <c r="M62" i="143" s="1"/>
  <c r="L35" i="143"/>
  <c r="L51" i="143" s="1"/>
  <c r="L54" i="143" s="1"/>
  <c r="L56" i="143" s="1"/>
  <c r="L59" i="143" s="1"/>
  <c r="L62" i="143" s="1"/>
  <c r="K35" i="143"/>
  <c r="J35" i="143"/>
  <c r="J51" i="143" s="1"/>
  <c r="J54" i="143" s="1"/>
  <c r="J56" i="143" s="1"/>
  <c r="J59" i="143" s="1"/>
  <c r="I35" i="143"/>
  <c r="I51" i="143" s="1"/>
  <c r="I54" i="143" s="1"/>
  <c r="I56" i="143" s="1"/>
  <c r="I59" i="143" s="1"/>
  <c r="I62" i="143" s="1"/>
  <c r="H35" i="143"/>
  <c r="H51" i="143" s="1"/>
  <c r="H54" i="143" s="1"/>
  <c r="H56" i="143" s="1"/>
  <c r="H59" i="143" s="1"/>
  <c r="H62" i="143" s="1"/>
  <c r="G35" i="143"/>
  <c r="G51" i="143" s="1"/>
  <c r="G54" i="143" s="1"/>
  <c r="G56" i="143" s="1"/>
  <c r="G59" i="143" s="1"/>
  <c r="G62" i="143" s="1"/>
  <c r="F35" i="143"/>
  <c r="E35" i="143"/>
  <c r="E51" i="143" s="1"/>
  <c r="E54" i="143" s="1"/>
  <c r="E56" i="143" s="1"/>
  <c r="E59" i="143" s="1"/>
  <c r="E62" i="143" s="1"/>
  <c r="D35" i="143"/>
  <c r="D51" i="143" s="1"/>
  <c r="D54" i="143" s="1"/>
  <c r="D56" i="143" s="1"/>
  <c r="D59" i="143" s="1"/>
  <c r="D62" i="143" s="1"/>
  <c r="C35" i="143"/>
  <c r="C51" i="143" s="1"/>
  <c r="C54" i="143" s="1"/>
  <c r="C56" i="143" s="1"/>
  <c r="C59" i="143" s="1"/>
  <c r="C62" i="143" s="1"/>
  <c r="W51" i="144"/>
  <c r="W54" i="144" s="1"/>
  <c r="W56" i="144" s="1"/>
  <c r="W59" i="144" s="1"/>
  <c r="W62" i="144" s="1"/>
  <c r="N51" i="144"/>
  <c r="N54" i="144" s="1"/>
  <c r="N56" i="144" s="1"/>
  <c r="N59" i="144" s="1"/>
  <c r="N62" i="144" s="1"/>
  <c r="G51" i="144"/>
  <c r="G54" i="144" s="1"/>
  <c r="G56" i="144" s="1"/>
  <c r="G59" i="144" s="1"/>
  <c r="G62" i="144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35" i="144"/>
  <c r="AA51" i="144" s="1"/>
  <c r="AA54" i="144" s="1"/>
  <c r="AA56" i="144" s="1"/>
  <c r="AA59" i="144" s="1"/>
  <c r="AA62" i="144" s="1"/>
  <c r="Y35" i="144"/>
  <c r="X35" i="144"/>
  <c r="X51" i="144" s="1"/>
  <c r="W35" i="144"/>
  <c r="V35" i="144"/>
  <c r="V51" i="144" s="1"/>
  <c r="V54" i="144" s="1"/>
  <c r="V56" i="144" s="1"/>
  <c r="V59" i="144" s="1"/>
  <c r="V62" i="144" s="1"/>
  <c r="U35" i="144"/>
  <c r="U51" i="144" s="1"/>
  <c r="U54" i="144" s="1"/>
  <c r="U56" i="144" s="1"/>
  <c r="U59" i="144" s="1"/>
  <c r="U62" i="144" s="1"/>
  <c r="T35" i="144"/>
  <c r="T51" i="144" s="1"/>
  <c r="T54" i="144" s="1"/>
  <c r="T56" i="144" s="1"/>
  <c r="T59" i="144" s="1"/>
  <c r="T62" i="144" s="1"/>
  <c r="S35" i="144"/>
  <c r="S51" i="144" s="1"/>
  <c r="S54" i="144" s="1"/>
  <c r="S56" i="144" s="1"/>
  <c r="S59" i="144" s="1"/>
  <c r="S62" i="144" s="1"/>
  <c r="R35" i="144"/>
  <c r="R51" i="144" s="1"/>
  <c r="R54" i="144" s="1"/>
  <c r="R56" i="144" s="1"/>
  <c r="R59" i="144" s="1"/>
  <c r="R62" i="144" s="1"/>
  <c r="Q35" i="144"/>
  <c r="Q51" i="144" s="1"/>
  <c r="Q54" i="144" s="1"/>
  <c r="Q56" i="144" s="1"/>
  <c r="Q59" i="144" s="1"/>
  <c r="Q62" i="144" s="1"/>
  <c r="P35" i="144"/>
  <c r="P51" i="144" s="1"/>
  <c r="P54" i="144" s="1"/>
  <c r="P56" i="144" s="1"/>
  <c r="P59" i="144" s="1"/>
  <c r="P62" i="144" s="1"/>
  <c r="O35" i="144"/>
  <c r="O51" i="144" s="1"/>
  <c r="O54" i="144" s="1"/>
  <c r="O56" i="144" s="1"/>
  <c r="O59" i="144" s="1"/>
  <c r="O62" i="144" s="1"/>
  <c r="N35" i="144"/>
  <c r="M35" i="144"/>
  <c r="M51" i="144" s="1"/>
  <c r="M54" i="144" s="1"/>
  <c r="M56" i="144" s="1"/>
  <c r="M59" i="144" s="1"/>
  <c r="M62" i="144" s="1"/>
  <c r="L35" i="144"/>
  <c r="L51" i="144" s="1"/>
  <c r="L54" i="144" s="1"/>
  <c r="L56" i="144" s="1"/>
  <c r="L59" i="144" s="1"/>
  <c r="L62" i="144" s="1"/>
  <c r="K35" i="144"/>
  <c r="K51" i="144" s="1"/>
  <c r="K54" i="144" s="1"/>
  <c r="K56" i="144" s="1"/>
  <c r="K59" i="144" s="1"/>
  <c r="K62" i="144" s="1"/>
  <c r="J35" i="144"/>
  <c r="J51" i="144" s="1"/>
  <c r="J54" i="144" s="1"/>
  <c r="J56" i="144" s="1"/>
  <c r="J59" i="144" s="1"/>
  <c r="J62" i="144" s="1"/>
  <c r="I35" i="144"/>
  <c r="I51" i="144" s="1"/>
  <c r="I54" i="144" s="1"/>
  <c r="I56" i="144" s="1"/>
  <c r="I59" i="144" s="1"/>
  <c r="I62" i="144" s="1"/>
  <c r="H35" i="144"/>
  <c r="H51" i="144" s="1"/>
  <c r="H54" i="144" s="1"/>
  <c r="H56" i="144" s="1"/>
  <c r="H59" i="144" s="1"/>
  <c r="H62" i="144" s="1"/>
  <c r="G35" i="144"/>
  <c r="F35" i="144"/>
  <c r="F51" i="144" s="1"/>
  <c r="F54" i="144" s="1"/>
  <c r="F56" i="144" s="1"/>
  <c r="F59" i="144" s="1"/>
  <c r="F62" i="144" s="1"/>
  <c r="E35" i="144"/>
  <c r="E51" i="144" s="1"/>
  <c r="E54" i="144" s="1"/>
  <c r="E56" i="144" s="1"/>
  <c r="E59" i="144" s="1"/>
  <c r="E62" i="144" s="1"/>
  <c r="D35" i="144"/>
  <c r="D51" i="144" s="1"/>
  <c r="D54" i="144" s="1"/>
  <c r="D56" i="144" s="1"/>
  <c r="D59" i="144" s="1"/>
  <c r="D62" i="144" s="1"/>
  <c r="C35" i="144"/>
  <c r="C51" i="144" s="1"/>
  <c r="C54" i="144" s="1"/>
  <c r="C56" i="144" s="1"/>
  <c r="C59" i="144" s="1"/>
  <c r="C62" i="144" s="1"/>
  <c r="R62" i="145"/>
  <c r="C59" i="145"/>
  <c r="C62" i="145" s="1"/>
  <c r="V51" i="145"/>
  <c r="V54" i="145" s="1"/>
  <c r="V56" i="145" s="1"/>
  <c r="V59" i="145" s="1"/>
  <c r="V62" i="145" s="1"/>
  <c r="F51" i="145"/>
  <c r="F54" i="145" s="1"/>
  <c r="F56" i="145" s="1"/>
  <c r="F59" i="145" s="1"/>
  <c r="F62" i="145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35" i="145"/>
  <c r="AA51" i="145" s="1"/>
  <c r="AA54" i="145" s="1"/>
  <c r="AA56" i="145" s="1"/>
  <c r="AA59" i="145" s="1"/>
  <c r="AA62" i="145" s="1"/>
  <c r="Y35" i="145"/>
  <c r="Y51" i="145" s="1"/>
  <c r="Y54" i="145" s="1"/>
  <c r="Y56" i="145" s="1"/>
  <c r="Y59" i="145" s="1"/>
  <c r="Y62" i="145" s="1"/>
  <c r="X35" i="145"/>
  <c r="W35" i="145"/>
  <c r="W51" i="145" s="1"/>
  <c r="W54" i="145" s="1"/>
  <c r="W56" i="145" s="1"/>
  <c r="W59" i="145" s="1"/>
  <c r="W62" i="145" s="1"/>
  <c r="V35" i="145"/>
  <c r="U35" i="145"/>
  <c r="U51" i="145" s="1"/>
  <c r="U54" i="145" s="1"/>
  <c r="U56" i="145" s="1"/>
  <c r="U59" i="145" s="1"/>
  <c r="U62" i="145" s="1"/>
  <c r="T35" i="145"/>
  <c r="T51" i="145" s="1"/>
  <c r="T54" i="145" s="1"/>
  <c r="T56" i="145" s="1"/>
  <c r="T59" i="145" s="1"/>
  <c r="T62" i="145" s="1"/>
  <c r="S35" i="145"/>
  <c r="S51" i="145" s="1"/>
  <c r="S54" i="145" s="1"/>
  <c r="S56" i="145" s="1"/>
  <c r="S59" i="145" s="1"/>
  <c r="S62" i="145" s="1"/>
  <c r="R35" i="145"/>
  <c r="R51" i="145" s="1"/>
  <c r="R54" i="145" s="1"/>
  <c r="R56" i="145" s="1"/>
  <c r="R59" i="145" s="1"/>
  <c r="Q35" i="145"/>
  <c r="Q51" i="145" s="1"/>
  <c r="Q54" i="145" s="1"/>
  <c r="Q56" i="145" s="1"/>
  <c r="Q59" i="145" s="1"/>
  <c r="Q62" i="145" s="1"/>
  <c r="P35" i="145"/>
  <c r="P51" i="145" s="1"/>
  <c r="P54" i="145" s="1"/>
  <c r="P56" i="145" s="1"/>
  <c r="P59" i="145" s="1"/>
  <c r="P62" i="145" s="1"/>
  <c r="O35" i="145"/>
  <c r="O51" i="145" s="1"/>
  <c r="O54" i="145" s="1"/>
  <c r="O56" i="145" s="1"/>
  <c r="O59" i="145" s="1"/>
  <c r="O62" i="145" s="1"/>
  <c r="N35" i="145"/>
  <c r="N51" i="145" s="1"/>
  <c r="N54" i="145" s="1"/>
  <c r="N56" i="145" s="1"/>
  <c r="N59" i="145" s="1"/>
  <c r="N62" i="145" s="1"/>
  <c r="M35" i="145"/>
  <c r="M51" i="145" s="1"/>
  <c r="M54" i="145" s="1"/>
  <c r="M56" i="145" s="1"/>
  <c r="M59" i="145" s="1"/>
  <c r="M62" i="145" s="1"/>
  <c r="L35" i="145"/>
  <c r="L51" i="145" s="1"/>
  <c r="L54" i="145" s="1"/>
  <c r="L56" i="145" s="1"/>
  <c r="L59" i="145" s="1"/>
  <c r="L62" i="145" s="1"/>
  <c r="K35" i="145"/>
  <c r="K51" i="145" s="1"/>
  <c r="K54" i="145" s="1"/>
  <c r="K56" i="145" s="1"/>
  <c r="K59" i="145" s="1"/>
  <c r="K62" i="145" s="1"/>
  <c r="J35" i="145"/>
  <c r="J51" i="145" s="1"/>
  <c r="J54" i="145" s="1"/>
  <c r="J56" i="145" s="1"/>
  <c r="J59" i="145" s="1"/>
  <c r="J62" i="145" s="1"/>
  <c r="I35" i="145"/>
  <c r="I51" i="145" s="1"/>
  <c r="I54" i="145" s="1"/>
  <c r="I56" i="145" s="1"/>
  <c r="I59" i="145" s="1"/>
  <c r="I62" i="145" s="1"/>
  <c r="H35" i="145"/>
  <c r="H51" i="145" s="1"/>
  <c r="H54" i="145" s="1"/>
  <c r="H56" i="145" s="1"/>
  <c r="H59" i="145" s="1"/>
  <c r="H62" i="145" s="1"/>
  <c r="G35" i="145"/>
  <c r="G51" i="145" s="1"/>
  <c r="G54" i="145" s="1"/>
  <c r="G56" i="145" s="1"/>
  <c r="G59" i="145" s="1"/>
  <c r="G62" i="145" s="1"/>
  <c r="F35" i="145"/>
  <c r="E35" i="145"/>
  <c r="E51" i="145" s="1"/>
  <c r="E54" i="145" s="1"/>
  <c r="E56" i="145" s="1"/>
  <c r="E59" i="145" s="1"/>
  <c r="E62" i="145" s="1"/>
  <c r="D35" i="145"/>
  <c r="D51" i="145" s="1"/>
  <c r="D54" i="145" s="1"/>
  <c r="D56" i="145" s="1"/>
  <c r="D59" i="145" s="1"/>
  <c r="D62" i="145" s="1"/>
  <c r="C35" i="145"/>
  <c r="C51" i="145" s="1"/>
  <c r="C54" i="145" s="1"/>
  <c r="C56" i="145" s="1"/>
  <c r="E51" i="146"/>
  <c r="E54" i="146" s="1"/>
  <c r="E56" i="146" s="1"/>
  <c r="E59" i="146" s="1"/>
  <c r="E62" i="146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35" i="146"/>
  <c r="AA51" i="146" s="1"/>
  <c r="AA54" i="146" s="1"/>
  <c r="AA56" i="146" s="1"/>
  <c r="AA59" i="146" s="1"/>
  <c r="AA62" i="146" s="1"/>
  <c r="Y35" i="146"/>
  <c r="Y51" i="146" s="1"/>
  <c r="Y54" i="146" s="1"/>
  <c r="Y56" i="146" s="1"/>
  <c r="Y59" i="146" s="1"/>
  <c r="Y62" i="146" s="1"/>
  <c r="X35" i="146"/>
  <c r="X51" i="146" s="1"/>
  <c r="W35" i="146"/>
  <c r="W51" i="146" s="1"/>
  <c r="W54" i="146" s="1"/>
  <c r="W56" i="146" s="1"/>
  <c r="W59" i="146" s="1"/>
  <c r="W62" i="146" s="1"/>
  <c r="V35" i="146"/>
  <c r="V51" i="146" s="1"/>
  <c r="V54" i="146" s="1"/>
  <c r="V56" i="146" s="1"/>
  <c r="V59" i="146" s="1"/>
  <c r="V62" i="146" s="1"/>
  <c r="U35" i="146"/>
  <c r="U51" i="146" s="1"/>
  <c r="U54" i="146" s="1"/>
  <c r="U56" i="146" s="1"/>
  <c r="U59" i="146" s="1"/>
  <c r="U62" i="146" s="1"/>
  <c r="T35" i="146"/>
  <c r="T51" i="146" s="1"/>
  <c r="T54" i="146" s="1"/>
  <c r="T56" i="146" s="1"/>
  <c r="T59" i="146" s="1"/>
  <c r="T62" i="146" s="1"/>
  <c r="S35" i="146"/>
  <c r="S51" i="146" s="1"/>
  <c r="S54" i="146" s="1"/>
  <c r="S56" i="146" s="1"/>
  <c r="S59" i="146" s="1"/>
  <c r="S62" i="146" s="1"/>
  <c r="R35" i="146"/>
  <c r="R51" i="146" s="1"/>
  <c r="R54" i="146" s="1"/>
  <c r="R56" i="146" s="1"/>
  <c r="R59" i="146" s="1"/>
  <c r="R62" i="146" s="1"/>
  <c r="Q35" i="146"/>
  <c r="Q51" i="146" s="1"/>
  <c r="Q54" i="146" s="1"/>
  <c r="Q56" i="146" s="1"/>
  <c r="Q59" i="146" s="1"/>
  <c r="Q62" i="146" s="1"/>
  <c r="P35" i="146"/>
  <c r="P51" i="146" s="1"/>
  <c r="P54" i="146" s="1"/>
  <c r="P56" i="146" s="1"/>
  <c r="P59" i="146" s="1"/>
  <c r="P62" i="146" s="1"/>
  <c r="O35" i="146"/>
  <c r="O51" i="146" s="1"/>
  <c r="O54" i="146" s="1"/>
  <c r="O56" i="146" s="1"/>
  <c r="O59" i="146" s="1"/>
  <c r="O62" i="146" s="1"/>
  <c r="N35" i="146"/>
  <c r="N51" i="146" s="1"/>
  <c r="N54" i="146" s="1"/>
  <c r="N56" i="146" s="1"/>
  <c r="N59" i="146" s="1"/>
  <c r="N62" i="146" s="1"/>
  <c r="M35" i="146"/>
  <c r="M51" i="146" s="1"/>
  <c r="M54" i="146" s="1"/>
  <c r="M56" i="146" s="1"/>
  <c r="M59" i="146" s="1"/>
  <c r="M62" i="146" s="1"/>
  <c r="L35" i="146"/>
  <c r="L51" i="146" s="1"/>
  <c r="L54" i="146" s="1"/>
  <c r="L56" i="146" s="1"/>
  <c r="L59" i="146" s="1"/>
  <c r="L62" i="146" s="1"/>
  <c r="K35" i="146"/>
  <c r="K51" i="146" s="1"/>
  <c r="K54" i="146" s="1"/>
  <c r="K56" i="146" s="1"/>
  <c r="K59" i="146" s="1"/>
  <c r="K62" i="146" s="1"/>
  <c r="J35" i="146"/>
  <c r="J51" i="146" s="1"/>
  <c r="J54" i="146" s="1"/>
  <c r="J56" i="146" s="1"/>
  <c r="J59" i="146" s="1"/>
  <c r="J62" i="146" s="1"/>
  <c r="I35" i="146"/>
  <c r="I51" i="146" s="1"/>
  <c r="I54" i="146" s="1"/>
  <c r="I56" i="146" s="1"/>
  <c r="I59" i="146" s="1"/>
  <c r="I62" i="146" s="1"/>
  <c r="H35" i="146"/>
  <c r="H51" i="146" s="1"/>
  <c r="H54" i="146" s="1"/>
  <c r="H56" i="146" s="1"/>
  <c r="H59" i="146" s="1"/>
  <c r="H62" i="146" s="1"/>
  <c r="G35" i="146"/>
  <c r="G51" i="146" s="1"/>
  <c r="G54" i="146" s="1"/>
  <c r="G56" i="146" s="1"/>
  <c r="G59" i="146" s="1"/>
  <c r="G62" i="146" s="1"/>
  <c r="F35" i="146"/>
  <c r="F51" i="146" s="1"/>
  <c r="F54" i="146" s="1"/>
  <c r="F56" i="146" s="1"/>
  <c r="F59" i="146" s="1"/>
  <c r="F62" i="146" s="1"/>
  <c r="E35" i="146"/>
  <c r="D35" i="146"/>
  <c r="D51" i="146" s="1"/>
  <c r="D54" i="146" s="1"/>
  <c r="D56" i="146" s="1"/>
  <c r="D59" i="146" s="1"/>
  <c r="D62" i="146" s="1"/>
  <c r="C35" i="146"/>
  <c r="C51" i="146" s="1"/>
  <c r="C54" i="146" s="1"/>
  <c r="C56" i="146" s="1"/>
  <c r="C59" i="146" s="1"/>
  <c r="C62" i="146" s="1"/>
  <c r="H62" i="147"/>
  <c r="Q59" i="147"/>
  <c r="Q62" i="147" s="1"/>
  <c r="AA51" i="147"/>
  <c r="AA54" i="147" s="1"/>
  <c r="AA56" i="147" s="1"/>
  <c r="AA59" i="147" s="1"/>
  <c r="AA62" i="147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35" i="147"/>
  <c r="Y35" i="147"/>
  <c r="Y51" i="147" s="1"/>
  <c r="Y54" i="147" s="1"/>
  <c r="Y56" i="147" s="1"/>
  <c r="Y59" i="147" s="1"/>
  <c r="Y62" i="147" s="1"/>
  <c r="X35" i="147"/>
  <c r="X51" i="147" s="1"/>
  <c r="W35" i="147"/>
  <c r="W51" i="147" s="1"/>
  <c r="W54" i="147" s="1"/>
  <c r="W56" i="147" s="1"/>
  <c r="W59" i="147" s="1"/>
  <c r="W62" i="147" s="1"/>
  <c r="V35" i="147"/>
  <c r="V51" i="147" s="1"/>
  <c r="V54" i="147" s="1"/>
  <c r="V56" i="147" s="1"/>
  <c r="V59" i="147" s="1"/>
  <c r="V62" i="147" s="1"/>
  <c r="U35" i="147"/>
  <c r="T35" i="147"/>
  <c r="T51" i="147" s="1"/>
  <c r="T54" i="147" s="1"/>
  <c r="T56" i="147" s="1"/>
  <c r="T59" i="147" s="1"/>
  <c r="T62" i="147" s="1"/>
  <c r="S35" i="147"/>
  <c r="S51" i="147" s="1"/>
  <c r="S54" i="147" s="1"/>
  <c r="S56" i="147" s="1"/>
  <c r="S59" i="147" s="1"/>
  <c r="S62" i="147" s="1"/>
  <c r="R35" i="147"/>
  <c r="R51" i="147" s="1"/>
  <c r="R54" i="147" s="1"/>
  <c r="R56" i="147" s="1"/>
  <c r="R59" i="147" s="1"/>
  <c r="R62" i="147" s="1"/>
  <c r="Q35" i="147"/>
  <c r="Q51" i="147" s="1"/>
  <c r="Q54" i="147" s="1"/>
  <c r="Q56" i="147" s="1"/>
  <c r="P35" i="147"/>
  <c r="P51" i="147" s="1"/>
  <c r="P54" i="147" s="1"/>
  <c r="P56" i="147" s="1"/>
  <c r="P59" i="147" s="1"/>
  <c r="P62" i="147" s="1"/>
  <c r="O35" i="147"/>
  <c r="O51" i="147" s="1"/>
  <c r="O54" i="147" s="1"/>
  <c r="O56" i="147" s="1"/>
  <c r="O59" i="147" s="1"/>
  <c r="O62" i="147" s="1"/>
  <c r="N35" i="147"/>
  <c r="N51" i="147" s="1"/>
  <c r="N54" i="147" s="1"/>
  <c r="N56" i="147" s="1"/>
  <c r="N59" i="147" s="1"/>
  <c r="N62" i="147" s="1"/>
  <c r="M35" i="147"/>
  <c r="L35" i="147"/>
  <c r="L51" i="147" s="1"/>
  <c r="L54" i="147" s="1"/>
  <c r="L56" i="147" s="1"/>
  <c r="L59" i="147" s="1"/>
  <c r="L62" i="147" s="1"/>
  <c r="K35" i="147"/>
  <c r="K51" i="147" s="1"/>
  <c r="K54" i="147" s="1"/>
  <c r="K56" i="147" s="1"/>
  <c r="K59" i="147" s="1"/>
  <c r="K62" i="147" s="1"/>
  <c r="J35" i="147"/>
  <c r="J51" i="147" s="1"/>
  <c r="J54" i="147" s="1"/>
  <c r="J56" i="147" s="1"/>
  <c r="J59" i="147" s="1"/>
  <c r="J62" i="147" s="1"/>
  <c r="I35" i="147"/>
  <c r="I51" i="147" s="1"/>
  <c r="I54" i="147" s="1"/>
  <c r="I56" i="147" s="1"/>
  <c r="I59" i="147" s="1"/>
  <c r="I62" i="147" s="1"/>
  <c r="H35" i="147"/>
  <c r="H51" i="147" s="1"/>
  <c r="H54" i="147" s="1"/>
  <c r="H56" i="147" s="1"/>
  <c r="H59" i="147" s="1"/>
  <c r="G35" i="147"/>
  <c r="G51" i="147" s="1"/>
  <c r="G54" i="147" s="1"/>
  <c r="G56" i="147" s="1"/>
  <c r="G59" i="147" s="1"/>
  <c r="G62" i="147" s="1"/>
  <c r="F35" i="147"/>
  <c r="F51" i="147" s="1"/>
  <c r="F54" i="147" s="1"/>
  <c r="F56" i="147" s="1"/>
  <c r="F59" i="147" s="1"/>
  <c r="F62" i="147" s="1"/>
  <c r="E35" i="147"/>
  <c r="D35" i="147"/>
  <c r="D51" i="147" s="1"/>
  <c r="D54" i="147" s="1"/>
  <c r="D56" i="147" s="1"/>
  <c r="D59" i="147" s="1"/>
  <c r="D62" i="147" s="1"/>
  <c r="C35" i="147"/>
  <c r="C51" i="147" s="1"/>
  <c r="C54" i="147" s="1"/>
  <c r="C56" i="147" s="1"/>
  <c r="C59" i="147" s="1"/>
  <c r="C62" i="147" s="1"/>
  <c r="Q56" i="148"/>
  <c r="Q59" i="148" s="1"/>
  <c r="Q62" i="148" s="1"/>
  <c r="S51" i="148"/>
  <c r="S54" i="148" s="1"/>
  <c r="S56" i="148" s="1"/>
  <c r="S59" i="148" s="1"/>
  <c r="S62" i="148" s="1"/>
  <c r="R51" i="148"/>
  <c r="R54" i="148" s="1"/>
  <c r="R56" i="148" s="1"/>
  <c r="R59" i="148" s="1"/>
  <c r="R62" i="148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35" i="148"/>
  <c r="AA51" i="148" s="1"/>
  <c r="AA54" i="148" s="1"/>
  <c r="AA56" i="148" s="1"/>
  <c r="AA59" i="148" s="1"/>
  <c r="AA62" i="148" s="1"/>
  <c r="Y35" i="148"/>
  <c r="Y51" i="148" s="1"/>
  <c r="Y54" i="148" s="1"/>
  <c r="Y56" i="148" s="1"/>
  <c r="Y59" i="148" s="1"/>
  <c r="Y62" i="148" s="1"/>
  <c r="X35" i="148"/>
  <c r="X51" i="148" s="1"/>
  <c r="W35" i="148"/>
  <c r="W51" i="148" s="1"/>
  <c r="W54" i="148" s="1"/>
  <c r="W56" i="148" s="1"/>
  <c r="W59" i="148" s="1"/>
  <c r="W62" i="148" s="1"/>
  <c r="V35" i="148"/>
  <c r="V51" i="148" s="1"/>
  <c r="V54" i="148" s="1"/>
  <c r="V56" i="148" s="1"/>
  <c r="V59" i="148" s="1"/>
  <c r="V62" i="148" s="1"/>
  <c r="U35" i="148"/>
  <c r="U51" i="148" s="1"/>
  <c r="U54" i="148" s="1"/>
  <c r="U56" i="148" s="1"/>
  <c r="U59" i="148" s="1"/>
  <c r="U62" i="148" s="1"/>
  <c r="T35" i="148"/>
  <c r="S35" i="148"/>
  <c r="R35" i="148"/>
  <c r="Q35" i="148"/>
  <c r="Q51" i="148" s="1"/>
  <c r="Q54" i="148" s="1"/>
  <c r="P35" i="148"/>
  <c r="P51" i="148" s="1"/>
  <c r="P54" i="148" s="1"/>
  <c r="P56" i="148" s="1"/>
  <c r="P59" i="148" s="1"/>
  <c r="P62" i="148" s="1"/>
  <c r="O35" i="148"/>
  <c r="O51" i="148" s="1"/>
  <c r="O54" i="148" s="1"/>
  <c r="O56" i="148" s="1"/>
  <c r="O59" i="148" s="1"/>
  <c r="O62" i="148" s="1"/>
  <c r="N35" i="148"/>
  <c r="N51" i="148" s="1"/>
  <c r="N54" i="148" s="1"/>
  <c r="N56" i="148" s="1"/>
  <c r="N59" i="148" s="1"/>
  <c r="N62" i="148" s="1"/>
  <c r="M35" i="148"/>
  <c r="M51" i="148" s="1"/>
  <c r="M54" i="148" s="1"/>
  <c r="M56" i="148" s="1"/>
  <c r="M59" i="148" s="1"/>
  <c r="M62" i="148" s="1"/>
  <c r="L35" i="148"/>
  <c r="K35" i="148"/>
  <c r="K51" i="148" s="1"/>
  <c r="K54" i="148" s="1"/>
  <c r="K56" i="148" s="1"/>
  <c r="K59" i="148" s="1"/>
  <c r="K62" i="148" s="1"/>
  <c r="J35" i="148"/>
  <c r="J51" i="148" s="1"/>
  <c r="J54" i="148" s="1"/>
  <c r="J56" i="148" s="1"/>
  <c r="J59" i="148" s="1"/>
  <c r="J62" i="148" s="1"/>
  <c r="I35" i="148"/>
  <c r="I51" i="148" s="1"/>
  <c r="I54" i="148" s="1"/>
  <c r="I56" i="148" s="1"/>
  <c r="I59" i="148" s="1"/>
  <c r="I62" i="148" s="1"/>
  <c r="H35" i="148"/>
  <c r="H51" i="148" s="1"/>
  <c r="H54" i="148" s="1"/>
  <c r="H56" i="148" s="1"/>
  <c r="H59" i="148" s="1"/>
  <c r="H62" i="148" s="1"/>
  <c r="G35" i="148"/>
  <c r="G51" i="148" s="1"/>
  <c r="G54" i="148" s="1"/>
  <c r="G56" i="148" s="1"/>
  <c r="G59" i="148" s="1"/>
  <c r="G62" i="148" s="1"/>
  <c r="F35" i="148"/>
  <c r="F51" i="148" s="1"/>
  <c r="F54" i="148" s="1"/>
  <c r="F56" i="148" s="1"/>
  <c r="F59" i="148" s="1"/>
  <c r="F62" i="148" s="1"/>
  <c r="E35" i="148"/>
  <c r="E51" i="148" s="1"/>
  <c r="E54" i="148" s="1"/>
  <c r="E56" i="148" s="1"/>
  <c r="E59" i="148" s="1"/>
  <c r="E62" i="148" s="1"/>
  <c r="D35" i="148"/>
  <c r="C35" i="148"/>
  <c r="C51" i="148" s="1"/>
  <c r="C54" i="148" s="1"/>
  <c r="C56" i="148" s="1"/>
  <c r="C59" i="148" s="1"/>
  <c r="C62" i="148" s="1"/>
  <c r="N62" i="149"/>
  <c r="G59" i="149"/>
  <c r="G62" i="149" s="1"/>
  <c r="Y54" i="149"/>
  <c r="Y56" i="149" s="1"/>
  <c r="Y59" i="149" s="1"/>
  <c r="Y62" i="149" s="1"/>
  <c r="R51" i="149"/>
  <c r="R54" i="149" s="1"/>
  <c r="R56" i="149" s="1"/>
  <c r="R59" i="149" s="1"/>
  <c r="R62" i="149" s="1"/>
  <c r="I51" i="149"/>
  <c r="I54" i="149" s="1"/>
  <c r="I56" i="149" s="1"/>
  <c r="I59" i="149" s="1"/>
  <c r="I62" i="149" s="1"/>
  <c r="AA50" i="149"/>
  <c r="AA51" i="149" s="1"/>
  <c r="AA54" i="149" s="1"/>
  <c r="AA56" i="149" s="1"/>
  <c r="AA59" i="149" s="1"/>
  <c r="AA62" i="149" s="1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35" i="149"/>
  <c r="Y35" i="149"/>
  <c r="Y51" i="149" s="1"/>
  <c r="X35" i="149"/>
  <c r="X51" i="149" s="1"/>
  <c r="X54" i="149" s="1"/>
  <c r="Z54" i="149" s="1"/>
  <c r="W35" i="149"/>
  <c r="W51" i="149" s="1"/>
  <c r="W54" i="149" s="1"/>
  <c r="W56" i="149" s="1"/>
  <c r="W59" i="149" s="1"/>
  <c r="W62" i="149" s="1"/>
  <c r="V35" i="149"/>
  <c r="V51" i="149" s="1"/>
  <c r="V54" i="149" s="1"/>
  <c r="V56" i="149" s="1"/>
  <c r="V59" i="149" s="1"/>
  <c r="V62" i="149" s="1"/>
  <c r="U35" i="149"/>
  <c r="U51" i="149" s="1"/>
  <c r="U54" i="149" s="1"/>
  <c r="U56" i="149" s="1"/>
  <c r="U59" i="149" s="1"/>
  <c r="U62" i="149" s="1"/>
  <c r="T35" i="149"/>
  <c r="T51" i="149" s="1"/>
  <c r="T54" i="149" s="1"/>
  <c r="T56" i="149" s="1"/>
  <c r="T59" i="149" s="1"/>
  <c r="T62" i="149" s="1"/>
  <c r="S35" i="149"/>
  <c r="R35" i="149"/>
  <c r="Q35" i="149"/>
  <c r="Q51" i="149" s="1"/>
  <c r="Q54" i="149" s="1"/>
  <c r="Q56" i="149" s="1"/>
  <c r="Q59" i="149" s="1"/>
  <c r="Q62" i="149" s="1"/>
  <c r="P35" i="149"/>
  <c r="P51" i="149" s="1"/>
  <c r="P54" i="149" s="1"/>
  <c r="P56" i="149" s="1"/>
  <c r="P59" i="149" s="1"/>
  <c r="P62" i="149" s="1"/>
  <c r="O35" i="149"/>
  <c r="O51" i="149" s="1"/>
  <c r="O54" i="149" s="1"/>
  <c r="O56" i="149" s="1"/>
  <c r="O59" i="149" s="1"/>
  <c r="O62" i="149" s="1"/>
  <c r="N35" i="149"/>
  <c r="N51" i="149" s="1"/>
  <c r="N54" i="149" s="1"/>
  <c r="N56" i="149" s="1"/>
  <c r="N59" i="149" s="1"/>
  <c r="M35" i="149"/>
  <c r="M51" i="149" s="1"/>
  <c r="M54" i="149" s="1"/>
  <c r="M56" i="149" s="1"/>
  <c r="M59" i="149" s="1"/>
  <c r="M62" i="149" s="1"/>
  <c r="L35" i="149"/>
  <c r="L51" i="149" s="1"/>
  <c r="L54" i="149" s="1"/>
  <c r="L56" i="149" s="1"/>
  <c r="L59" i="149" s="1"/>
  <c r="L62" i="149" s="1"/>
  <c r="K35" i="149"/>
  <c r="J35" i="149"/>
  <c r="J51" i="149" s="1"/>
  <c r="J54" i="149" s="1"/>
  <c r="J56" i="149" s="1"/>
  <c r="J59" i="149" s="1"/>
  <c r="J62" i="149" s="1"/>
  <c r="I35" i="149"/>
  <c r="H35" i="149"/>
  <c r="H51" i="149" s="1"/>
  <c r="H54" i="149" s="1"/>
  <c r="H56" i="149" s="1"/>
  <c r="H59" i="149" s="1"/>
  <c r="H62" i="149" s="1"/>
  <c r="G35" i="149"/>
  <c r="G51" i="149" s="1"/>
  <c r="G54" i="149" s="1"/>
  <c r="G56" i="149" s="1"/>
  <c r="F35" i="149"/>
  <c r="F51" i="149" s="1"/>
  <c r="F54" i="149" s="1"/>
  <c r="F56" i="149" s="1"/>
  <c r="F59" i="149" s="1"/>
  <c r="F62" i="149" s="1"/>
  <c r="E35" i="149"/>
  <c r="E51" i="149" s="1"/>
  <c r="E54" i="149" s="1"/>
  <c r="E56" i="149" s="1"/>
  <c r="E59" i="149" s="1"/>
  <c r="E62" i="149" s="1"/>
  <c r="D35" i="149"/>
  <c r="D51" i="149" s="1"/>
  <c r="D54" i="149" s="1"/>
  <c r="D56" i="149" s="1"/>
  <c r="D59" i="149" s="1"/>
  <c r="D62" i="149" s="1"/>
  <c r="C35" i="149"/>
  <c r="Q51" i="150"/>
  <c r="Q54" i="150" s="1"/>
  <c r="Q56" i="150" s="1"/>
  <c r="Q59" i="150" s="1"/>
  <c r="Q62" i="150" s="1"/>
  <c r="AA50" i="150"/>
  <c r="Z50" i="150"/>
  <c r="Y50" i="150"/>
  <c r="X50" i="150"/>
  <c r="W50" i="150"/>
  <c r="V50" i="150"/>
  <c r="U50" i="150"/>
  <c r="T50" i="150"/>
  <c r="S50" i="150"/>
  <c r="R50" i="150"/>
  <c r="R51" i="150" s="1"/>
  <c r="R54" i="150" s="1"/>
  <c r="R56" i="150" s="1"/>
  <c r="R59" i="150" s="1"/>
  <c r="R62" i="150" s="1"/>
  <c r="Q50" i="150"/>
  <c r="P50" i="150"/>
  <c r="O50" i="150"/>
  <c r="N50" i="150"/>
  <c r="M50" i="150"/>
  <c r="L50" i="150"/>
  <c r="K50" i="150"/>
  <c r="J50" i="150"/>
  <c r="J51" i="150" s="1"/>
  <c r="J54" i="150" s="1"/>
  <c r="J56" i="150" s="1"/>
  <c r="J59" i="150" s="1"/>
  <c r="J62" i="150" s="1"/>
  <c r="I50" i="150"/>
  <c r="H50" i="150"/>
  <c r="G50" i="150"/>
  <c r="F50" i="150"/>
  <c r="E50" i="150"/>
  <c r="D50" i="150"/>
  <c r="C50" i="150"/>
  <c r="AA35" i="150"/>
  <c r="AA51" i="150" s="1"/>
  <c r="AA54" i="150" s="1"/>
  <c r="AA56" i="150" s="1"/>
  <c r="AA59" i="150" s="1"/>
  <c r="AA62" i="150" s="1"/>
  <c r="Y35" i="150"/>
  <c r="Y51" i="150" s="1"/>
  <c r="Y54" i="150" s="1"/>
  <c r="Y56" i="150" s="1"/>
  <c r="Y59" i="150" s="1"/>
  <c r="Y62" i="150" s="1"/>
  <c r="X35" i="150"/>
  <c r="W35" i="150"/>
  <c r="W51" i="150" s="1"/>
  <c r="W54" i="150" s="1"/>
  <c r="W56" i="150" s="1"/>
  <c r="W59" i="150" s="1"/>
  <c r="W62" i="150" s="1"/>
  <c r="V35" i="150"/>
  <c r="U35" i="150"/>
  <c r="U51" i="150" s="1"/>
  <c r="U54" i="150" s="1"/>
  <c r="U56" i="150" s="1"/>
  <c r="U59" i="150" s="1"/>
  <c r="U62" i="150" s="1"/>
  <c r="T35" i="150"/>
  <c r="S35" i="150"/>
  <c r="S51" i="150" s="1"/>
  <c r="S54" i="150" s="1"/>
  <c r="S56" i="150" s="1"/>
  <c r="S59" i="150" s="1"/>
  <c r="S62" i="150" s="1"/>
  <c r="R35" i="150"/>
  <c r="Q35" i="150"/>
  <c r="P35" i="150"/>
  <c r="P51" i="150" s="1"/>
  <c r="P54" i="150" s="1"/>
  <c r="P56" i="150" s="1"/>
  <c r="P59" i="150" s="1"/>
  <c r="P62" i="150" s="1"/>
  <c r="O35" i="150"/>
  <c r="O51" i="150" s="1"/>
  <c r="O54" i="150" s="1"/>
  <c r="O56" i="150" s="1"/>
  <c r="O59" i="150" s="1"/>
  <c r="O62" i="150" s="1"/>
  <c r="N35" i="150"/>
  <c r="M35" i="150"/>
  <c r="M51" i="150" s="1"/>
  <c r="M54" i="150" s="1"/>
  <c r="M56" i="150" s="1"/>
  <c r="M59" i="150" s="1"/>
  <c r="M62" i="150" s="1"/>
  <c r="L35" i="150"/>
  <c r="K35" i="150"/>
  <c r="K51" i="150" s="1"/>
  <c r="K54" i="150" s="1"/>
  <c r="K56" i="150" s="1"/>
  <c r="K59" i="150" s="1"/>
  <c r="K62" i="150" s="1"/>
  <c r="J35" i="150"/>
  <c r="I35" i="150"/>
  <c r="I51" i="150" s="1"/>
  <c r="I54" i="150" s="1"/>
  <c r="I56" i="150" s="1"/>
  <c r="I59" i="150" s="1"/>
  <c r="I62" i="150" s="1"/>
  <c r="H35" i="150"/>
  <c r="H51" i="150" s="1"/>
  <c r="H54" i="150" s="1"/>
  <c r="H56" i="150" s="1"/>
  <c r="H59" i="150" s="1"/>
  <c r="H62" i="150" s="1"/>
  <c r="G35" i="150"/>
  <c r="G51" i="150" s="1"/>
  <c r="G54" i="150" s="1"/>
  <c r="G56" i="150" s="1"/>
  <c r="G59" i="150" s="1"/>
  <c r="G62" i="150" s="1"/>
  <c r="F35" i="150"/>
  <c r="E35" i="150"/>
  <c r="E51" i="150" s="1"/>
  <c r="E54" i="150" s="1"/>
  <c r="E56" i="150" s="1"/>
  <c r="E59" i="150" s="1"/>
  <c r="E62" i="150" s="1"/>
  <c r="D35" i="150"/>
  <c r="C35" i="150"/>
  <c r="C51" i="150" s="1"/>
  <c r="C54" i="150" s="1"/>
  <c r="C56" i="150" s="1"/>
  <c r="C59" i="150" s="1"/>
  <c r="C62" i="150" s="1"/>
  <c r="E59" i="151"/>
  <c r="E62" i="151" s="1"/>
  <c r="G54" i="151"/>
  <c r="G56" i="151" s="1"/>
  <c r="G59" i="151" s="1"/>
  <c r="G62" i="151" s="1"/>
  <c r="AA50" i="151"/>
  <c r="Z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35" i="151"/>
  <c r="AA51" i="151" s="1"/>
  <c r="AA54" i="151" s="1"/>
  <c r="AA56" i="151" s="1"/>
  <c r="AA59" i="151" s="1"/>
  <c r="AA62" i="151" s="1"/>
  <c r="Y35" i="151"/>
  <c r="X35" i="151"/>
  <c r="W35" i="151"/>
  <c r="W51" i="151" s="1"/>
  <c r="W54" i="151" s="1"/>
  <c r="W56" i="151" s="1"/>
  <c r="W59" i="151" s="1"/>
  <c r="W62" i="151" s="1"/>
  <c r="V35" i="151"/>
  <c r="U35" i="151"/>
  <c r="U51" i="151" s="1"/>
  <c r="U54" i="151" s="1"/>
  <c r="U56" i="151" s="1"/>
  <c r="U59" i="151" s="1"/>
  <c r="U62" i="151" s="1"/>
  <c r="T35" i="151"/>
  <c r="S35" i="151"/>
  <c r="S51" i="151" s="1"/>
  <c r="S54" i="151" s="1"/>
  <c r="S56" i="151" s="1"/>
  <c r="S59" i="151" s="1"/>
  <c r="S62" i="151" s="1"/>
  <c r="R35" i="151"/>
  <c r="Q35" i="151"/>
  <c r="P35" i="151"/>
  <c r="P51" i="151" s="1"/>
  <c r="P54" i="151" s="1"/>
  <c r="P56" i="151" s="1"/>
  <c r="P59" i="151" s="1"/>
  <c r="P62" i="151" s="1"/>
  <c r="O35" i="151"/>
  <c r="O51" i="151" s="1"/>
  <c r="O54" i="151" s="1"/>
  <c r="O56" i="151" s="1"/>
  <c r="O59" i="151" s="1"/>
  <c r="O62" i="151" s="1"/>
  <c r="N35" i="151"/>
  <c r="M35" i="151"/>
  <c r="M51" i="151" s="1"/>
  <c r="M54" i="151" s="1"/>
  <c r="M56" i="151" s="1"/>
  <c r="M59" i="151" s="1"/>
  <c r="M62" i="151" s="1"/>
  <c r="L35" i="151"/>
  <c r="K35" i="151"/>
  <c r="K51" i="151" s="1"/>
  <c r="K54" i="151" s="1"/>
  <c r="K56" i="151" s="1"/>
  <c r="K59" i="151" s="1"/>
  <c r="K62" i="151" s="1"/>
  <c r="J35" i="151"/>
  <c r="I35" i="151"/>
  <c r="H35" i="151"/>
  <c r="H51" i="151" s="1"/>
  <c r="H54" i="151" s="1"/>
  <c r="H56" i="151" s="1"/>
  <c r="H59" i="151" s="1"/>
  <c r="H62" i="151" s="1"/>
  <c r="G35" i="151"/>
  <c r="G51" i="151" s="1"/>
  <c r="F35" i="151"/>
  <c r="E35" i="151"/>
  <c r="E51" i="151" s="1"/>
  <c r="E54" i="151" s="1"/>
  <c r="E56" i="151" s="1"/>
  <c r="D35" i="151"/>
  <c r="C35" i="151"/>
  <c r="C51" i="151" s="1"/>
  <c r="C54" i="151" s="1"/>
  <c r="C56" i="151" s="1"/>
  <c r="C59" i="151" s="1"/>
  <c r="C62" i="151" s="1"/>
  <c r="K62" i="152"/>
  <c r="W51" i="152"/>
  <c r="W54" i="152" s="1"/>
  <c r="W56" i="152" s="1"/>
  <c r="W59" i="152" s="1"/>
  <c r="W62" i="152" s="1"/>
  <c r="N51" i="152"/>
  <c r="N54" i="152" s="1"/>
  <c r="N56" i="152" s="1"/>
  <c r="N59" i="152" s="1"/>
  <c r="N62" i="152" s="1"/>
  <c r="G51" i="152"/>
  <c r="G54" i="152" s="1"/>
  <c r="G56" i="152" s="1"/>
  <c r="G59" i="152" s="1"/>
  <c r="G62" i="152" s="1"/>
  <c r="AA50" i="152"/>
  <c r="Y50" i="152"/>
  <c r="X50" i="152"/>
  <c r="W50" i="152"/>
  <c r="V50" i="152"/>
  <c r="U50" i="152"/>
  <c r="T50" i="152"/>
  <c r="S50" i="152"/>
  <c r="R50" i="152"/>
  <c r="Q50" i="152"/>
  <c r="P50" i="152"/>
  <c r="P51" i="152" s="1"/>
  <c r="P54" i="152" s="1"/>
  <c r="P56" i="152" s="1"/>
  <c r="P59" i="152" s="1"/>
  <c r="P62" i="152" s="1"/>
  <c r="O50" i="152"/>
  <c r="N50" i="152"/>
  <c r="M50" i="152"/>
  <c r="L50" i="152"/>
  <c r="K50" i="152"/>
  <c r="J50" i="152"/>
  <c r="I50" i="152"/>
  <c r="H50" i="152"/>
  <c r="H51" i="152" s="1"/>
  <c r="H54" i="152" s="1"/>
  <c r="H56" i="152" s="1"/>
  <c r="H59" i="152" s="1"/>
  <c r="H62" i="152" s="1"/>
  <c r="G50" i="152"/>
  <c r="F50" i="152"/>
  <c r="E50" i="152"/>
  <c r="D50" i="152"/>
  <c r="C50" i="152"/>
  <c r="AA35" i="152"/>
  <c r="AA51" i="152" s="1"/>
  <c r="AA54" i="152" s="1"/>
  <c r="AA56" i="152" s="1"/>
  <c r="AA59" i="152" s="1"/>
  <c r="AA62" i="152" s="1"/>
  <c r="Y35" i="152"/>
  <c r="Y51" i="152" s="1"/>
  <c r="Y54" i="152" s="1"/>
  <c r="Y56" i="152" s="1"/>
  <c r="Y59" i="152" s="1"/>
  <c r="Y62" i="152" s="1"/>
  <c r="X35" i="152"/>
  <c r="Z35" i="152" s="1"/>
  <c r="W35" i="152"/>
  <c r="V35" i="152"/>
  <c r="V51" i="152" s="1"/>
  <c r="V54" i="152" s="1"/>
  <c r="V56" i="152" s="1"/>
  <c r="V59" i="152" s="1"/>
  <c r="V62" i="152" s="1"/>
  <c r="U35" i="152"/>
  <c r="U51" i="152" s="1"/>
  <c r="U54" i="152" s="1"/>
  <c r="U56" i="152" s="1"/>
  <c r="U59" i="152" s="1"/>
  <c r="U62" i="152" s="1"/>
  <c r="T35" i="152"/>
  <c r="S35" i="152"/>
  <c r="S51" i="152" s="1"/>
  <c r="S54" i="152" s="1"/>
  <c r="S56" i="152" s="1"/>
  <c r="S59" i="152" s="1"/>
  <c r="S62" i="152" s="1"/>
  <c r="R35" i="152"/>
  <c r="Q35" i="152"/>
  <c r="Q51" i="152" s="1"/>
  <c r="Q54" i="152" s="1"/>
  <c r="Q56" i="152" s="1"/>
  <c r="Q59" i="152" s="1"/>
  <c r="Q62" i="152" s="1"/>
  <c r="P35" i="152"/>
  <c r="O35" i="152"/>
  <c r="O51" i="152" s="1"/>
  <c r="O54" i="152" s="1"/>
  <c r="O56" i="152" s="1"/>
  <c r="O59" i="152" s="1"/>
  <c r="O62" i="152" s="1"/>
  <c r="N35" i="152"/>
  <c r="M35" i="152"/>
  <c r="M51" i="152" s="1"/>
  <c r="M54" i="152" s="1"/>
  <c r="M56" i="152" s="1"/>
  <c r="M59" i="152" s="1"/>
  <c r="M62" i="152" s="1"/>
  <c r="L35" i="152"/>
  <c r="K35" i="152"/>
  <c r="K51" i="152" s="1"/>
  <c r="K54" i="152" s="1"/>
  <c r="K56" i="152" s="1"/>
  <c r="K59" i="152" s="1"/>
  <c r="J35" i="152"/>
  <c r="I35" i="152"/>
  <c r="I51" i="152" s="1"/>
  <c r="I54" i="152" s="1"/>
  <c r="I56" i="152" s="1"/>
  <c r="I59" i="152" s="1"/>
  <c r="I62" i="152" s="1"/>
  <c r="H35" i="152"/>
  <c r="G35" i="152"/>
  <c r="F35" i="152"/>
  <c r="F51" i="152" s="1"/>
  <c r="F54" i="152" s="1"/>
  <c r="F56" i="152" s="1"/>
  <c r="F59" i="152" s="1"/>
  <c r="F62" i="152" s="1"/>
  <c r="E35" i="152"/>
  <c r="E51" i="152" s="1"/>
  <c r="E54" i="152" s="1"/>
  <c r="E56" i="152" s="1"/>
  <c r="E59" i="152" s="1"/>
  <c r="E62" i="152" s="1"/>
  <c r="D35" i="152"/>
  <c r="C35" i="152"/>
  <c r="C51" i="152" s="1"/>
  <c r="C54" i="152" s="1"/>
  <c r="C56" i="152" s="1"/>
  <c r="C59" i="152" s="1"/>
  <c r="C62" i="152" s="1"/>
  <c r="V51" i="153"/>
  <c r="V54" i="153" s="1"/>
  <c r="V56" i="153" s="1"/>
  <c r="V59" i="153" s="1"/>
  <c r="V62" i="153" s="1"/>
  <c r="U51" i="153"/>
  <c r="U54" i="153" s="1"/>
  <c r="U56" i="153" s="1"/>
  <c r="U59" i="153" s="1"/>
  <c r="U62" i="153" s="1"/>
  <c r="E51" i="153"/>
  <c r="E54" i="153" s="1"/>
  <c r="E56" i="153" s="1"/>
  <c r="E59" i="153" s="1"/>
  <c r="E62" i="153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35" i="153"/>
  <c r="AA51" i="153" s="1"/>
  <c r="AA54" i="153" s="1"/>
  <c r="AA56" i="153" s="1"/>
  <c r="AA59" i="153" s="1"/>
  <c r="AA62" i="153" s="1"/>
  <c r="Y35" i="153"/>
  <c r="Y51" i="153" s="1"/>
  <c r="Y54" i="153" s="1"/>
  <c r="Y56" i="153" s="1"/>
  <c r="Y59" i="153" s="1"/>
  <c r="Y62" i="153" s="1"/>
  <c r="X35" i="153"/>
  <c r="W35" i="153"/>
  <c r="V35" i="153"/>
  <c r="U35" i="153"/>
  <c r="T35" i="153"/>
  <c r="T51" i="153" s="1"/>
  <c r="T54" i="153" s="1"/>
  <c r="T56" i="153" s="1"/>
  <c r="T59" i="153" s="1"/>
  <c r="T62" i="153" s="1"/>
  <c r="S35" i="153"/>
  <c r="S51" i="153" s="1"/>
  <c r="S54" i="153" s="1"/>
  <c r="S56" i="153" s="1"/>
  <c r="S59" i="153" s="1"/>
  <c r="S62" i="153" s="1"/>
  <c r="R35" i="153"/>
  <c r="R51" i="153" s="1"/>
  <c r="R54" i="153" s="1"/>
  <c r="R56" i="153" s="1"/>
  <c r="R59" i="153" s="1"/>
  <c r="R62" i="153" s="1"/>
  <c r="Q35" i="153"/>
  <c r="Q51" i="153" s="1"/>
  <c r="Q54" i="153" s="1"/>
  <c r="Q56" i="153" s="1"/>
  <c r="Q59" i="153" s="1"/>
  <c r="Q62" i="153" s="1"/>
  <c r="P35" i="153"/>
  <c r="P51" i="153" s="1"/>
  <c r="P54" i="153" s="1"/>
  <c r="P56" i="153" s="1"/>
  <c r="P59" i="153" s="1"/>
  <c r="P62" i="153" s="1"/>
  <c r="O35" i="153"/>
  <c r="N35" i="153"/>
  <c r="N51" i="153" s="1"/>
  <c r="N54" i="153" s="1"/>
  <c r="N56" i="153" s="1"/>
  <c r="N59" i="153" s="1"/>
  <c r="N62" i="153" s="1"/>
  <c r="M35" i="153"/>
  <c r="M51" i="153" s="1"/>
  <c r="M54" i="153" s="1"/>
  <c r="M56" i="153" s="1"/>
  <c r="M59" i="153" s="1"/>
  <c r="M62" i="153" s="1"/>
  <c r="L35" i="153"/>
  <c r="L51" i="153" s="1"/>
  <c r="L54" i="153" s="1"/>
  <c r="L56" i="153" s="1"/>
  <c r="L59" i="153" s="1"/>
  <c r="L62" i="153" s="1"/>
  <c r="K35" i="153"/>
  <c r="K51" i="153" s="1"/>
  <c r="K54" i="153" s="1"/>
  <c r="K56" i="153" s="1"/>
  <c r="K59" i="153" s="1"/>
  <c r="K62" i="153" s="1"/>
  <c r="J35" i="153"/>
  <c r="J51" i="153" s="1"/>
  <c r="J54" i="153" s="1"/>
  <c r="J56" i="153" s="1"/>
  <c r="J59" i="153" s="1"/>
  <c r="J62" i="153" s="1"/>
  <c r="I35" i="153"/>
  <c r="I51" i="153" s="1"/>
  <c r="I54" i="153" s="1"/>
  <c r="I56" i="153" s="1"/>
  <c r="I59" i="153" s="1"/>
  <c r="I62" i="153" s="1"/>
  <c r="H35" i="153"/>
  <c r="H51" i="153" s="1"/>
  <c r="H54" i="153" s="1"/>
  <c r="H56" i="153" s="1"/>
  <c r="H59" i="153" s="1"/>
  <c r="H62" i="153" s="1"/>
  <c r="G35" i="153"/>
  <c r="F35" i="153"/>
  <c r="F51" i="153" s="1"/>
  <c r="F54" i="153" s="1"/>
  <c r="F56" i="153" s="1"/>
  <c r="F59" i="153" s="1"/>
  <c r="F62" i="153" s="1"/>
  <c r="E35" i="153"/>
  <c r="D35" i="153"/>
  <c r="D51" i="153" s="1"/>
  <c r="D54" i="153" s="1"/>
  <c r="D56" i="153" s="1"/>
  <c r="D59" i="153" s="1"/>
  <c r="D62" i="153" s="1"/>
  <c r="C35" i="153"/>
  <c r="C51" i="153" s="1"/>
  <c r="C54" i="153" s="1"/>
  <c r="C56" i="153" s="1"/>
  <c r="C59" i="153" s="1"/>
  <c r="C62" i="153" s="1"/>
  <c r="T54" i="154"/>
  <c r="T56" i="154" s="1"/>
  <c r="T59" i="154" s="1"/>
  <c r="T62" i="154" s="1"/>
  <c r="E51" i="154"/>
  <c r="E54" i="154" s="1"/>
  <c r="E56" i="154" s="1"/>
  <c r="E59" i="154" s="1"/>
  <c r="E62" i="154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35" i="154"/>
  <c r="AA51" i="154" s="1"/>
  <c r="AA54" i="154" s="1"/>
  <c r="AA56" i="154" s="1"/>
  <c r="AA59" i="154" s="1"/>
  <c r="AA62" i="154" s="1"/>
  <c r="Y35" i="154"/>
  <c r="Y51" i="154" s="1"/>
  <c r="Y54" i="154" s="1"/>
  <c r="Y56" i="154" s="1"/>
  <c r="Y59" i="154" s="1"/>
  <c r="Y62" i="154" s="1"/>
  <c r="X35" i="154"/>
  <c r="X51" i="154" s="1"/>
  <c r="W35" i="154"/>
  <c r="W51" i="154" s="1"/>
  <c r="W54" i="154" s="1"/>
  <c r="W56" i="154" s="1"/>
  <c r="W59" i="154" s="1"/>
  <c r="W62" i="154" s="1"/>
  <c r="V35" i="154"/>
  <c r="U35" i="154"/>
  <c r="U51" i="154" s="1"/>
  <c r="U54" i="154" s="1"/>
  <c r="U56" i="154" s="1"/>
  <c r="U59" i="154" s="1"/>
  <c r="U62" i="154" s="1"/>
  <c r="T35" i="154"/>
  <c r="T51" i="154" s="1"/>
  <c r="S35" i="154"/>
  <c r="S51" i="154" s="1"/>
  <c r="S54" i="154" s="1"/>
  <c r="S56" i="154" s="1"/>
  <c r="S59" i="154" s="1"/>
  <c r="S62" i="154" s="1"/>
  <c r="R35" i="154"/>
  <c r="R51" i="154" s="1"/>
  <c r="R54" i="154" s="1"/>
  <c r="R56" i="154" s="1"/>
  <c r="R59" i="154" s="1"/>
  <c r="R62" i="154" s="1"/>
  <c r="Q35" i="154"/>
  <c r="Q51" i="154" s="1"/>
  <c r="Q54" i="154" s="1"/>
  <c r="Q56" i="154" s="1"/>
  <c r="Q59" i="154" s="1"/>
  <c r="Q62" i="154" s="1"/>
  <c r="P35" i="154"/>
  <c r="P51" i="154" s="1"/>
  <c r="P54" i="154" s="1"/>
  <c r="P56" i="154" s="1"/>
  <c r="P59" i="154" s="1"/>
  <c r="P62" i="154" s="1"/>
  <c r="O35" i="154"/>
  <c r="O51" i="154" s="1"/>
  <c r="O54" i="154" s="1"/>
  <c r="O56" i="154" s="1"/>
  <c r="O59" i="154" s="1"/>
  <c r="O62" i="154" s="1"/>
  <c r="N35" i="154"/>
  <c r="M35" i="154"/>
  <c r="M51" i="154" s="1"/>
  <c r="M54" i="154" s="1"/>
  <c r="M56" i="154" s="1"/>
  <c r="M59" i="154" s="1"/>
  <c r="M62" i="154" s="1"/>
  <c r="L35" i="154"/>
  <c r="L51" i="154" s="1"/>
  <c r="L54" i="154" s="1"/>
  <c r="L56" i="154" s="1"/>
  <c r="L59" i="154" s="1"/>
  <c r="L62" i="154" s="1"/>
  <c r="K35" i="154"/>
  <c r="K51" i="154" s="1"/>
  <c r="K54" i="154" s="1"/>
  <c r="K56" i="154" s="1"/>
  <c r="K59" i="154" s="1"/>
  <c r="K62" i="154" s="1"/>
  <c r="J35" i="154"/>
  <c r="J51" i="154" s="1"/>
  <c r="J54" i="154" s="1"/>
  <c r="J56" i="154" s="1"/>
  <c r="J59" i="154" s="1"/>
  <c r="J62" i="154" s="1"/>
  <c r="I35" i="154"/>
  <c r="I51" i="154" s="1"/>
  <c r="I54" i="154" s="1"/>
  <c r="I56" i="154" s="1"/>
  <c r="I59" i="154" s="1"/>
  <c r="I62" i="154" s="1"/>
  <c r="H35" i="154"/>
  <c r="H51" i="154" s="1"/>
  <c r="H54" i="154" s="1"/>
  <c r="H56" i="154" s="1"/>
  <c r="H59" i="154" s="1"/>
  <c r="H62" i="154" s="1"/>
  <c r="G35" i="154"/>
  <c r="G51" i="154" s="1"/>
  <c r="G54" i="154" s="1"/>
  <c r="G56" i="154" s="1"/>
  <c r="G59" i="154" s="1"/>
  <c r="G62" i="154" s="1"/>
  <c r="F35" i="154"/>
  <c r="E35" i="154"/>
  <c r="D35" i="154"/>
  <c r="D51" i="154" s="1"/>
  <c r="D54" i="154" s="1"/>
  <c r="D56" i="154" s="1"/>
  <c r="D59" i="154" s="1"/>
  <c r="D62" i="154" s="1"/>
  <c r="C35" i="154"/>
  <c r="C51" i="154" s="1"/>
  <c r="C54" i="154" s="1"/>
  <c r="C56" i="154" s="1"/>
  <c r="C59" i="154" s="1"/>
  <c r="C62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35" i="155"/>
  <c r="AA51" i="155" s="1"/>
  <c r="AA54" i="155" s="1"/>
  <c r="AA56" i="155" s="1"/>
  <c r="AA59" i="155" s="1"/>
  <c r="AA62" i="155" s="1"/>
  <c r="Y35" i="155"/>
  <c r="Y51" i="155" s="1"/>
  <c r="Y54" i="155" s="1"/>
  <c r="Y56" i="155" s="1"/>
  <c r="Y59" i="155" s="1"/>
  <c r="Y62" i="155" s="1"/>
  <c r="X35" i="155"/>
  <c r="X51" i="155" s="1"/>
  <c r="W35" i="155"/>
  <c r="W51" i="155" s="1"/>
  <c r="W54" i="155" s="1"/>
  <c r="W56" i="155" s="1"/>
  <c r="W59" i="155" s="1"/>
  <c r="W62" i="155" s="1"/>
  <c r="V35" i="155"/>
  <c r="V51" i="155" s="1"/>
  <c r="V54" i="155" s="1"/>
  <c r="V56" i="155" s="1"/>
  <c r="V59" i="155" s="1"/>
  <c r="V62" i="155" s="1"/>
  <c r="U35" i="155"/>
  <c r="T35" i="155"/>
  <c r="T51" i="155" s="1"/>
  <c r="T54" i="155" s="1"/>
  <c r="T56" i="155" s="1"/>
  <c r="T59" i="155" s="1"/>
  <c r="T62" i="155" s="1"/>
  <c r="S35" i="155"/>
  <c r="S51" i="155" s="1"/>
  <c r="S54" i="155" s="1"/>
  <c r="S56" i="155" s="1"/>
  <c r="S59" i="155" s="1"/>
  <c r="S62" i="155" s="1"/>
  <c r="R35" i="155"/>
  <c r="R51" i="155" s="1"/>
  <c r="R54" i="155" s="1"/>
  <c r="R56" i="155" s="1"/>
  <c r="R59" i="155" s="1"/>
  <c r="R62" i="155" s="1"/>
  <c r="Q35" i="155"/>
  <c r="Q51" i="155" s="1"/>
  <c r="Q54" i="155" s="1"/>
  <c r="Q56" i="155" s="1"/>
  <c r="Q59" i="155" s="1"/>
  <c r="Q62" i="155" s="1"/>
  <c r="P35" i="155"/>
  <c r="P51" i="155" s="1"/>
  <c r="P54" i="155" s="1"/>
  <c r="P56" i="155" s="1"/>
  <c r="P59" i="155" s="1"/>
  <c r="P62" i="155" s="1"/>
  <c r="O35" i="155"/>
  <c r="O51" i="155" s="1"/>
  <c r="O54" i="155" s="1"/>
  <c r="O56" i="155" s="1"/>
  <c r="O59" i="155" s="1"/>
  <c r="O62" i="155" s="1"/>
  <c r="N35" i="155"/>
  <c r="N51" i="155" s="1"/>
  <c r="N54" i="155" s="1"/>
  <c r="N56" i="155" s="1"/>
  <c r="N59" i="155" s="1"/>
  <c r="N62" i="155" s="1"/>
  <c r="M35" i="155"/>
  <c r="L35" i="155"/>
  <c r="L51" i="155" s="1"/>
  <c r="L54" i="155" s="1"/>
  <c r="L56" i="155" s="1"/>
  <c r="L59" i="155" s="1"/>
  <c r="L62" i="155" s="1"/>
  <c r="K35" i="155"/>
  <c r="K51" i="155" s="1"/>
  <c r="K54" i="155" s="1"/>
  <c r="K56" i="155" s="1"/>
  <c r="K59" i="155" s="1"/>
  <c r="K62" i="155" s="1"/>
  <c r="J35" i="155"/>
  <c r="J51" i="155" s="1"/>
  <c r="J54" i="155" s="1"/>
  <c r="J56" i="155" s="1"/>
  <c r="J59" i="155" s="1"/>
  <c r="J62" i="155" s="1"/>
  <c r="I35" i="155"/>
  <c r="I51" i="155" s="1"/>
  <c r="I54" i="155" s="1"/>
  <c r="I56" i="155" s="1"/>
  <c r="I59" i="155" s="1"/>
  <c r="I62" i="155" s="1"/>
  <c r="H35" i="155"/>
  <c r="H51" i="155" s="1"/>
  <c r="H54" i="155" s="1"/>
  <c r="H56" i="155" s="1"/>
  <c r="H59" i="155" s="1"/>
  <c r="H62" i="155" s="1"/>
  <c r="G35" i="155"/>
  <c r="G51" i="155" s="1"/>
  <c r="G54" i="155" s="1"/>
  <c r="G56" i="155" s="1"/>
  <c r="G59" i="155" s="1"/>
  <c r="G62" i="155" s="1"/>
  <c r="F35" i="155"/>
  <c r="F51" i="155" s="1"/>
  <c r="F54" i="155" s="1"/>
  <c r="F56" i="155" s="1"/>
  <c r="F59" i="155" s="1"/>
  <c r="F62" i="155" s="1"/>
  <c r="E35" i="155"/>
  <c r="D35" i="155"/>
  <c r="D51" i="155" s="1"/>
  <c r="D54" i="155" s="1"/>
  <c r="D56" i="155" s="1"/>
  <c r="D59" i="155" s="1"/>
  <c r="D62" i="155" s="1"/>
  <c r="C35" i="155"/>
  <c r="C51" i="155" s="1"/>
  <c r="C54" i="155" s="1"/>
  <c r="C56" i="155" s="1"/>
  <c r="C59" i="155" s="1"/>
  <c r="C62" i="155" s="1"/>
  <c r="W62" i="156"/>
  <c r="AA51" i="156"/>
  <c r="AA54" i="156" s="1"/>
  <c r="AA56" i="156" s="1"/>
  <c r="AA59" i="156" s="1"/>
  <c r="AA62" i="156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35" i="156"/>
  <c r="Y35" i="156"/>
  <c r="Y51" i="156" s="1"/>
  <c r="Y54" i="156" s="1"/>
  <c r="Y56" i="156" s="1"/>
  <c r="Y59" i="156" s="1"/>
  <c r="Y62" i="156" s="1"/>
  <c r="X35" i="156"/>
  <c r="X51" i="156" s="1"/>
  <c r="W35" i="156"/>
  <c r="W51" i="156" s="1"/>
  <c r="W54" i="156" s="1"/>
  <c r="W56" i="156" s="1"/>
  <c r="W59" i="156" s="1"/>
  <c r="V35" i="156"/>
  <c r="V51" i="156" s="1"/>
  <c r="V54" i="156" s="1"/>
  <c r="V56" i="156" s="1"/>
  <c r="V59" i="156" s="1"/>
  <c r="V62" i="156" s="1"/>
  <c r="U35" i="156"/>
  <c r="U51" i="156" s="1"/>
  <c r="U54" i="156" s="1"/>
  <c r="U56" i="156" s="1"/>
  <c r="U59" i="156" s="1"/>
  <c r="U62" i="156" s="1"/>
  <c r="T35" i="156"/>
  <c r="S35" i="156"/>
  <c r="S51" i="156" s="1"/>
  <c r="S54" i="156" s="1"/>
  <c r="S56" i="156" s="1"/>
  <c r="S59" i="156" s="1"/>
  <c r="S62" i="156" s="1"/>
  <c r="R35" i="156"/>
  <c r="R51" i="156" s="1"/>
  <c r="R54" i="156" s="1"/>
  <c r="R56" i="156" s="1"/>
  <c r="R59" i="156" s="1"/>
  <c r="R62" i="156" s="1"/>
  <c r="Q35" i="156"/>
  <c r="Q51" i="156" s="1"/>
  <c r="Q54" i="156" s="1"/>
  <c r="Q56" i="156" s="1"/>
  <c r="Q59" i="156" s="1"/>
  <c r="Q62" i="156" s="1"/>
  <c r="P35" i="156"/>
  <c r="P51" i="156" s="1"/>
  <c r="P54" i="156" s="1"/>
  <c r="P56" i="156" s="1"/>
  <c r="P59" i="156" s="1"/>
  <c r="P62" i="156" s="1"/>
  <c r="O35" i="156"/>
  <c r="O51" i="156" s="1"/>
  <c r="O54" i="156" s="1"/>
  <c r="O56" i="156" s="1"/>
  <c r="O59" i="156" s="1"/>
  <c r="O62" i="156" s="1"/>
  <c r="N35" i="156"/>
  <c r="N51" i="156" s="1"/>
  <c r="N54" i="156" s="1"/>
  <c r="N56" i="156" s="1"/>
  <c r="N59" i="156" s="1"/>
  <c r="N62" i="156" s="1"/>
  <c r="M35" i="156"/>
  <c r="M51" i="156" s="1"/>
  <c r="M54" i="156" s="1"/>
  <c r="M56" i="156" s="1"/>
  <c r="M59" i="156" s="1"/>
  <c r="M62" i="156" s="1"/>
  <c r="L35" i="156"/>
  <c r="K35" i="156"/>
  <c r="K51" i="156" s="1"/>
  <c r="K54" i="156" s="1"/>
  <c r="K56" i="156" s="1"/>
  <c r="K59" i="156" s="1"/>
  <c r="K62" i="156" s="1"/>
  <c r="J35" i="156"/>
  <c r="J51" i="156" s="1"/>
  <c r="J54" i="156" s="1"/>
  <c r="J56" i="156" s="1"/>
  <c r="J59" i="156" s="1"/>
  <c r="J62" i="156" s="1"/>
  <c r="I35" i="156"/>
  <c r="I51" i="156" s="1"/>
  <c r="I54" i="156" s="1"/>
  <c r="I56" i="156" s="1"/>
  <c r="I59" i="156" s="1"/>
  <c r="I62" i="156" s="1"/>
  <c r="H35" i="156"/>
  <c r="H51" i="156" s="1"/>
  <c r="H54" i="156" s="1"/>
  <c r="H56" i="156" s="1"/>
  <c r="H59" i="156" s="1"/>
  <c r="H62" i="156" s="1"/>
  <c r="G35" i="156"/>
  <c r="G51" i="156" s="1"/>
  <c r="G54" i="156" s="1"/>
  <c r="G56" i="156" s="1"/>
  <c r="G59" i="156" s="1"/>
  <c r="G62" i="156" s="1"/>
  <c r="F35" i="156"/>
  <c r="F51" i="156" s="1"/>
  <c r="F54" i="156" s="1"/>
  <c r="F56" i="156" s="1"/>
  <c r="F59" i="156" s="1"/>
  <c r="F62" i="156" s="1"/>
  <c r="E35" i="156"/>
  <c r="E51" i="156" s="1"/>
  <c r="E54" i="156" s="1"/>
  <c r="E56" i="156" s="1"/>
  <c r="E59" i="156" s="1"/>
  <c r="E62" i="156" s="1"/>
  <c r="D35" i="156"/>
  <c r="C35" i="156"/>
  <c r="C51" i="156" s="1"/>
  <c r="C54" i="156" s="1"/>
  <c r="C56" i="156" s="1"/>
  <c r="C59" i="156" s="1"/>
  <c r="C62" i="156" s="1"/>
  <c r="F62" i="157"/>
  <c r="Q54" i="157"/>
  <c r="Q56" i="157" s="1"/>
  <c r="Q59" i="157" s="1"/>
  <c r="Q62" i="157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35" i="157"/>
  <c r="AA51" i="157" s="1"/>
  <c r="AA54" i="157" s="1"/>
  <c r="AA56" i="157" s="1"/>
  <c r="AA59" i="157" s="1"/>
  <c r="AA62" i="157" s="1"/>
  <c r="Y35" i="157"/>
  <c r="Y51" i="157" s="1"/>
  <c r="Y54" i="157" s="1"/>
  <c r="Y56" i="157" s="1"/>
  <c r="Y59" i="157" s="1"/>
  <c r="Y62" i="157" s="1"/>
  <c r="X35" i="157"/>
  <c r="X51" i="157" s="1"/>
  <c r="X54" i="157" s="1"/>
  <c r="W35" i="157"/>
  <c r="W51" i="157" s="1"/>
  <c r="W54" i="157" s="1"/>
  <c r="W56" i="157" s="1"/>
  <c r="W59" i="157" s="1"/>
  <c r="W62" i="157" s="1"/>
  <c r="V35" i="157"/>
  <c r="V51" i="157" s="1"/>
  <c r="V54" i="157" s="1"/>
  <c r="V56" i="157" s="1"/>
  <c r="V59" i="157" s="1"/>
  <c r="V62" i="157" s="1"/>
  <c r="U35" i="157"/>
  <c r="U51" i="157" s="1"/>
  <c r="U54" i="157" s="1"/>
  <c r="U56" i="157" s="1"/>
  <c r="U59" i="157" s="1"/>
  <c r="U62" i="157" s="1"/>
  <c r="T35" i="157"/>
  <c r="T51" i="157" s="1"/>
  <c r="T54" i="157" s="1"/>
  <c r="T56" i="157" s="1"/>
  <c r="T59" i="157" s="1"/>
  <c r="T62" i="157" s="1"/>
  <c r="S35" i="157"/>
  <c r="S51" i="157" s="1"/>
  <c r="S54" i="157" s="1"/>
  <c r="S56" i="157" s="1"/>
  <c r="S59" i="157" s="1"/>
  <c r="S62" i="157" s="1"/>
  <c r="R35" i="157"/>
  <c r="R51" i="157" s="1"/>
  <c r="R54" i="157" s="1"/>
  <c r="R56" i="157" s="1"/>
  <c r="R59" i="157" s="1"/>
  <c r="R62" i="157" s="1"/>
  <c r="Q35" i="157"/>
  <c r="Q51" i="157" s="1"/>
  <c r="P35" i="157"/>
  <c r="P51" i="157" s="1"/>
  <c r="P54" i="157" s="1"/>
  <c r="P56" i="157" s="1"/>
  <c r="P59" i="157" s="1"/>
  <c r="P62" i="157" s="1"/>
  <c r="O35" i="157"/>
  <c r="O51" i="157" s="1"/>
  <c r="O54" i="157" s="1"/>
  <c r="O56" i="157" s="1"/>
  <c r="O59" i="157" s="1"/>
  <c r="O62" i="157" s="1"/>
  <c r="N35" i="157"/>
  <c r="N51" i="157" s="1"/>
  <c r="N54" i="157" s="1"/>
  <c r="N56" i="157" s="1"/>
  <c r="N59" i="157" s="1"/>
  <c r="N62" i="157" s="1"/>
  <c r="M35" i="157"/>
  <c r="M51" i="157" s="1"/>
  <c r="M54" i="157" s="1"/>
  <c r="M56" i="157" s="1"/>
  <c r="M59" i="157" s="1"/>
  <c r="M62" i="157" s="1"/>
  <c r="L35" i="157"/>
  <c r="L51" i="157" s="1"/>
  <c r="L54" i="157" s="1"/>
  <c r="L56" i="157" s="1"/>
  <c r="L59" i="157" s="1"/>
  <c r="L62" i="157" s="1"/>
  <c r="K35" i="157"/>
  <c r="K51" i="157" s="1"/>
  <c r="K54" i="157" s="1"/>
  <c r="K56" i="157" s="1"/>
  <c r="K59" i="157" s="1"/>
  <c r="K62" i="157" s="1"/>
  <c r="J35" i="157"/>
  <c r="J51" i="157" s="1"/>
  <c r="J54" i="157" s="1"/>
  <c r="J56" i="157" s="1"/>
  <c r="J59" i="157" s="1"/>
  <c r="J62" i="157" s="1"/>
  <c r="I35" i="157"/>
  <c r="I51" i="157" s="1"/>
  <c r="I54" i="157" s="1"/>
  <c r="I56" i="157" s="1"/>
  <c r="I59" i="157" s="1"/>
  <c r="I62" i="157" s="1"/>
  <c r="H35" i="157"/>
  <c r="H51" i="157" s="1"/>
  <c r="H54" i="157" s="1"/>
  <c r="H56" i="157" s="1"/>
  <c r="H59" i="157" s="1"/>
  <c r="H62" i="157" s="1"/>
  <c r="G35" i="157"/>
  <c r="G51" i="157" s="1"/>
  <c r="G54" i="157" s="1"/>
  <c r="G56" i="157" s="1"/>
  <c r="G59" i="157" s="1"/>
  <c r="G62" i="157" s="1"/>
  <c r="F35" i="157"/>
  <c r="F51" i="157" s="1"/>
  <c r="F54" i="157" s="1"/>
  <c r="F56" i="157" s="1"/>
  <c r="F59" i="157" s="1"/>
  <c r="E35" i="157"/>
  <c r="E51" i="157" s="1"/>
  <c r="E54" i="157" s="1"/>
  <c r="E56" i="157" s="1"/>
  <c r="E59" i="157" s="1"/>
  <c r="E62" i="157" s="1"/>
  <c r="D35" i="157"/>
  <c r="D51" i="157" s="1"/>
  <c r="D54" i="157" s="1"/>
  <c r="D56" i="157" s="1"/>
  <c r="D59" i="157" s="1"/>
  <c r="D62" i="157" s="1"/>
  <c r="C35" i="157"/>
  <c r="C51" i="157" s="1"/>
  <c r="C54" i="157" s="1"/>
  <c r="C56" i="157" s="1"/>
  <c r="C59" i="157" s="1"/>
  <c r="C62" i="157" s="1"/>
  <c r="U62" i="158"/>
  <c r="E62" i="158"/>
  <c r="H54" i="158"/>
  <c r="H56" i="158" s="1"/>
  <c r="H59" i="158" s="1"/>
  <c r="H62" i="158" s="1"/>
  <c r="Y51" i="158"/>
  <c r="Y54" i="158" s="1"/>
  <c r="Y56" i="158" s="1"/>
  <c r="Y59" i="158" s="1"/>
  <c r="Y62" i="158" s="1"/>
  <c r="Q51" i="158"/>
  <c r="Q54" i="158" s="1"/>
  <c r="Q56" i="158" s="1"/>
  <c r="Q59" i="158" s="1"/>
  <c r="Q62" i="158" s="1"/>
  <c r="I51" i="158"/>
  <c r="I54" i="158" s="1"/>
  <c r="I56" i="158" s="1"/>
  <c r="I59" i="158" s="1"/>
  <c r="I62" i="158" s="1"/>
  <c r="AA50" i="158"/>
  <c r="Z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35" i="158"/>
  <c r="AA51" i="158" s="1"/>
  <c r="AA54" i="158" s="1"/>
  <c r="AA56" i="158" s="1"/>
  <c r="AA59" i="158" s="1"/>
  <c r="AA62" i="158" s="1"/>
  <c r="Y35" i="158"/>
  <c r="X35" i="158"/>
  <c r="X51" i="158" s="1"/>
  <c r="X54" i="158" s="1"/>
  <c r="W35" i="158"/>
  <c r="W51" i="158" s="1"/>
  <c r="W54" i="158" s="1"/>
  <c r="W56" i="158" s="1"/>
  <c r="W59" i="158" s="1"/>
  <c r="W62" i="158" s="1"/>
  <c r="V35" i="158"/>
  <c r="V51" i="158" s="1"/>
  <c r="V54" i="158" s="1"/>
  <c r="V56" i="158" s="1"/>
  <c r="V59" i="158" s="1"/>
  <c r="V62" i="158" s="1"/>
  <c r="U35" i="158"/>
  <c r="U51" i="158" s="1"/>
  <c r="U54" i="158" s="1"/>
  <c r="U56" i="158" s="1"/>
  <c r="U59" i="158" s="1"/>
  <c r="T35" i="158"/>
  <c r="T51" i="158" s="1"/>
  <c r="T54" i="158" s="1"/>
  <c r="T56" i="158" s="1"/>
  <c r="T59" i="158" s="1"/>
  <c r="T62" i="158" s="1"/>
  <c r="S35" i="158"/>
  <c r="S51" i="158" s="1"/>
  <c r="S54" i="158" s="1"/>
  <c r="S56" i="158" s="1"/>
  <c r="S59" i="158" s="1"/>
  <c r="S62" i="158" s="1"/>
  <c r="R35" i="158"/>
  <c r="R51" i="158" s="1"/>
  <c r="R54" i="158" s="1"/>
  <c r="R56" i="158" s="1"/>
  <c r="R59" i="158" s="1"/>
  <c r="R62" i="158" s="1"/>
  <c r="Q35" i="158"/>
  <c r="P35" i="158"/>
  <c r="P51" i="158" s="1"/>
  <c r="P54" i="158" s="1"/>
  <c r="P56" i="158" s="1"/>
  <c r="P59" i="158" s="1"/>
  <c r="P62" i="158" s="1"/>
  <c r="O35" i="158"/>
  <c r="O51" i="158" s="1"/>
  <c r="O54" i="158" s="1"/>
  <c r="O56" i="158" s="1"/>
  <c r="O59" i="158" s="1"/>
  <c r="O62" i="158" s="1"/>
  <c r="N35" i="158"/>
  <c r="N51" i="158" s="1"/>
  <c r="N54" i="158" s="1"/>
  <c r="N56" i="158" s="1"/>
  <c r="N59" i="158" s="1"/>
  <c r="N62" i="158" s="1"/>
  <c r="M35" i="158"/>
  <c r="M51" i="158" s="1"/>
  <c r="M54" i="158" s="1"/>
  <c r="M56" i="158" s="1"/>
  <c r="M59" i="158" s="1"/>
  <c r="M62" i="158" s="1"/>
  <c r="L35" i="158"/>
  <c r="L51" i="158" s="1"/>
  <c r="L54" i="158" s="1"/>
  <c r="L56" i="158" s="1"/>
  <c r="L59" i="158" s="1"/>
  <c r="L62" i="158" s="1"/>
  <c r="K35" i="158"/>
  <c r="K51" i="158" s="1"/>
  <c r="K54" i="158" s="1"/>
  <c r="K56" i="158" s="1"/>
  <c r="K59" i="158" s="1"/>
  <c r="K62" i="158" s="1"/>
  <c r="J35" i="158"/>
  <c r="J51" i="158" s="1"/>
  <c r="J54" i="158" s="1"/>
  <c r="J56" i="158" s="1"/>
  <c r="J59" i="158" s="1"/>
  <c r="J62" i="158" s="1"/>
  <c r="I35" i="158"/>
  <c r="H35" i="158"/>
  <c r="H51" i="158" s="1"/>
  <c r="G35" i="158"/>
  <c r="G51" i="158" s="1"/>
  <c r="G54" i="158" s="1"/>
  <c r="G56" i="158" s="1"/>
  <c r="G59" i="158" s="1"/>
  <c r="G62" i="158" s="1"/>
  <c r="F35" i="158"/>
  <c r="F51" i="158" s="1"/>
  <c r="F54" i="158" s="1"/>
  <c r="F56" i="158" s="1"/>
  <c r="F59" i="158" s="1"/>
  <c r="F62" i="158" s="1"/>
  <c r="E35" i="158"/>
  <c r="E51" i="158" s="1"/>
  <c r="E54" i="158" s="1"/>
  <c r="E56" i="158" s="1"/>
  <c r="E59" i="158" s="1"/>
  <c r="D35" i="158"/>
  <c r="D51" i="158" s="1"/>
  <c r="D54" i="158" s="1"/>
  <c r="D56" i="158" s="1"/>
  <c r="D59" i="158" s="1"/>
  <c r="D62" i="158" s="1"/>
  <c r="C35" i="158"/>
  <c r="C51" i="158" s="1"/>
  <c r="C54" i="158" s="1"/>
  <c r="C56" i="158" s="1"/>
  <c r="C59" i="158" s="1"/>
  <c r="C62" i="158" s="1"/>
  <c r="M59" i="159"/>
  <c r="M62" i="159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35" i="159"/>
  <c r="AA51" i="159" s="1"/>
  <c r="AA54" i="159" s="1"/>
  <c r="AA56" i="159" s="1"/>
  <c r="AA59" i="159" s="1"/>
  <c r="AA62" i="159" s="1"/>
  <c r="Y35" i="159"/>
  <c r="Y51" i="159" s="1"/>
  <c r="Y54" i="159" s="1"/>
  <c r="Y56" i="159" s="1"/>
  <c r="Y59" i="159" s="1"/>
  <c r="Y62" i="159" s="1"/>
  <c r="X35" i="159"/>
  <c r="W35" i="159"/>
  <c r="W51" i="159" s="1"/>
  <c r="W54" i="159" s="1"/>
  <c r="W56" i="159" s="1"/>
  <c r="W59" i="159" s="1"/>
  <c r="W62" i="159" s="1"/>
  <c r="V35" i="159"/>
  <c r="U35" i="159"/>
  <c r="U51" i="159" s="1"/>
  <c r="U54" i="159" s="1"/>
  <c r="U56" i="159" s="1"/>
  <c r="U59" i="159" s="1"/>
  <c r="U62" i="159" s="1"/>
  <c r="T35" i="159"/>
  <c r="S35" i="159"/>
  <c r="S51" i="159" s="1"/>
  <c r="S54" i="159" s="1"/>
  <c r="S56" i="159" s="1"/>
  <c r="S59" i="159" s="1"/>
  <c r="S62" i="159" s="1"/>
  <c r="R35" i="159"/>
  <c r="Q35" i="159"/>
  <c r="Q51" i="159" s="1"/>
  <c r="Q54" i="159" s="1"/>
  <c r="Q56" i="159" s="1"/>
  <c r="Q59" i="159" s="1"/>
  <c r="Q62" i="159" s="1"/>
  <c r="P35" i="159"/>
  <c r="P51" i="159" s="1"/>
  <c r="P54" i="159" s="1"/>
  <c r="P56" i="159" s="1"/>
  <c r="P59" i="159" s="1"/>
  <c r="P62" i="159" s="1"/>
  <c r="O35" i="159"/>
  <c r="O51" i="159" s="1"/>
  <c r="O54" i="159" s="1"/>
  <c r="O56" i="159" s="1"/>
  <c r="O59" i="159" s="1"/>
  <c r="O62" i="159" s="1"/>
  <c r="N35" i="159"/>
  <c r="M35" i="159"/>
  <c r="M51" i="159" s="1"/>
  <c r="M54" i="159" s="1"/>
  <c r="M56" i="159" s="1"/>
  <c r="L35" i="159"/>
  <c r="K35" i="159"/>
  <c r="K51" i="159" s="1"/>
  <c r="K54" i="159" s="1"/>
  <c r="K56" i="159" s="1"/>
  <c r="K59" i="159" s="1"/>
  <c r="K62" i="159" s="1"/>
  <c r="J35" i="159"/>
  <c r="I35" i="159"/>
  <c r="I51" i="159" s="1"/>
  <c r="I54" i="159" s="1"/>
  <c r="I56" i="159" s="1"/>
  <c r="I59" i="159" s="1"/>
  <c r="I62" i="159" s="1"/>
  <c r="H35" i="159"/>
  <c r="H51" i="159" s="1"/>
  <c r="H54" i="159" s="1"/>
  <c r="H56" i="159" s="1"/>
  <c r="H59" i="159" s="1"/>
  <c r="H62" i="159" s="1"/>
  <c r="G35" i="159"/>
  <c r="G51" i="159" s="1"/>
  <c r="G54" i="159" s="1"/>
  <c r="G56" i="159" s="1"/>
  <c r="G59" i="159" s="1"/>
  <c r="G62" i="159" s="1"/>
  <c r="F35" i="159"/>
  <c r="E35" i="159"/>
  <c r="E51" i="159" s="1"/>
  <c r="E54" i="159" s="1"/>
  <c r="E56" i="159" s="1"/>
  <c r="E59" i="159" s="1"/>
  <c r="E62" i="159" s="1"/>
  <c r="D35" i="159"/>
  <c r="C35" i="159"/>
  <c r="C51" i="159" s="1"/>
  <c r="C54" i="159" s="1"/>
  <c r="C56" i="159" s="1"/>
  <c r="C59" i="159" s="1"/>
  <c r="C62" i="159" s="1"/>
  <c r="T59" i="160"/>
  <c r="T62" i="160" s="1"/>
  <c r="L59" i="160"/>
  <c r="L62" i="160" s="1"/>
  <c r="M56" i="160"/>
  <c r="M59" i="160" s="1"/>
  <c r="M62" i="160" s="1"/>
  <c r="N54" i="160"/>
  <c r="N56" i="160" s="1"/>
  <c r="N59" i="160" s="1"/>
  <c r="N62" i="160" s="1"/>
  <c r="G51" i="160"/>
  <c r="G54" i="160" s="1"/>
  <c r="G56" i="160" s="1"/>
  <c r="G59" i="160" s="1"/>
  <c r="G62" i="160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35" i="160"/>
  <c r="AA51" i="160" s="1"/>
  <c r="AA54" i="160" s="1"/>
  <c r="AA56" i="160" s="1"/>
  <c r="AA59" i="160" s="1"/>
  <c r="AA62" i="160" s="1"/>
  <c r="Y35" i="160"/>
  <c r="Y51" i="160" s="1"/>
  <c r="Y54" i="160" s="1"/>
  <c r="Y56" i="160" s="1"/>
  <c r="Y59" i="160" s="1"/>
  <c r="Y62" i="160" s="1"/>
  <c r="X35" i="160"/>
  <c r="X51" i="160" s="1"/>
  <c r="W35" i="160"/>
  <c r="W51" i="160" s="1"/>
  <c r="W54" i="160" s="1"/>
  <c r="W56" i="160" s="1"/>
  <c r="W59" i="160" s="1"/>
  <c r="W62" i="160" s="1"/>
  <c r="V35" i="160"/>
  <c r="V51" i="160" s="1"/>
  <c r="V54" i="160" s="1"/>
  <c r="V56" i="160" s="1"/>
  <c r="V59" i="160" s="1"/>
  <c r="V62" i="160" s="1"/>
  <c r="U35" i="160"/>
  <c r="U51" i="160" s="1"/>
  <c r="U54" i="160" s="1"/>
  <c r="U56" i="160" s="1"/>
  <c r="U59" i="160" s="1"/>
  <c r="U62" i="160" s="1"/>
  <c r="T35" i="160"/>
  <c r="T51" i="160" s="1"/>
  <c r="T54" i="160" s="1"/>
  <c r="T56" i="160" s="1"/>
  <c r="S35" i="160"/>
  <c r="S51" i="160" s="1"/>
  <c r="S54" i="160" s="1"/>
  <c r="S56" i="160" s="1"/>
  <c r="S59" i="160" s="1"/>
  <c r="S62" i="160" s="1"/>
  <c r="R35" i="160"/>
  <c r="R51" i="160" s="1"/>
  <c r="R54" i="160" s="1"/>
  <c r="R56" i="160" s="1"/>
  <c r="R59" i="160" s="1"/>
  <c r="R62" i="160" s="1"/>
  <c r="Q35" i="160"/>
  <c r="Q51" i="160" s="1"/>
  <c r="Q54" i="160" s="1"/>
  <c r="Q56" i="160" s="1"/>
  <c r="Q59" i="160" s="1"/>
  <c r="Q62" i="160" s="1"/>
  <c r="P35" i="160"/>
  <c r="P51" i="160" s="1"/>
  <c r="P54" i="160" s="1"/>
  <c r="P56" i="160" s="1"/>
  <c r="P59" i="160" s="1"/>
  <c r="P62" i="160" s="1"/>
  <c r="O35" i="160"/>
  <c r="O51" i="160" s="1"/>
  <c r="O54" i="160" s="1"/>
  <c r="O56" i="160" s="1"/>
  <c r="O59" i="160" s="1"/>
  <c r="O62" i="160" s="1"/>
  <c r="N35" i="160"/>
  <c r="N51" i="160" s="1"/>
  <c r="M35" i="160"/>
  <c r="M51" i="160" s="1"/>
  <c r="M54" i="160" s="1"/>
  <c r="L35" i="160"/>
  <c r="L51" i="160" s="1"/>
  <c r="L54" i="160" s="1"/>
  <c r="L56" i="160" s="1"/>
  <c r="K35" i="160"/>
  <c r="K51" i="160" s="1"/>
  <c r="K54" i="160" s="1"/>
  <c r="K56" i="160" s="1"/>
  <c r="K59" i="160" s="1"/>
  <c r="K62" i="160" s="1"/>
  <c r="J35" i="160"/>
  <c r="J51" i="160" s="1"/>
  <c r="J54" i="160" s="1"/>
  <c r="J56" i="160" s="1"/>
  <c r="J59" i="160" s="1"/>
  <c r="J62" i="160" s="1"/>
  <c r="I35" i="160"/>
  <c r="I51" i="160" s="1"/>
  <c r="I54" i="160" s="1"/>
  <c r="I56" i="160" s="1"/>
  <c r="I59" i="160" s="1"/>
  <c r="I62" i="160" s="1"/>
  <c r="H35" i="160"/>
  <c r="H51" i="160" s="1"/>
  <c r="H54" i="160" s="1"/>
  <c r="H56" i="160" s="1"/>
  <c r="H59" i="160" s="1"/>
  <c r="H62" i="160" s="1"/>
  <c r="G35" i="160"/>
  <c r="F35" i="160"/>
  <c r="F51" i="160" s="1"/>
  <c r="F54" i="160" s="1"/>
  <c r="F56" i="160" s="1"/>
  <c r="F59" i="160" s="1"/>
  <c r="F62" i="160" s="1"/>
  <c r="E35" i="160"/>
  <c r="E51" i="160" s="1"/>
  <c r="E54" i="160" s="1"/>
  <c r="E56" i="160" s="1"/>
  <c r="E59" i="160" s="1"/>
  <c r="E62" i="160" s="1"/>
  <c r="D35" i="160"/>
  <c r="D51" i="160" s="1"/>
  <c r="D54" i="160" s="1"/>
  <c r="D56" i="160" s="1"/>
  <c r="D59" i="160" s="1"/>
  <c r="D62" i="160" s="1"/>
  <c r="C35" i="160"/>
  <c r="C51" i="160" s="1"/>
  <c r="C54" i="160" s="1"/>
  <c r="C56" i="160" s="1"/>
  <c r="C59" i="160" s="1"/>
  <c r="C62" i="160" s="1"/>
  <c r="R62" i="161"/>
  <c r="T56" i="161"/>
  <c r="T59" i="161" s="1"/>
  <c r="T62" i="161" s="1"/>
  <c r="D56" i="161"/>
  <c r="D59" i="161" s="1"/>
  <c r="D62" i="161" s="1"/>
  <c r="F51" i="161"/>
  <c r="F54" i="161" s="1"/>
  <c r="F56" i="161" s="1"/>
  <c r="F59" i="161" s="1"/>
  <c r="F62" i="161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35" i="161"/>
  <c r="AA51" i="161" s="1"/>
  <c r="AA54" i="161" s="1"/>
  <c r="AA56" i="161" s="1"/>
  <c r="AA59" i="161" s="1"/>
  <c r="AA62" i="161" s="1"/>
  <c r="Y35" i="161"/>
  <c r="Y51" i="161" s="1"/>
  <c r="Y54" i="161" s="1"/>
  <c r="Y56" i="161" s="1"/>
  <c r="Y59" i="161" s="1"/>
  <c r="Y62" i="161" s="1"/>
  <c r="X35" i="161"/>
  <c r="W35" i="161"/>
  <c r="W51" i="161" s="1"/>
  <c r="W54" i="161" s="1"/>
  <c r="W56" i="161" s="1"/>
  <c r="W59" i="161" s="1"/>
  <c r="W62" i="161" s="1"/>
  <c r="V35" i="161"/>
  <c r="V51" i="161" s="1"/>
  <c r="V54" i="161" s="1"/>
  <c r="V56" i="161" s="1"/>
  <c r="V59" i="161" s="1"/>
  <c r="V62" i="161" s="1"/>
  <c r="U35" i="161"/>
  <c r="U51" i="161" s="1"/>
  <c r="U54" i="161" s="1"/>
  <c r="U56" i="161" s="1"/>
  <c r="U59" i="161" s="1"/>
  <c r="U62" i="161" s="1"/>
  <c r="T35" i="161"/>
  <c r="T51" i="161" s="1"/>
  <c r="T54" i="161" s="1"/>
  <c r="S35" i="161"/>
  <c r="S51" i="161" s="1"/>
  <c r="S54" i="161" s="1"/>
  <c r="S56" i="161" s="1"/>
  <c r="S59" i="161" s="1"/>
  <c r="S62" i="161" s="1"/>
  <c r="R35" i="161"/>
  <c r="R51" i="161" s="1"/>
  <c r="R54" i="161" s="1"/>
  <c r="R56" i="161" s="1"/>
  <c r="R59" i="161" s="1"/>
  <c r="Q35" i="161"/>
  <c r="Q51" i="161" s="1"/>
  <c r="Q54" i="161" s="1"/>
  <c r="Q56" i="161" s="1"/>
  <c r="Q59" i="161" s="1"/>
  <c r="Q62" i="161" s="1"/>
  <c r="P35" i="161"/>
  <c r="P51" i="161" s="1"/>
  <c r="P54" i="161" s="1"/>
  <c r="P56" i="161" s="1"/>
  <c r="P59" i="161" s="1"/>
  <c r="P62" i="161" s="1"/>
  <c r="O35" i="161"/>
  <c r="O51" i="161" s="1"/>
  <c r="O54" i="161" s="1"/>
  <c r="O56" i="161" s="1"/>
  <c r="O59" i="161" s="1"/>
  <c r="O62" i="161" s="1"/>
  <c r="N35" i="161"/>
  <c r="N51" i="161" s="1"/>
  <c r="N54" i="161" s="1"/>
  <c r="N56" i="161" s="1"/>
  <c r="N59" i="161" s="1"/>
  <c r="N62" i="161" s="1"/>
  <c r="M35" i="161"/>
  <c r="M51" i="161" s="1"/>
  <c r="M54" i="161" s="1"/>
  <c r="M56" i="161" s="1"/>
  <c r="M59" i="161" s="1"/>
  <c r="M62" i="161" s="1"/>
  <c r="L35" i="161"/>
  <c r="L51" i="161" s="1"/>
  <c r="L54" i="161" s="1"/>
  <c r="L56" i="161" s="1"/>
  <c r="L59" i="161" s="1"/>
  <c r="L62" i="161" s="1"/>
  <c r="K35" i="161"/>
  <c r="K51" i="161" s="1"/>
  <c r="K54" i="161" s="1"/>
  <c r="K56" i="161" s="1"/>
  <c r="K59" i="161" s="1"/>
  <c r="K62" i="161" s="1"/>
  <c r="J35" i="161"/>
  <c r="J51" i="161" s="1"/>
  <c r="J54" i="161" s="1"/>
  <c r="J56" i="161" s="1"/>
  <c r="J59" i="161" s="1"/>
  <c r="J62" i="161" s="1"/>
  <c r="I35" i="161"/>
  <c r="I51" i="161" s="1"/>
  <c r="I54" i="161" s="1"/>
  <c r="I56" i="161" s="1"/>
  <c r="I59" i="161" s="1"/>
  <c r="I62" i="161" s="1"/>
  <c r="H35" i="161"/>
  <c r="H51" i="161" s="1"/>
  <c r="H54" i="161" s="1"/>
  <c r="H56" i="161" s="1"/>
  <c r="H59" i="161" s="1"/>
  <c r="H62" i="161" s="1"/>
  <c r="G35" i="161"/>
  <c r="G51" i="161" s="1"/>
  <c r="G54" i="161" s="1"/>
  <c r="G56" i="161" s="1"/>
  <c r="G59" i="161" s="1"/>
  <c r="G62" i="161" s="1"/>
  <c r="F35" i="161"/>
  <c r="E35" i="161"/>
  <c r="E51" i="161" s="1"/>
  <c r="E54" i="161" s="1"/>
  <c r="E56" i="161" s="1"/>
  <c r="E59" i="161" s="1"/>
  <c r="E62" i="161" s="1"/>
  <c r="D35" i="161"/>
  <c r="D51" i="161" s="1"/>
  <c r="D54" i="161" s="1"/>
  <c r="C35" i="161"/>
  <c r="C51" i="161" s="1"/>
  <c r="C54" i="161" s="1"/>
  <c r="C56" i="161" s="1"/>
  <c r="C59" i="161" s="1"/>
  <c r="C62" i="161" s="1"/>
  <c r="T54" i="162"/>
  <c r="T56" i="162" s="1"/>
  <c r="T59" i="162" s="1"/>
  <c r="T62" i="162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35" i="162"/>
  <c r="AA51" i="162" s="1"/>
  <c r="AA54" i="162" s="1"/>
  <c r="AA56" i="162" s="1"/>
  <c r="AA59" i="162" s="1"/>
  <c r="AA62" i="162" s="1"/>
  <c r="Y35" i="162"/>
  <c r="Y51" i="162" s="1"/>
  <c r="Y54" i="162" s="1"/>
  <c r="Y56" i="162" s="1"/>
  <c r="Y59" i="162" s="1"/>
  <c r="Y62" i="162" s="1"/>
  <c r="X35" i="162"/>
  <c r="X51" i="162" s="1"/>
  <c r="W35" i="162"/>
  <c r="W51" i="162" s="1"/>
  <c r="W54" i="162" s="1"/>
  <c r="W56" i="162" s="1"/>
  <c r="W59" i="162" s="1"/>
  <c r="W62" i="162" s="1"/>
  <c r="V35" i="162"/>
  <c r="V51" i="162" s="1"/>
  <c r="V54" i="162" s="1"/>
  <c r="V56" i="162" s="1"/>
  <c r="V59" i="162" s="1"/>
  <c r="V62" i="162" s="1"/>
  <c r="U35" i="162"/>
  <c r="U51" i="162" s="1"/>
  <c r="U54" i="162" s="1"/>
  <c r="U56" i="162" s="1"/>
  <c r="U59" i="162" s="1"/>
  <c r="U62" i="162" s="1"/>
  <c r="T35" i="162"/>
  <c r="T51" i="162" s="1"/>
  <c r="S35" i="162"/>
  <c r="S51" i="162" s="1"/>
  <c r="S54" i="162" s="1"/>
  <c r="S56" i="162" s="1"/>
  <c r="S59" i="162" s="1"/>
  <c r="S62" i="162" s="1"/>
  <c r="R35" i="162"/>
  <c r="R51" i="162" s="1"/>
  <c r="R54" i="162" s="1"/>
  <c r="R56" i="162" s="1"/>
  <c r="R59" i="162" s="1"/>
  <c r="R62" i="162" s="1"/>
  <c r="Q35" i="162"/>
  <c r="Q51" i="162" s="1"/>
  <c r="Q54" i="162" s="1"/>
  <c r="Q56" i="162" s="1"/>
  <c r="Q59" i="162" s="1"/>
  <c r="Q62" i="162" s="1"/>
  <c r="P35" i="162"/>
  <c r="P51" i="162" s="1"/>
  <c r="P54" i="162" s="1"/>
  <c r="P56" i="162" s="1"/>
  <c r="P59" i="162" s="1"/>
  <c r="P62" i="162" s="1"/>
  <c r="O35" i="162"/>
  <c r="O51" i="162" s="1"/>
  <c r="O54" i="162" s="1"/>
  <c r="O56" i="162" s="1"/>
  <c r="O59" i="162" s="1"/>
  <c r="O62" i="162" s="1"/>
  <c r="N35" i="162"/>
  <c r="N51" i="162" s="1"/>
  <c r="N54" i="162" s="1"/>
  <c r="N56" i="162" s="1"/>
  <c r="N59" i="162" s="1"/>
  <c r="N62" i="162" s="1"/>
  <c r="M35" i="162"/>
  <c r="M51" i="162" s="1"/>
  <c r="M54" i="162" s="1"/>
  <c r="M56" i="162" s="1"/>
  <c r="M59" i="162" s="1"/>
  <c r="M62" i="162" s="1"/>
  <c r="L35" i="162"/>
  <c r="L51" i="162" s="1"/>
  <c r="L54" i="162" s="1"/>
  <c r="L56" i="162" s="1"/>
  <c r="L59" i="162" s="1"/>
  <c r="L62" i="162" s="1"/>
  <c r="K35" i="162"/>
  <c r="K51" i="162" s="1"/>
  <c r="K54" i="162" s="1"/>
  <c r="K56" i="162" s="1"/>
  <c r="K59" i="162" s="1"/>
  <c r="K62" i="162" s="1"/>
  <c r="J35" i="162"/>
  <c r="J51" i="162" s="1"/>
  <c r="J54" i="162" s="1"/>
  <c r="J56" i="162" s="1"/>
  <c r="J59" i="162" s="1"/>
  <c r="J62" i="162" s="1"/>
  <c r="I35" i="162"/>
  <c r="I51" i="162" s="1"/>
  <c r="I54" i="162" s="1"/>
  <c r="I56" i="162" s="1"/>
  <c r="I59" i="162" s="1"/>
  <c r="I62" i="162" s="1"/>
  <c r="H35" i="162"/>
  <c r="H51" i="162" s="1"/>
  <c r="H54" i="162" s="1"/>
  <c r="H56" i="162" s="1"/>
  <c r="H59" i="162" s="1"/>
  <c r="H62" i="162" s="1"/>
  <c r="G35" i="162"/>
  <c r="G51" i="162" s="1"/>
  <c r="G54" i="162" s="1"/>
  <c r="G56" i="162" s="1"/>
  <c r="G59" i="162" s="1"/>
  <c r="G62" i="162" s="1"/>
  <c r="F35" i="162"/>
  <c r="F51" i="162" s="1"/>
  <c r="F54" i="162" s="1"/>
  <c r="F56" i="162" s="1"/>
  <c r="F59" i="162" s="1"/>
  <c r="F62" i="162" s="1"/>
  <c r="E35" i="162"/>
  <c r="E51" i="162" s="1"/>
  <c r="E54" i="162" s="1"/>
  <c r="E56" i="162" s="1"/>
  <c r="E59" i="162" s="1"/>
  <c r="E62" i="162" s="1"/>
  <c r="D35" i="162"/>
  <c r="D51" i="162" s="1"/>
  <c r="D54" i="162" s="1"/>
  <c r="D56" i="162" s="1"/>
  <c r="D59" i="162" s="1"/>
  <c r="D62" i="162" s="1"/>
  <c r="C35" i="162"/>
  <c r="C51" i="162" s="1"/>
  <c r="C54" i="162" s="1"/>
  <c r="C56" i="162" s="1"/>
  <c r="C59" i="162" s="1"/>
  <c r="C62" i="162" s="1"/>
  <c r="P62" i="163"/>
  <c r="AA54" i="163"/>
  <c r="AA56" i="163" s="1"/>
  <c r="AA59" i="163" s="1"/>
  <c r="AA62" i="163" s="1"/>
  <c r="D51" i="163"/>
  <c r="D54" i="163" s="1"/>
  <c r="D56" i="163" s="1"/>
  <c r="D59" i="163" s="1"/>
  <c r="D62" i="163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35" i="163"/>
  <c r="AA51" i="163" s="1"/>
  <c r="Y35" i="163"/>
  <c r="Y51" i="163" s="1"/>
  <c r="Y54" i="163" s="1"/>
  <c r="Y56" i="163" s="1"/>
  <c r="Y59" i="163" s="1"/>
  <c r="Y62" i="163" s="1"/>
  <c r="X35" i="163"/>
  <c r="X51" i="163" s="1"/>
  <c r="W35" i="163"/>
  <c r="W51" i="163" s="1"/>
  <c r="W54" i="163" s="1"/>
  <c r="W56" i="163" s="1"/>
  <c r="W59" i="163" s="1"/>
  <c r="W62" i="163" s="1"/>
  <c r="V35" i="163"/>
  <c r="V51" i="163" s="1"/>
  <c r="V54" i="163" s="1"/>
  <c r="V56" i="163" s="1"/>
  <c r="V59" i="163" s="1"/>
  <c r="V62" i="163" s="1"/>
  <c r="U35" i="163"/>
  <c r="U51" i="163" s="1"/>
  <c r="U54" i="163" s="1"/>
  <c r="U56" i="163" s="1"/>
  <c r="U59" i="163" s="1"/>
  <c r="U62" i="163" s="1"/>
  <c r="T35" i="163"/>
  <c r="T51" i="163" s="1"/>
  <c r="T54" i="163" s="1"/>
  <c r="T56" i="163" s="1"/>
  <c r="T59" i="163" s="1"/>
  <c r="T62" i="163" s="1"/>
  <c r="S35" i="163"/>
  <c r="S51" i="163" s="1"/>
  <c r="S54" i="163" s="1"/>
  <c r="S56" i="163" s="1"/>
  <c r="S59" i="163" s="1"/>
  <c r="S62" i="163" s="1"/>
  <c r="R35" i="163"/>
  <c r="R51" i="163" s="1"/>
  <c r="R54" i="163" s="1"/>
  <c r="R56" i="163" s="1"/>
  <c r="R59" i="163" s="1"/>
  <c r="R62" i="163" s="1"/>
  <c r="Q35" i="163"/>
  <c r="Q51" i="163" s="1"/>
  <c r="Q54" i="163" s="1"/>
  <c r="Q56" i="163" s="1"/>
  <c r="Q59" i="163" s="1"/>
  <c r="Q62" i="163" s="1"/>
  <c r="P35" i="163"/>
  <c r="P51" i="163" s="1"/>
  <c r="P54" i="163" s="1"/>
  <c r="P56" i="163" s="1"/>
  <c r="P59" i="163" s="1"/>
  <c r="O35" i="163"/>
  <c r="O51" i="163" s="1"/>
  <c r="O54" i="163" s="1"/>
  <c r="O56" i="163" s="1"/>
  <c r="O59" i="163" s="1"/>
  <c r="O62" i="163" s="1"/>
  <c r="N35" i="163"/>
  <c r="N51" i="163" s="1"/>
  <c r="N54" i="163" s="1"/>
  <c r="N56" i="163" s="1"/>
  <c r="N59" i="163" s="1"/>
  <c r="N62" i="163" s="1"/>
  <c r="M35" i="163"/>
  <c r="M51" i="163" s="1"/>
  <c r="M54" i="163" s="1"/>
  <c r="M56" i="163" s="1"/>
  <c r="M59" i="163" s="1"/>
  <c r="M62" i="163" s="1"/>
  <c r="L35" i="163"/>
  <c r="L51" i="163" s="1"/>
  <c r="L54" i="163" s="1"/>
  <c r="L56" i="163" s="1"/>
  <c r="L59" i="163" s="1"/>
  <c r="L62" i="163" s="1"/>
  <c r="K35" i="163"/>
  <c r="K51" i="163" s="1"/>
  <c r="K54" i="163" s="1"/>
  <c r="K56" i="163" s="1"/>
  <c r="K59" i="163" s="1"/>
  <c r="K62" i="163" s="1"/>
  <c r="J35" i="163"/>
  <c r="J51" i="163" s="1"/>
  <c r="J54" i="163" s="1"/>
  <c r="J56" i="163" s="1"/>
  <c r="J59" i="163" s="1"/>
  <c r="J62" i="163" s="1"/>
  <c r="I35" i="163"/>
  <c r="I51" i="163" s="1"/>
  <c r="I54" i="163" s="1"/>
  <c r="I56" i="163" s="1"/>
  <c r="I59" i="163" s="1"/>
  <c r="I62" i="163" s="1"/>
  <c r="H35" i="163"/>
  <c r="H51" i="163" s="1"/>
  <c r="H54" i="163" s="1"/>
  <c r="H56" i="163" s="1"/>
  <c r="H59" i="163" s="1"/>
  <c r="H62" i="163" s="1"/>
  <c r="G35" i="163"/>
  <c r="G51" i="163" s="1"/>
  <c r="G54" i="163" s="1"/>
  <c r="G56" i="163" s="1"/>
  <c r="G59" i="163" s="1"/>
  <c r="G62" i="163" s="1"/>
  <c r="F35" i="163"/>
  <c r="F51" i="163" s="1"/>
  <c r="F54" i="163" s="1"/>
  <c r="F56" i="163" s="1"/>
  <c r="F59" i="163" s="1"/>
  <c r="F62" i="163" s="1"/>
  <c r="E35" i="163"/>
  <c r="E51" i="163" s="1"/>
  <c r="E54" i="163" s="1"/>
  <c r="E56" i="163" s="1"/>
  <c r="E59" i="163" s="1"/>
  <c r="E62" i="163" s="1"/>
  <c r="D35" i="163"/>
  <c r="C35" i="163"/>
  <c r="C51" i="163" s="1"/>
  <c r="C54" i="163" s="1"/>
  <c r="C56" i="163" s="1"/>
  <c r="C59" i="163" s="1"/>
  <c r="C62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35" i="164"/>
  <c r="AA51" i="164" s="1"/>
  <c r="AA54" i="164" s="1"/>
  <c r="AA56" i="164" s="1"/>
  <c r="AA59" i="164" s="1"/>
  <c r="AA62" i="164" s="1"/>
  <c r="Y35" i="164"/>
  <c r="Y51" i="164" s="1"/>
  <c r="Y54" i="164" s="1"/>
  <c r="Y56" i="164" s="1"/>
  <c r="Y59" i="164" s="1"/>
  <c r="Y62" i="164" s="1"/>
  <c r="X35" i="164"/>
  <c r="Z35" i="164" s="1"/>
  <c r="W35" i="164"/>
  <c r="W51" i="164" s="1"/>
  <c r="W54" i="164" s="1"/>
  <c r="W56" i="164" s="1"/>
  <c r="W59" i="164" s="1"/>
  <c r="W62" i="164" s="1"/>
  <c r="V35" i="164"/>
  <c r="U35" i="164"/>
  <c r="U51" i="164" s="1"/>
  <c r="U54" i="164" s="1"/>
  <c r="U56" i="164" s="1"/>
  <c r="U59" i="164" s="1"/>
  <c r="U62" i="164" s="1"/>
  <c r="T35" i="164"/>
  <c r="S35" i="164"/>
  <c r="S51" i="164" s="1"/>
  <c r="S54" i="164" s="1"/>
  <c r="S56" i="164" s="1"/>
  <c r="S59" i="164" s="1"/>
  <c r="S62" i="164" s="1"/>
  <c r="R35" i="164"/>
  <c r="Q35" i="164"/>
  <c r="P35" i="164"/>
  <c r="O35" i="164"/>
  <c r="N35" i="164"/>
  <c r="M35" i="164"/>
  <c r="M51" i="164" s="1"/>
  <c r="M54" i="164" s="1"/>
  <c r="M56" i="164" s="1"/>
  <c r="M59" i="164" s="1"/>
  <c r="M62" i="164" s="1"/>
  <c r="L35" i="164"/>
  <c r="K35" i="164"/>
  <c r="K51" i="164" s="1"/>
  <c r="K54" i="164" s="1"/>
  <c r="K56" i="164" s="1"/>
  <c r="K59" i="164" s="1"/>
  <c r="K62" i="164" s="1"/>
  <c r="J35" i="164"/>
  <c r="I35" i="164"/>
  <c r="H35" i="164"/>
  <c r="G35" i="164"/>
  <c r="G51" i="164" s="1"/>
  <c r="G54" i="164" s="1"/>
  <c r="G56" i="164" s="1"/>
  <c r="G59" i="164" s="1"/>
  <c r="G62" i="164" s="1"/>
  <c r="F35" i="164"/>
  <c r="E35" i="164"/>
  <c r="E51" i="164" s="1"/>
  <c r="E54" i="164" s="1"/>
  <c r="E56" i="164" s="1"/>
  <c r="E59" i="164" s="1"/>
  <c r="E62" i="164" s="1"/>
  <c r="D35" i="164"/>
  <c r="C35" i="164"/>
  <c r="W51" i="165"/>
  <c r="W54" i="165" s="1"/>
  <c r="W56" i="165" s="1"/>
  <c r="W59" i="165" s="1"/>
  <c r="W62" i="165" s="1"/>
  <c r="O51" i="165"/>
  <c r="O54" i="165" s="1"/>
  <c r="O56" i="165" s="1"/>
  <c r="O59" i="165" s="1"/>
  <c r="O62" i="165" s="1"/>
  <c r="G51" i="165"/>
  <c r="G54" i="165" s="1"/>
  <c r="G56" i="165" s="1"/>
  <c r="G59" i="165" s="1"/>
  <c r="G62" i="165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35" i="165"/>
  <c r="AA51" i="165" s="1"/>
  <c r="AA54" i="165" s="1"/>
  <c r="AA56" i="165" s="1"/>
  <c r="AA59" i="165" s="1"/>
  <c r="AA62" i="165" s="1"/>
  <c r="Y35" i="165"/>
  <c r="Y51" i="165" s="1"/>
  <c r="Y54" i="165" s="1"/>
  <c r="Y56" i="165" s="1"/>
  <c r="Y59" i="165" s="1"/>
  <c r="Y62" i="165" s="1"/>
  <c r="X35" i="165"/>
  <c r="X51" i="165" s="1"/>
  <c r="W35" i="165"/>
  <c r="V35" i="165"/>
  <c r="V51" i="165" s="1"/>
  <c r="V54" i="165" s="1"/>
  <c r="V56" i="165" s="1"/>
  <c r="V59" i="165" s="1"/>
  <c r="V62" i="165" s="1"/>
  <c r="U35" i="165"/>
  <c r="U51" i="165" s="1"/>
  <c r="U54" i="165" s="1"/>
  <c r="U56" i="165" s="1"/>
  <c r="U59" i="165" s="1"/>
  <c r="U62" i="165" s="1"/>
  <c r="T35" i="165"/>
  <c r="T51" i="165" s="1"/>
  <c r="T54" i="165" s="1"/>
  <c r="T56" i="165" s="1"/>
  <c r="T59" i="165" s="1"/>
  <c r="T62" i="165" s="1"/>
  <c r="S35" i="165"/>
  <c r="S51" i="165" s="1"/>
  <c r="S54" i="165" s="1"/>
  <c r="S56" i="165" s="1"/>
  <c r="S59" i="165" s="1"/>
  <c r="S62" i="165" s="1"/>
  <c r="R35" i="165"/>
  <c r="Q35" i="165"/>
  <c r="Q51" i="165" s="1"/>
  <c r="Q54" i="165" s="1"/>
  <c r="Q56" i="165" s="1"/>
  <c r="Q59" i="165" s="1"/>
  <c r="Q62" i="165" s="1"/>
  <c r="P35" i="165"/>
  <c r="P51" i="165" s="1"/>
  <c r="P54" i="165" s="1"/>
  <c r="P56" i="165" s="1"/>
  <c r="P59" i="165" s="1"/>
  <c r="P62" i="165" s="1"/>
  <c r="O35" i="165"/>
  <c r="N35" i="165"/>
  <c r="N51" i="165" s="1"/>
  <c r="N54" i="165" s="1"/>
  <c r="N56" i="165" s="1"/>
  <c r="N59" i="165" s="1"/>
  <c r="N62" i="165" s="1"/>
  <c r="M35" i="165"/>
  <c r="M51" i="165" s="1"/>
  <c r="M54" i="165" s="1"/>
  <c r="M56" i="165" s="1"/>
  <c r="M59" i="165" s="1"/>
  <c r="M62" i="165" s="1"/>
  <c r="L35" i="165"/>
  <c r="L51" i="165" s="1"/>
  <c r="L54" i="165" s="1"/>
  <c r="L56" i="165" s="1"/>
  <c r="L59" i="165" s="1"/>
  <c r="L62" i="165" s="1"/>
  <c r="K35" i="165"/>
  <c r="K51" i="165" s="1"/>
  <c r="K54" i="165" s="1"/>
  <c r="K56" i="165" s="1"/>
  <c r="K59" i="165" s="1"/>
  <c r="K62" i="165" s="1"/>
  <c r="J35" i="165"/>
  <c r="I35" i="165"/>
  <c r="I51" i="165" s="1"/>
  <c r="I54" i="165" s="1"/>
  <c r="I56" i="165" s="1"/>
  <c r="I59" i="165" s="1"/>
  <c r="I62" i="165" s="1"/>
  <c r="H35" i="165"/>
  <c r="H51" i="165" s="1"/>
  <c r="H54" i="165" s="1"/>
  <c r="H56" i="165" s="1"/>
  <c r="H59" i="165" s="1"/>
  <c r="H62" i="165" s="1"/>
  <c r="G35" i="165"/>
  <c r="F35" i="165"/>
  <c r="F51" i="165" s="1"/>
  <c r="F54" i="165" s="1"/>
  <c r="F56" i="165" s="1"/>
  <c r="F59" i="165" s="1"/>
  <c r="F62" i="165" s="1"/>
  <c r="E35" i="165"/>
  <c r="E51" i="165" s="1"/>
  <c r="E54" i="165" s="1"/>
  <c r="E56" i="165" s="1"/>
  <c r="E59" i="165" s="1"/>
  <c r="E62" i="165" s="1"/>
  <c r="D35" i="165"/>
  <c r="D51" i="165" s="1"/>
  <c r="D54" i="165" s="1"/>
  <c r="D56" i="165" s="1"/>
  <c r="D59" i="165" s="1"/>
  <c r="D62" i="165" s="1"/>
  <c r="C35" i="165"/>
  <c r="C51" i="165" s="1"/>
  <c r="C54" i="165" s="1"/>
  <c r="C56" i="165" s="1"/>
  <c r="C59" i="165" s="1"/>
  <c r="C62" i="165" s="1"/>
  <c r="U51" i="166"/>
  <c r="U54" i="166" s="1"/>
  <c r="U56" i="166" s="1"/>
  <c r="U59" i="166" s="1"/>
  <c r="U62" i="166" s="1"/>
  <c r="M51" i="166"/>
  <c r="M54" i="166" s="1"/>
  <c r="M56" i="166" s="1"/>
  <c r="M59" i="166" s="1"/>
  <c r="M62" i="166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35" i="166"/>
  <c r="AA51" i="166" s="1"/>
  <c r="AA54" i="166" s="1"/>
  <c r="AA56" i="166" s="1"/>
  <c r="AA59" i="166" s="1"/>
  <c r="AA62" i="166" s="1"/>
  <c r="Y35" i="166"/>
  <c r="X35" i="166"/>
  <c r="X51" i="166" s="1"/>
  <c r="W35" i="166"/>
  <c r="W51" i="166" s="1"/>
  <c r="W54" i="166" s="1"/>
  <c r="W56" i="166" s="1"/>
  <c r="W59" i="166" s="1"/>
  <c r="W62" i="166" s="1"/>
  <c r="V35" i="166"/>
  <c r="V51" i="166" s="1"/>
  <c r="V54" i="166" s="1"/>
  <c r="V56" i="166" s="1"/>
  <c r="V59" i="166" s="1"/>
  <c r="V62" i="166" s="1"/>
  <c r="U35" i="166"/>
  <c r="T35" i="166"/>
  <c r="T51" i="166" s="1"/>
  <c r="T54" i="166" s="1"/>
  <c r="T56" i="166" s="1"/>
  <c r="T59" i="166" s="1"/>
  <c r="T62" i="166" s="1"/>
  <c r="S35" i="166"/>
  <c r="S51" i="166" s="1"/>
  <c r="S54" i="166" s="1"/>
  <c r="S56" i="166" s="1"/>
  <c r="S59" i="166" s="1"/>
  <c r="S62" i="166" s="1"/>
  <c r="R35" i="166"/>
  <c r="R51" i="166" s="1"/>
  <c r="R54" i="166" s="1"/>
  <c r="R56" i="166" s="1"/>
  <c r="R59" i="166" s="1"/>
  <c r="R62" i="166" s="1"/>
  <c r="Q35" i="166"/>
  <c r="P35" i="166"/>
  <c r="P51" i="166" s="1"/>
  <c r="P54" i="166" s="1"/>
  <c r="P56" i="166" s="1"/>
  <c r="P59" i="166" s="1"/>
  <c r="P62" i="166" s="1"/>
  <c r="O35" i="166"/>
  <c r="O51" i="166" s="1"/>
  <c r="O54" i="166" s="1"/>
  <c r="O56" i="166" s="1"/>
  <c r="O59" i="166" s="1"/>
  <c r="O62" i="166" s="1"/>
  <c r="N35" i="166"/>
  <c r="N51" i="166" s="1"/>
  <c r="N54" i="166" s="1"/>
  <c r="N56" i="166" s="1"/>
  <c r="N59" i="166" s="1"/>
  <c r="N62" i="166" s="1"/>
  <c r="M35" i="166"/>
  <c r="L35" i="166"/>
  <c r="L51" i="166" s="1"/>
  <c r="L54" i="166" s="1"/>
  <c r="L56" i="166" s="1"/>
  <c r="L59" i="166" s="1"/>
  <c r="L62" i="166" s="1"/>
  <c r="K35" i="166"/>
  <c r="K51" i="166" s="1"/>
  <c r="K54" i="166" s="1"/>
  <c r="K56" i="166" s="1"/>
  <c r="K59" i="166" s="1"/>
  <c r="K62" i="166" s="1"/>
  <c r="J35" i="166"/>
  <c r="J51" i="166" s="1"/>
  <c r="J54" i="166" s="1"/>
  <c r="J56" i="166" s="1"/>
  <c r="J59" i="166" s="1"/>
  <c r="J62" i="166" s="1"/>
  <c r="I35" i="166"/>
  <c r="H35" i="166"/>
  <c r="H51" i="166" s="1"/>
  <c r="H54" i="166" s="1"/>
  <c r="H56" i="166" s="1"/>
  <c r="H59" i="166" s="1"/>
  <c r="H62" i="166" s="1"/>
  <c r="G35" i="166"/>
  <c r="G51" i="166" s="1"/>
  <c r="G54" i="166" s="1"/>
  <c r="G56" i="166" s="1"/>
  <c r="G59" i="166" s="1"/>
  <c r="G62" i="166" s="1"/>
  <c r="F35" i="166"/>
  <c r="F51" i="166" s="1"/>
  <c r="F54" i="166" s="1"/>
  <c r="F56" i="166" s="1"/>
  <c r="F59" i="166" s="1"/>
  <c r="F62" i="166" s="1"/>
  <c r="E35" i="166"/>
  <c r="E51" i="166" s="1"/>
  <c r="E54" i="166" s="1"/>
  <c r="E56" i="166" s="1"/>
  <c r="E59" i="166" s="1"/>
  <c r="E62" i="166" s="1"/>
  <c r="D35" i="166"/>
  <c r="D51" i="166" s="1"/>
  <c r="D54" i="166" s="1"/>
  <c r="D56" i="166" s="1"/>
  <c r="D59" i="166" s="1"/>
  <c r="D62" i="166" s="1"/>
  <c r="C35" i="166"/>
  <c r="C51" i="166" s="1"/>
  <c r="C54" i="166" s="1"/>
  <c r="C56" i="166" s="1"/>
  <c r="C59" i="166" s="1"/>
  <c r="C62" i="166" s="1"/>
  <c r="T54" i="167"/>
  <c r="T56" i="167" s="1"/>
  <c r="T59" i="167" s="1"/>
  <c r="T62" i="167" s="1"/>
  <c r="U51" i="167"/>
  <c r="U54" i="167" s="1"/>
  <c r="U56" i="167" s="1"/>
  <c r="U59" i="167" s="1"/>
  <c r="U62" i="167" s="1"/>
  <c r="M51" i="167"/>
  <c r="M54" i="167" s="1"/>
  <c r="M56" i="167" s="1"/>
  <c r="M59" i="167" s="1"/>
  <c r="M62" i="167" s="1"/>
  <c r="D51" i="167"/>
  <c r="D54" i="167" s="1"/>
  <c r="D56" i="167" s="1"/>
  <c r="D59" i="167" s="1"/>
  <c r="D62" i="167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35" i="167"/>
  <c r="AA51" i="167" s="1"/>
  <c r="AA54" i="167" s="1"/>
  <c r="AA56" i="167" s="1"/>
  <c r="AA59" i="167" s="1"/>
  <c r="AA62" i="167" s="1"/>
  <c r="Y35" i="167"/>
  <c r="Y51" i="167" s="1"/>
  <c r="Y54" i="167" s="1"/>
  <c r="Y56" i="167" s="1"/>
  <c r="Y59" i="167" s="1"/>
  <c r="Y62" i="167" s="1"/>
  <c r="X35" i="167"/>
  <c r="W35" i="167"/>
  <c r="W51" i="167" s="1"/>
  <c r="W54" i="167" s="1"/>
  <c r="W56" i="167" s="1"/>
  <c r="W59" i="167" s="1"/>
  <c r="W62" i="167" s="1"/>
  <c r="V35" i="167"/>
  <c r="V51" i="167" s="1"/>
  <c r="V54" i="167" s="1"/>
  <c r="V56" i="167" s="1"/>
  <c r="V59" i="167" s="1"/>
  <c r="V62" i="167" s="1"/>
  <c r="U35" i="167"/>
  <c r="T35" i="167"/>
  <c r="T51" i="167" s="1"/>
  <c r="S35" i="167"/>
  <c r="S51" i="167" s="1"/>
  <c r="S54" i="167" s="1"/>
  <c r="S56" i="167" s="1"/>
  <c r="S59" i="167" s="1"/>
  <c r="S62" i="167" s="1"/>
  <c r="R35" i="167"/>
  <c r="R51" i="167" s="1"/>
  <c r="R54" i="167" s="1"/>
  <c r="R56" i="167" s="1"/>
  <c r="R59" i="167" s="1"/>
  <c r="R62" i="167" s="1"/>
  <c r="Q35" i="167"/>
  <c r="Q51" i="167" s="1"/>
  <c r="Q54" i="167" s="1"/>
  <c r="Q56" i="167" s="1"/>
  <c r="Q59" i="167" s="1"/>
  <c r="Q62" i="167" s="1"/>
  <c r="P35" i="167"/>
  <c r="O35" i="167"/>
  <c r="O51" i="167" s="1"/>
  <c r="O54" i="167" s="1"/>
  <c r="O56" i="167" s="1"/>
  <c r="O59" i="167" s="1"/>
  <c r="O62" i="167" s="1"/>
  <c r="N35" i="167"/>
  <c r="N51" i="167" s="1"/>
  <c r="N54" i="167" s="1"/>
  <c r="N56" i="167" s="1"/>
  <c r="N59" i="167" s="1"/>
  <c r="N62" i="167" s="1"/>
  <c r="M35" i="167"/>
  <c r="L35" i="167"/>
  <c r="L51" i="167" s="1"/>
  <c r="L54" i="167" s="1"/>
  <c r="L56" i="167" s="1"/>
  <c r="L59" i="167" s="1"/>
  <c r="L62" i="167" s="1"/>
  <c r="K35" i="167"/>
  <c r="K51" i="167" s="1"/>
  <c r="K54" i="167" s="1"/>
  <c r="K56" i="167" s="1"/>
  <c r="K59" i="167" s="1"/>
  <c r="K62" i="167" s="1"/>
  <c r="J35" i="167"/>
  <c r="J51" i="167" s="1"/>
  <c r="J54" i="167" s="1"/>
  <c r="J56" i="167" s="1"/>
  <c r="J59" i="167" s="1"/>
  <c r="J62" i="167" s="1"/>
  <c r="I35" i="167"/>
  <c r="I51" i="167" s="1"/>
  <c r="I54" i="167" s="1"/>
  <c r="I56" i="167" s="1"/>
  <c r="I59" i="167" s="1"/>
  <c r="I62" i="167" s="1"/>
  <c r="H35" i="167"/>
  <c r="G35" i="167"/>
  <c r="G51" i="167" s="1"/>
  <c r="G54" i="167" s="1"/>
  <c r="G56" i="167" s="1"/>
  <c r="G59" i="167" s="1"/>
  <c r="G62" i="167" s="1"/>
  <c r="F35" i="167"/>
  <c r="F51" i="167" s="1"/>
  <c r="F54" i="167" s="1"/>
  <c r="F56" i="167" s="1"/>
  <c r="F59" i="167" s="1"/>
  <c r="F62" i="167" s="1"/>
  <c r="E35" i="167"/>
  <c r="E51" i="167" s="1"/>
  <c r="E54" i="167" s="1"/>
  <c r="E56" i="167" s="1"/>
  <c r="E59" i="167" s="1"/>
  <c r="E62" i="167" s="1"/>
  <c r="D35" i="167"/>
  <c r="C35" i="167"/>
  <c r="C51" i="167" s="1"/>
  <c r="C54" i="167" s="1"/>
  <c r="C56" i="167" s="1"/>
  <c r="C59" i="167" s="1"/>
  <c r="C62" i="167" s="1"/>
  <c r="AA51" i="168"/>
  <c r="AA54" i="168" s="1"/>
  <c r="AA56" i="168" s="1"/>
  <c r="AA59" i="168" s="1"/>
  <c r="AA62" i="168" s="1"/>
  <c r="L51" i="168"/>
  <c r="L54" i="168" s="1"/>
  <c r="L56" i="168" s="1"/>
  <c r="L59" i="168" s="1"/>
  <c r="L62" i="168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35" i="168"/>
  <c r="Y35" i="168"/>
  <c r="Y51" i="168" s="1"/>
  <c r="Y54" i="168" s="1"/>
  <c r="Y56" i="168" s="1"/>
  <c r="Y59" i="168" s="1"/>
  <c r="Y62" i="168" s="1"/>
  <c r="X35" i="168"/>
  <c r="X51" i="168" s="1"/>
  <c r="W35" i="168"/>
  <c r="V35" i="168"/>
  <c r="V51" i="168" s="1"/>
  <c r="V54" i="168" s="1"/>
  <c r="V56" i="168" s="1"/>
  <c r="V59" i="168" s="1"/>
  <c r="V62" i="168" s="1"/>
  <c r="U35" i="168"/>
  <c r="U51" i="168" s="1"/>
  <c r="U54" i="168" s="1"/>
  <c r="U56" i="168" s="1"/>
  <c r="U59" i="168" s="1"/>
  <c r="U62" i="168" s="1"/>
  <c r="T35" i="168"/>
  <c r="T51" i="168" s="1"/>
  <c r="T54" i="168" s="1"/>
  <c r="T56" i="168" s="1"/>
  <c r="T59" i="168" s="1"/>
  <c r="T62" i="168" s="1"/>
  <c r="S35" i="168"/>
  <c r="S51" i="168" s="1"/>
  <c r="S54" i="168" s="1"/>
  <c r="S56" i="168" s="1"/>
  <c r="S59" i="168" s="1"/>
  <c r="S62" i="168" s="1"/>
  <c r="R35" i="168"/>
  <c r="R51" i="168" s="1"/>
  <c r="R54" i="168" s="1"/>
  <c r="R56" i="168" s="1"/>
  <c r="R59" i="168" s="1"/>
  <c r="R62" i="168" s="1"/>
  <c r="Q35" i="168"/>
  <c r="Q51" i="168" s="1"/>
  <c r="Q54" i="168" s="1"/>
  <c r="Q56" i="168" s="1"/>
  <c r="Q59" i="168" s="1"/>
  <c r="Q62" i="168" s="1"/>
  <c r="P35" i="168"/>
  <c r="P51" i="168" s="1"/>
  <c r="P54" i="168" s="1"/>
  <c r="P56" i="168" s="1"/>
  <c r="P59" i="168" s="1"/>
  <c r="P62" i="168" s="1"/>
  <c r="O35" i="168"/>
  <c r="N35" i="168"/>
  <c r="N51" i="168" s="1"/>
  <c r="N54" i="168" s="1"/>
  <c r="N56" i="168" s="1"/>
  <c r="N59" i="168" s="1"/>
  <c r="N62" i="168" s="1"/>
  <c r="M35" i="168"/>
  <c r="M51" i="168" s="1"/>
  <c r="M54" i="168" s="1"/>
  <c r="M56" i="168" s="1"/>
  <c r="M59" i="168" s="1"/>
  <c r="M62" i="168" s="1"/>
  <c r="L35" i="168"/>
  <c r="K35" i="168"/>
  <c r="K51" i="168" s="1"/>
  <c r="K54" i="168" s="1"/>
  <c r="K56" i="168" s="1"/>
  <c r="K59" i="168" s="1"/>
  <c r="K62" i="168" s="1"/>
  <c r="J35" i="168"/>
  <c r="J51" i="168" s="1"/>
  <c r="J54" i="168" s="1"/>
  <c r="J56" i="168" s="1"/>
  <c r="J59" i="168" s="1"/>
  <c r="J62" i="168" s="1"/>
  <c r="I35" i="168"/>
  <c r="I51" i="168" s="1"/>
  <c r="I54" i="168" s="1"/>
  <c r="I56" i="168" s="1"/>
  <c r="I59" i="168" s="1"/>
  <c r="I62" i="168" s="1"/>
  <c r="H35" i="168"/>
  <c r="H51" i="168" s="1"/>
  <c r="H54" i="168" s="1"/>
  <c r="H56" i="168" s="1"/>
  <c r="H59" i="168" s="1"/>
  <c r="H62" i="168" s="1"/>
  <c r="G35" i="168"/>
  <c r="F35" i="168"/>
  <c r="F51" i="168" s="1"/>
  <c r="F54" i="168" s="1"/>
  <c r="F56" i="168" s="1"/>
  <c r="F59" i="168" s="1"/>
  <c r="F62" i="168" s="1"/>
  <c r="E35" i="168"/>
  <c r="E51" i="168" s="1"/>
  <c r="E54" i="168" s="1"/>
  <c r="E56" i="168" s="1"/>
  <c r="E59" i="168" s="1"/>
  <c r="E62" i="168" s="1"/>
  <c r="D35" i="168"/>
  <c r="D51" i="168" s="1"/>
  <c r="D54" i="168" s="1"/>
  <c r="D56" i="168" s="1"/>
  <c r="D59" i="168" s="1"/>
  <c r="D62" i="168" s="1"/>
  <c r="C35" i="168"/>
  <c r="C51" i="168" s="1"/>
  <c r="C54" i="168" s="1"/>
  <c r="C56" i="168" s="1"/>
  <c r="C59" i="168" s="1"/>
  <c r="C62" i="168" s="1"/>
  <c r="R51" i="169"/>
  <c r="R54" i="169" s="1"/>
  <c r="R56" i="169" s="1"/>
  <c r="R59" i="169" s="1"/>
  <c r="R62" i="169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35" i="169"/>
  <c r="AA51" i="169" s="1"/>
  <c r="AA54" i="169" s="1"/>
  <c r="AA56" i="169" s="1"/>
  <c r="AA59" i="169" s="1"/>
  <c r="AA62" i="169" s="1"/>
  <c r="Y35" i="169"/>
  <c r="Y51" i="169" s="1"/>
  <c r="Y54" i="169" s="1"/>
  <c r="Y56" i="169" s="1"/>
  <c r="Y59" i="169" s="1"/>
  <c r="Y62" i="169" s="1"/>
  <c r="X35" i="169"/>
  <c r="X51" i="169" s="1"/>
  <c r="W35" i="169"/>
  <c r="W51" i="169" s="1"/>
  <c r="W54" i="169" s="1"/>
  <c r="W56" i="169" s="1"/>
  <c r="W59" i="169" s="1"/>
  <c r="W62" i="169" s="1"/>
  <c r="V35" i="169"/>
  <c r="U35" i="169"/>
  <c r="U51" i="169" s="1"/>
  <c r="U54" i="169" s="1"/>
  <c r="U56" i="169" s="1"/>
  <c r="U59" i="169" s="1"/>
  <c r="U62" i="169" s="1"/>
  <c r="T35" i="169"/>
  <c r="T51" i="169" s="1"/>
  <c r="T54" i="169" s="1"/>
  <c r="T56" i="169" s="1"/>
  <c r="T59" i="169" s="1"/>
  <c r="T62" i="169" s="1"/>
  <c r="S35" i="169"/>
  <c r="S51" i="169" s="1"/>
  <c r="S54" i="169" s="1"/>
  <c r="S56" i="169" s="1"/>
  <c r="S59" i="169" s="1"/>
  <c r="S62" i="169" s="1"/>
  <c r="R35" i="169"/>
  <c r="Q35" i="169"/>
  <c r="Q51" i="169" s="1"/>
  <c r="Q54" i="169" s="1"/>
  <c r="Q56" i="169" s="1"/>
  <c r="Q59" i="169" s="1"/>
  <c r="Q62" i="169" s="1"/>
  <c r="P35" i="169"/>
  <c r="P51" i="169" s="1"/>
  <c r="P54" i="169" s="1"/>
  <c r="P56" i="169" s="1"/>
  <c r="P59" i="169" s="1"/>
  <c r="P62" i="169" s="1"/>
  <c r="O35" i="169"/>
  <c r="O51" i="169" s="1"/>
  <c r="O54" i="169" s="1"/>
  <c r="O56" i="169" s="1"/>
  <c r="O59" i="169" s="1"/>
  <c r="O62" i="169" s="1"/>
  <c r="N35" i="169"/>
  <c r="M35" i="169"/>
  <c r="M51" i="169" s="1"/>
  <c r="M54" i="169" s="1"/>
  <c r="M56" i="169" s="1"/>
  <c r="M59" i="169" s="1"/>
  <c r="M62" i="169" s="1"/>
  <c r="L35" i="169"/>
  <c r="L51" i="169" s="1"/>
  <c r="L54" i="169" s="1"/>
  <c r="L56" i="169" s="1"/>
  <c r="L59" i="169" s="1"/>
  <c r="L62" i="169" s="1"/>
  <c r="K35" i="169"/>
  <c r="K51" i="169" s="1"/>
  <c r="K54" i="169" s="1"/>
  <c r="K56" i="169" s="1"/>
  <c r="K59" i="169" s="1"/>
  <c r="K62" i="169" s="1"/>
  <c r="J35" i="169"/>
  <c r="J51" i="169" s="1"/>
  <c r="J54" i="169" s="1"/>
  <c r="J56" i="169" s="1"/>
  <c r="J59" i="169" s="1"/>
  <c r="J62" i="169" s="1"/>
  <c r="I35" i="169"/>
  <c r="I51" i="169" s="1"/>
  <c r="I54" i="169" s="1"/>
  <c r="I56" i="169" s="1"/>
  <c r="I59" i="169" s="1"/>
  <c r="I62" i="169" s="1"/>
  <c r="H35" i="169"/>
  <c r="H51" i="169" s="1"/>
  <c r="H54" i="169" s="1"/>
  <c r="H56" i="169" s="1"/>
  <c r="H59" i="169" s="1"/>
  <c r="H62" i="169" s="1"/>
  <c r="G35" i="169"/>
  <c r="G51" i="169" s="1"/>
  <c r="G54" i="169" s="1"/>
  <c r="G56" i="169" s="1"/>
  <c r="G59" i="169" s="1"/>
  <c r="G62" i="169" s="1"/>
  <c r="F35" i="169"/>
  <c r="E35" i="169"/>
  <c r="E51" i="169" s="1"/>
  <c r="E54" i="169" s="1"/>
  <c r="E56" i="169" s="1"/>
  <c r="E59" i="169" s="1"/>
  <c r="E62" i="169" s="1"/>
  <c r="D35" i="169"/>
  <c r="D51" i="169" s="1"/>
  <c r="D54" i="169" s="1"/>
  <c r="D56" i="169" s="1"/>
  <c r="D59" i="169" s="1"/>
  <c r="D62" i="169" s="1"/>
  <c r="C35" i="169"/>
  <c r="C51" i="169" s="1"/>
  <c r="C54" i="169" s="1"/>
  <c r="C56" i="169" s="1"/>
  <c r="C59" i="169" s="1"/>
  <c r="C62" i="169" s="1"/>
  <c r="Q54" i="170"/>
  <c r="Q56" i="170" s="1"/>
  <c r="Q59" i="170" s="1"/>
  <c r="Q62" i="170" s="1"/>
  <c r="R51" i="170"/>
  <c r="R54" i="170" s="1"/>
  <c r="R56" i="170" s="1"/>
  <c r="R59" i="170" s="1"/>
  <c r="R62" i="170" s="1"/>
  <c r="Q51" i="170"/>
  <c r="I51" i="170"/>
  <c r="I54" i="170" s="1"/>
  <c r="I56" i="170" s="1"/>
  <c r="I59" i="170" s="1"/>
  <c r="I62" i="170" s="1"/>
  <c r="AA50" i="170"/>
  <c r="Z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35" i="170"/>
  <c r="AA51" i="170" s="1"/>
  <c r="AA54" i="170" s="1"/>
  <c r="AA56" i="170" s="1"/>
  <c r="AA59" i="170" s="1"/>
  <c r="AA62" i="170" s="1"/>
  <c r="Y35" i="170"/>
  <c r="Y51" i="170" s="1"/>
  <c r="Y54" i="170" s="1"/>
  <c r="Y56" i="170" s="1"/>
  <c r="Y59" i="170" s="1"/>
  <c r="Y62" i="170" s="1"/>
  <c r="X35" i="170"/>
  <c r="X51" i="170" s="1"/>
  <c r="W35" i="170"/>
  <c r="W51" i="170" s="1"/>
  <c r="W54" i="170" s="1"/>
  <c r="W56" i="170" s="1"/>
  <c r="W59" i="170" s="1"/>
  <c r="W62" i="170" s="1"/>
  <c r="V35" i="170"/>
  <c r="V51" i="170" s="1"/>
  <c r="V54" i="170" s="1"/>
  <c r="V56" i="170" s="1"/>
  <c r="V59" i="170" s="1"/>
  <c r="V62" i="170" s="1"/>
  <c r="U35" i="170"/>
  <c r="T35" i="170"/>
  <c r="T51" i="170" s="1"/>
  <c r="T54" i="170" s="1"/>
  <c r="T56" i="170" s="1"/>
  <c r="T59" i="170" s="1"/>
  <c r="T62" i="170" s="1"/>
  <c r="S35" i="170"/>
  <c r="S51" i="170" s="1"/>
  <c r="S54" i="170" s="1"/>
  <c r="S56" i="170" s="1"/>
  <c r="S59" i="170" s="1"/>
  <c r="S62" i="170" s="1"/>
  <c r="R35" i="170"/>
  <c r="Q35" i="170"/>
  <c r="P35" i="170"/>
  <c r="P51" i="170" s="1"/>
  <c r="P54" i="170" s="1"/>
  <c r="P56" i="170" s="1"/>
  <c r="P59" i="170" s="1"/>
  <c r="P62" i="170" s="1"/>
  <c r="O35" i="170"/>
  <c r="O51" i="170" s="1"/>
  <c r="O54" i="170" s="1"/>
  <c r="O56" i="170" s="1"/>
  <c r="O59" i="170" s="1"/>
  <c r="O62" i="170" s="1"/>
  <c r="N35" i="170"/>
  <c r="N51" i="170" s="1"/>
  <c r="N54" i="170" s="1"/>
  <c r="N56" i="170" s="1"/>
  <c r="N59" i="170" s="1"/>
  <c r="N62" i="170" s="1"/>
  <c r="M35" i="170"/>
  <c r="L35" i="170"/>
  <c r="L51" i="170" s="1"/>
  <c r="L54" i="170" s="1"/>
  <c r="L56" i="170" s="1"/>
  <c r="L59" i="170" s="1"/>
  <c r="L62" i="170" s="1"/>
  <c r="K35" i="170"/>
  <c r="K51" i="170" s="1"/>
  <c r="K54" i="170" s="1"/>
  <c r="K56" i="170" s="1"/>
  <c r="K59" i="170" s="1"/>
  <c r="K62" i="170" s="1"/>
  <c r="J35" i="170"/>
  <c r="J51" i="170" s="1"/>
  <c r="J54" i="170" s="1"/>
  <c r="J56" i="170" s="1"/>
  <c r="J59" i="170" s="1"/>
  <c r="J62" i="170" s="1"/>
  <c r="I35" i="170"/>
  <c r="H35" i="170"/>
  <c r="H51" i="170" s="1"/>
  <c r="H54" i="170" s="1"/>
  <c r="H56" i="170" s="1"/>
  <c r="H59" i="170" s="1"/>
  <c r="H62" i="170" s="1"/>
  <c r="G35" i="170"/>
  <c r="G51" i="170" s="1"/>
  <c r="G54" i="170" s="1"/>
  <c r="G56" i="170" s="1"/>
  <c r="G59" i="170" s="1"/>
  <c r="G62" i="170" s="1"/>
  <c r="F35" i="170"/>
  <c r="F51" i="170" s="1"/>
  <c r="F54" i="170" s="1"/>
  <c r="F56" i="170" s="1"/>
  <c r="F59" i="170" s="1"/>
  <c r="F62" i="170" s="1"/>
  <c r="E35" i="170"/>
  <c r="D35" i="170"/>
  <c r="D51" i="170" s="1"/>
  <c r="D54" i="170" s="1"/>
  <c r="D56" i="170" s="1"/>
  <c r="D59" i="170" s="1"/>
  <c r="D62" i="170" s="1"/>
  <c r="C35" i="170"/>
  <c r="C51" i="170" s="1"/>
  <c r="C54" i="170" s="1"/>
  <c r="C56" i="170" s="1"/>
  <c r="C59" i="170" s="1"/>
  <c r="C62" i="170" s="1"/>
  <c r="P51" i="171"/>
  <c r="P54" i="171" s="1"/>
  <c r="P56" i="171" s="1"/>
  <c r="P59" i="171" s="1"/>
  <c r="P62" i="171" s="1"/>
  <c r="H51" i="171"/>
  <c r="H54" i="171" s="1"/>
  <c r="H56" i="171" s="1"/>
  <c r="H59" i="171" s="1"/>
  <c r="H62" i="171" s="1"/>
  <c r="AA50" i="171"/>
  <c r="Y50" i="171"/>
  <c r="X50" i="171"/>
  <c r="Z50" i="171" s="1"/>
  <c r="W50" i="171"/>
  <c r="V50" i="171"/>
  <c r="U50" i="171"/>
  <c r="T50" i="171"/>
  <c r="T51" i="171" s="1"/>
  <c r="T54" i="171" s="1"/>
  <c r="T56" i="171" s="1"/>
  <c r="T59" i="171" s="1"/>
  <c r="T62" i="171" s="1"/>
  <c r="S50" i="171"/>
  <c r="R50" i="171"/>
  <c r="Q50" i="171"/>
  <c r="P50" i="171"/>
  <c r="O50" i="171"/>
  <c r="N50" i="171"/>
  <c r="M50" i="171"/>
  <c r="L50" i="171"/>
  <c r="L51" i="171" s="1"/>
  <c r="L54" i="171" s="1"/>
  <c r="L56" i="171" s="1"/>
  <c r="L59" i="171" s="1"/>
  <c r="L62" i="171" s="1"/>
  <c r="K50" i="171"/>
  <c r="J50" i="171"/>
  <c r="I50" i="171"/>
  <c r="H50" i="171"/>
  <c r="G50" i="171"/>
  <c r="F50" i="171"/>
  <c r="E50" i="171"/>
  <c r="D50" i="171"/>
  <c r="D51" i="171" s="1"/>
  <c r="D54" i="171" s="1"/>
  <c r="D56" i="171" s="1"/>
  <c r="D59" i="171" s="1"/>
  <c r="D62" i="171" s="1"/>
  <c r="C50" i="171"/>
  <c r="AA35" i="171"/>
  <c r="AA51" i="171" s="1"/>
  <c r="AA54" i="171" s="1"/>
  <c r="AA56" i="171" s="1"/>
  <c r="AA59" i="171" s="1"/>
  <c r="AA62" i="171" s="1"/>
  <c r="Y35" i="171"/>
  <c r="Z35" i="171" s="1"/>
  <c r="X35" i="171"/>
  <c r="W35" i="171"/>
  <c r="W51" i="171" s="1"/>
  <c r="W54" i="171" s="1"/>
  <c r="W56" i="171" s="1"/>
  <c r="W59" i="171" s="1"/>
  <c r="W62" i="171" s="1"/>
  <c r="V35" i="171"/>
  <c r="U35" i="171"/>
  <c r="U51" i="171" s="1"/>
  <c r="U54" i="171" s="1"/>
  <c r="U56" i="171" s="1"/>
  <c r="U59" i="171" s="1"/>
  <c r="U62" i="171" s="1"/>
  <c r="T35" i="171"/>
  <c r="S35" i="171"/>
  <c r="S51" i="171" s="1"/>
  <c r="S54" i="171" s="1"/>
  <c r="S56" i="171" s="1"/>
  <c r="S59" i="171" s="1"/>
  <c r="S62" i="171" s="1"/>
  <c r="R35" i="171"/>
  <c r="R51" i="171" s="1"/>
  <c r="R54" i="171" s="1"/>
  <c r="R56" i="171" s="1"/>
  <c r="R59" i="171" s="1"/>
  <c r="R62" i="171" s="1"/>
  <c r="Q35" i="171"/>
  <c r="Q51" i="171" s="1"/>
  <c r="Q54" i="171" s="1"/>
  <c r="Q56" i="171" s="1"/>
  <c r="Q59" i="171" s="1"/>
  <c r="Q62" i="171" s="1"/>
  <c r="P35" i="171"/>
  <c r="O35" i="171"/>
  <c r="O51" i="171" s="1"/>
  <c r="O54" i="171" s="1"/>
  <c r="O56" i="171" s="1"/>
  <c r="O59" i="171" s="1"/>
  <c r="O62" i="171" s="1"/>
  <c r="N35" i="171"/>
  <c r="M35" i="171"/>
  <c r="M51" i="171" s="1"/>
  <c r="M54" i="171" s="1"/>
  <c r="M56" i="171" s="1"/>
  <c r="M59" i="171" s="1"/>
  <c r="M62" i="171" s="1"/>
  <c r="L35" i="171"/>
  <c r="K35" i="171"/>
  <c r="K51" i="171" s="1"/>
  <c r="K54" i="171" s="1"/>
  <c r="K56" i="171" s="1"/>
  <c r="K59" i="171" s="1"/>
  <c r="K62" i="171" s="1"/>
  <c r="J35" i="171"/>
  <c r="J51" i="171" s="1"/>
  <c r="J54" i="171" s="1"/>
  <c r="J56" i="171" s="1"/>
  <c r="J59" i="171" s="1"/>
  <c r="J62" i="171" s="1"/>
  <c r="I35" i="171"/>
  <c r="I51" i="171" s="1"/>
  <c r="I54" i="171" s="1"/>
  <c r="I56" i="171" s="1"/>
  <c r="I59" i="171" s="1"/>
  <c r="I62" i="171" s="1"/>
  <c r="H35" i="171"/>
  <c r="G35" i="171"/>
  <c r="G51" i="171" s="1"/>
  <c r="G54" i="171" s="1"/>
  <c r="G56" i="171" s="1"/>
  <c r="G59" i="171" s="1"/>
  <c r="G62" i="171" s="1"/>
  <c r="F35" i="171"/>
  <c r="E35" i="171"/>
  <c r="E51" i="171" s="1"/>
  <c r="E54" i="171" s="1"/>
  <c r="E56" i="171" s="1"/>
  <c r="E59" i="171" s="1"/>
  <c r="E62" i="171" s="1"/>
  <c r="D35" i="171"/>
  <c r="C35" i="171"/>
  <c r="C51" i="171" s="1"/>
  <c r="C54" i="171" s="1"/>
  <c r="C56" i="171" s="1"/>
  <c r="C59" i="171" s="1"/>
  <c r="C62" i="171" s="1"/>
  <c r="O54" i="172"/>
  <c r="O56" i="172" s="1"/>
  <c r="O59" i="172" s="1"/>
  <c r="O62" i="172" s="1"/>
  <c r="AA50" i="172"/>
  <c r="Y50" i="172"/>
  <c r="X50" i="172"/>
  <c r="W50" i="172"/>
  <c r="V50" i="172"/>
  <c r="U50" i="172"/>
  <c r="T50" i="172"/>
  <c r="S50" i="172"/>
  <c r="R50" i="172"/>
  <c r="Q50" i="172"/>
  <c r="P50" i="172"/>
  <c r="P51" i="172" s="1"/>
  <c r="P54" i="172" s="1"/>
  <c r="P56" i="172" s="1"/>
  <c r="P59" i="172" s="1"/>
  <c r="P62" i="172" s="1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35" i="172"/>
  <c r="AA51" i="172" s="1"/>
  <c r="AA54" i="172" s="1"/>
  <c r="AA56" i="172" s="1"/>
  <c r="AA59" i="172" s="1"/>
  <c r="AA62" i="172" s="1"/>
  <c r="Z35" i="172"/>
  <c r="Y35" i="172"/>
  <c r="X35" i="172"/>
  <c r="W35" i="172"/>
  <c r="W51" i="172" s="1"/>
  <c r="W54" i="172" s="1"/>
  <c r="W56" i="172" s="1"/>
  <c r="W59" i="172" s="1"/>
  <c r="W62" i="172" s="1"/>
  <c r="V35" i="172"/>
  <c r="U35" i="172"/>
  <c r="U51" i="172" s="1"/>
  <c r="U54" i="172" s="1"/>
  <c r="U56" i="172" s="1"/>
  <c r="U59" i="172" s="1"/>
  <c r="U62" i="172" s="1"/>
  <c r="T35" i="172"/>
  <c r="S35" i="172"/>
  <c r="S51" i="172" s="1"/>
  <c r="S54" i="172" s="1"/>
  <c r="S56" i="172" s="1"/>
  <c r="S59" i="172" s="1"/>
  <c r="S62" i="172" s="1"/>
  <c r="R35" i="172"/>
  <c r="R51" i="172" s="1"/>
  <c r="R54" i="172" s="1"/>
  <c r="R56" i="172" s="1"/>
  <c r="R59" i="172" s="1"/>
  <c r="R62" i="172" s="1"/>
  <c r="Q35" i="172"/>
  <c r="P35" i="172"/>
  <c r="O35" i="172"/>
  <c r="O51" i="172" s="1"/>
  <c r="N35" i="172"/>
  <c r="M35" i="172"/>
  <c r="M51" i="172" s="1"/>
  <c r="M54" i="172" s="1"/>
  <c r="M56" i="172" s="1"/>
  <c r="M59" i="172" s="1"/>
  <c r="M62" i="172" s="1"/>
  <c r="L35" i="172"/>
  <c r="K35" i="172"/>
  <c r="K51" i="172" s="1"/>
  <c r="K54" i="172" s="1"/>
  <c r="K56" i="172" s="1"/>
  <c r="K59" i="172" s="1"/>
  <c r="K62" i="172" s="1"/>
  <c r="J35" i="172"/>
  <c r="J51" i="172" s="1"/>
  <c r="J54" i="172" s="1"/>
  <c r="J56" i="172" s="1"/>
  <c r="J59" i="172" s="1"/>
  <c r="J62" i="172" s="1"/>
  <c r="I35" i="172"/>
  <c r="H35" i="172"/>
  <c r="G35" i="172"/>
  <c r="G51" i="172" s="1"/>
  <c r="G54" i="172" s="1"/>
  <c r="G56" i="172" s="1"/>
  <c r="G59" i="172" s="1"/>
  <c r="G62" i="172" s="1"/>
  <c r="F35" i="172"/>
  <c r="E35" i="172"/>
  <c r="E51" i="172" s="1"/>
  <c r="E54" i="172" s="1"/>
  <c r="E56" i="172" s="1"/>
  <c r="E59" i="172" s="1"/>
  <c r="E62" i="172" s="1"/>
  <c r="D35" i="172"/>
  <c r="C35" i="172"/>
  <c r="C51" i="172" s="1"/>
  <c r="C54" i="172" s="1"/>
  <c r="C56" i="172" s="1"/>
  <c r="C59" i="172" s="1"/>
  <c r="C62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35" i="173"/>
  <c r="AA51" i="173" s="1"/>
  <c r="AA54" i="173" s="1"/>
  <c r="AA56" i="173" s="1"/>
  <c r="AA59" i="173" s="1"/>
  <c r="AA62" i="173" s="1"/>
  <c r="Y35" i="173"/>
  <c r="X35" i="173"/>
  <c r="X51" i="173" s="1"/>
  <c r="W35" i="173"/>
  <c r="W51" i="173" s="1"/>
  <c r="W54" i="173" s="1"/>
  <c r="W56" i="173" s="1"/>
  <c r="W59" i="173" s="1"/>
  <c r="W62" i="173" s="1"/>
  <c r="V35" i="173"/>
  <c r="V51" i="173" s="1"/>
  <c r="V54" i="173" s="1"/>
  <c r="V56" i="173" s="1"/>
  <c r="V59" i="173" s="1"/>
  <c r="V62" i="173" s="1"/>
  <c r="U35" i="173"/>
  <c r="U51" i="173" s="1"/>
  <c r="U54" i="173" s="1"/>
  <c r="U56" i="173" s="1"/>
  <c r="U59" i="173" s="1"/>
  <c r="U62" i="173" s="1"/>
  <c r="T35" i="173"/>
  <c r="T51" i="173" s="1"/>
  <c r="T54" i="173" s="1"/>
  <c r="T56" i="173" s="1"/>
  <c r="T59" i="173" s="1"/>
  <c r="T62" i="173" s="1"/>
  <c r="S35" i="173"/>
  <c r="S51" i="173" s="1"/>
  <c r="S54" i="173" s="1"/>
  <c r="S56" i="173" s="1"/>
  <c r="S59" i="173" s="1"/>
  <c r="S62" i="173" s="1"/>
  <c r="R35" i="173"/>
  <c r="R51" i="173" s="1"/>
  <c r="R54" i="173" s="1"/>
  <c r="R56" i="173" s="1"/>
  <c r="R59" i="173" s="1"/>
  <c r="R62" i="173" s="1"/>
  <c r="Q35" i="173"/>
  <c r="Q51" i="173" s="1"/>
  <c r="Q54" i="173" s="1"/>
  <c r="Q56" i="173" s="1"/>
  <c r="Q59" i="173" s="1"/>
  <c r="Q62" i="173" s="1"/>
  <c r="P35" i="173"/>
  <c r="P51" i="173" s="1"/>
  <c r="P54" i="173" s="1"/>
  <c r="P56" i="173" s="1"/>
  <c r="P59" i="173" s="1"/>
  <c r="P62" i="173" s="1"/>
  <c r="O35" i="173"/>
  <c r="O51" i="173" s="1"/>
  <c r="O54" i="173" s="1"/>
  <c r="O56" i="173" s="1"/>
  <c r="O59" i="173" s="1"/>
  <c r="O62" i="173" s="1"/>
  <c r="N35" i="173"/>
  <c r="N51" i="173" s="1"/>
  <c r="N54" i="173" s="1"/>
  <c r="N56" i="173" s="1"/>
  <c r="N59" i="173" s="1"/>
  <c r="N62" i="173" s="1"/>
  <c r="M35" i="173"/>
  <c r="M51" i="173" s="1"/>
  <c r="M54" i="173" s="1"/>
  <c r="M56" i="173" s="1"/>
  <c r="M59" i="173" s="1"/>
  <c r="M62" i="173" s="1"/>
  <c r="L35" i="173"/>
  <c r="L51" i="173" s="1"/>
  <c r="L54" i="173" s="1"/>
  <c r="L56" i="173" s="1"/>
  <c r="L59" i="173" s="1"/>
  <c r="L62" i="173" s="1"/>
  <c r="K35" i="173"/>
  <c r="K51" i="173" s="1"/>
  <c r="K54" i="173" s="1"/>
  <c r="K56" i="173" s="1"/>
  <c r="K59" i="173" s="1"/>
  <c r="K62" i="173" s="1"/>
  <c r="J35" i="173"/>
  <c r="J51" i="173" s="1"/>
  <c r="J54" i="173" s="1"/>
  <c r="J56" i="173" s="1"/>
  <c r="J59" i="173" s="1"/>
  <c r="J62" i="173" s="1"/>
  <c r="I35" i="173"/>
  <c r="I51" i="173" s="1"/>
  <c r="I54" i="173" s="1"/>
  <c r="I56" i="173" s="1"/>
  <c r="I59" i="173" s="1"/>
  <c r="I62" i="173" s="1"/>
  <c r="H35" i="173"/>
  <c r="H51" i="173" s="1"/>
  <c r="H54" i="173" s="1"/>
  <c r="H56" i="173" s="1"/>
  <c r="H59" i="173" s="1"/>
  <c r="H62" i="173" s="1"/>
  <c r="G35" i="173"/>
  <c r="G51" i="173" s="1"/>
  <c r="G54" i="173" s="1"/>
  <c r="G56" i="173" s="1"/>
  <c r="G59" i="173" s="1"/>
  <c r="G62" i="173" s="1"/>
  <c r="F35" i="173"/>
  <c r="F51" i="173" s="1"/>
  <c r="F54" i="173" s="1"/>
  <c r="F56" i="173" s="1"/>
  <c r="F59" i="173" s="1"/>
  <c r="F62" i="173" s="1"/>
  <c r="E35" i="173"/>
  <c r="E51" i="173" s="1"/>
  <c r="E54" i="173" s="1"/>
  <c r="E56" i="173" s="1"/>
  <c r="E59" i="173" s="1"/>
  <c r="E62" i="173" s="1"/>
  <c r="D35" i="173"/>
  <c r="D51" i="173" s="1"/>
  <c r="D54" i="173" s="1"/>
  <c r="D56" i="173" s="1"/>
  <c r="D59" i="173" s="1"/>
  <c r="D62" i="173" s="1"/>
  <c r="C35" i="173"/>
  <c r="C51" i="173" s="1"/>
  <c r="C54" i="173" s="1"/>
  <c r="C56" i="173" s="1"/>
  <c r="C59" i="173" s="1"/>
  <c r="C62" i="173" s="1"/>
  <c r="V51" i="174"/>
  <c r="V54" i="174" s="1"/>
  <c r="V56" i="174" s="1"/>
  <c r="V59" i="174" s="1"/>
  <c r="V62" i="174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35" i="174"/>
  <c r="Y35" i="174"/>
  <c r="Y51" i="174" s="1"/>
  <c r="Y54" i="174" s="1"/>
  <c r="Y56" i="174" s="1"/>
  <c r="Y59" i="174" s="1"/>
  <c r="Y62" i="174" s="1"/>
  <c r="X35" i="174"/>
  <c r="W35" i="174"/>
  <c r="V35" i="174"/>
  <c r="U35" i="174"/>
  <c r="U51" i="174" s="1"/>
  <c r="U54" i="174" s="1"/>
  <c r="U56" i="174" s="1"/>
  <c r="U59" i="174" s="1"/>
  <c r="U62" i="174" s="1"/>
  <c r="T35" i="174"/>
  <c r="T51" i="174" s="1"/>
  <c r="T54" i="174" s="1"/>
  <c r="T56" i="174" s="1"/>
  <c r="T59" i="174" s="1"/>
  <c r="T62" i="174" s="1"/>
  <c r="S35" i="174"/>
  <c r="R35" i="174"/>
  <c r="R51" i="174" s="1"/>
  <c r="R54" i="174" s="1"/>
  <c r="R56" i="174" s="1"/>
  <c r="R59" i="174" s="1"/>
  <c r="R62" i="174" s="1"/>
  <c r="Q35" i="174"/>
  <c r="Q51" i="174" s="1"/>
  <c r="Q54" i="174" s="1"/>
  <c r="Q56" i="174" s="1"/>
  <c r="Q59" i="174" s="1"/>
  <c r="Q62" i="174" s="1"/>
  <c r="P35" i="174"/>
  <c r="P51" i="174" s="1"/>
  <c r="P54" i="174" s="1"/>
  <c r="P56" i="174" s="1"/>
  <c r="P59" i="174" s="1"/>
  <c r="P62" i="174" s="1"/>
  <c r="O35" i="174"/>
  <c r="N35" i="174"/>
  <c r="N51" i="174" s="1"/>
  <c r="N54" i="174" s="1"/>
  <c r="N56" i="174" s="1"/>
  <c r="N59" i="174" s="1"/>
  <c r="N62" i="174" s="1"/>
  <c r="M35" i="174"/>
  <c r="M51" i="174" s="1"/>
  <c r="M54" i="174" s="1"/>
  <c r="M56" i="174" s="1"/>
  <c r="M59" i="174" s="1"/>
  <c r="M62" i="174" s="1"/>
  <c r="L35" i="174"/>
  <c r="L51" i="174" s="1"/>
  <c r="L54" i="174" s="1"/>
  <c r="L56" i="174" s="1"/>
  <c r="L59" i="174" s="1"/>
  <c r="L62" i="174" s="1"/>
  <c r="K35" i="174"/>
  <c r="J35" i="174"/>
  <c r="J51" i="174" s="1"/>
  <c r="J54" i="174" s="1"/>
  <c r="J56" i="174" s="1"/>
  <c r="J59" i="174" s="1"/>
  <c r="J62" i="174" s="1"/>
  <c r="I35" i="174"/>
  <c r="I51" i="174" s="1"/>
  <c r="I54" i="174" s="1"/>
  <c r="I56" i="174" s="1"/>
  <c r="I59" i="174" s="1"/>
  <c r="I62" i="174" s="1"/>
  <c r="H35" i="174"/>
  <c r="H51" i="174" s="1"/>
  <c r="H54" i="174" s="1"/>
  <c r="H56" i="174" s="1"/>
  <c r="H59" i="174" s="1"/>
  <c r="H62" i="174" s="1"/>
  <c r="G35" i="174"/>
  <c r="F35" i="174"/>
  <c r="F51" i="174" s="1"/>
  <c r="F54" i="174" s="1"/>
  <c r="F56" i="174" s="1"/>
  <c r="F59" i="174" s="1"/>
  <c r="F62" i="174" s="1"/>
  <c r="E35" i="174"/>
  <c r="E51" i="174" s="1"/>
  <c r="E54" i="174" s="1"/>
  <c r="E56" i="174" s="1"/>
  <c r="E59" i="174" s="1"/>
  <c r="E62" i="174" s="1"/>
  <c r="D35" i="174"/>
  <c r="D51" i="174" s="1"/>
  <c r="D54" i="174" s="1"/>
  <c r="D56" i="174" s="1"/>
  <c r="D59" i="174" s="1"/>
  <c r="D62" i="174" s="1"/>
  <c r="C35" i="174"/>
  <c r="Y62" i="175"/>
  <c r="K56" i="175"/>
  <c r="K59" i="175" s="1"/>
  <c r="K62" i="175" s="1"/>
  <c r="AA50" i="175"/>
  <c r="Y50" i="175"/>
  <c r="X50" i="175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35" i="175"/>
  <c r="Y35" i="175"/>
  <c r="Y51" i="175" s="1"/>
  <c r="Y54" i="175" s="1"/>
  <c r="Y56" i="175" s="1"/>
  <c r="Y59" i="175" s="1"/>
  <c r="X35" i="175"/>
  <c r="X51" i="175" s="1"/>
  <c r="W35" i="175"/>
  <c r="W51" i="175" s="1"/>
  <c r="W54" i="175" s="1"/>
  <c r="W56" i="175" s="1"/>
  <c r="W59" i="175" s="1"/>
  <c r="W62" i="175" s="1"/>
  <c r="V35" i="175"/>
  <c r="U35" i="175"/>
  <c r="U51" i="175" s="1"/>
  <c r="U54" i="175" s="1"/>
  <c r="U56" i="175" s="1"/>
  <c r="U59" i="175" s="1"/>
  <c r="U62" i="175" s="1"/>
  <c r="T35" i="175"/>
  <c r="T51" i="175" s="1"/>
  <c r="T54" i="175" s="1"/>
  <c r="T56" i="175" s="1"/>
  <c r="T59" i="175" s="1"/>
  <c r="T62" i="175" s="1"/>
  <c r="S35" i="175"/>
  <c r="S51" i="175" s="1"/>
  <c r="S54" i="175" s="1"/>
  <c r="S56" i="175" s="1"/>
  <c r="S59" i="175" s="1"/>
  <c r="S62" i="175" s="1"/>
  <c r="R35" i="175"/>
  <c r="Q35" i="175"/>
  <c r="Q51" i="175" s="1"/>
  <c r="Q54" i="175" s="1"/>
  <c r="Q56" i="175" s="1"/>
  <c r="Q59" i="175" s="1"/>
  <c r="Q62" i="175" s="1"/>
  <c r="P35" i="175"/>
  <c r="P51" i="175" s="1"/>
  <c r="P54" i="175" s="1"/>
  <c r="P56" i="175" s="1"/>
  <c r="P59" i="175" s="1"/>
  <c r="P62" i="175" s="1"/>
  <c r="O35" i="175"/>
  <c r="O51" i="175" s="1"/>
  <c r="O54" i="175" s="1"/>
  <c r="O56" i="175" s="1"/>
  <c r="O59" i="175" s="1"/>
  <c r="O62" i="175" s="1"/>
  <c r="N35" i="175"/>
  <c r="M35" i="175"/>
  <c r="M51" i="175" s="1"/>
  <c r="M54" i="175" s="1"/>
  <c r="M56" i="175" s="1"/>
  <c r="M59" i="175" s="1"/>
  <c r="M62" i="175" s="1"/>
  <c r="L35" i="175"/>
  <c r="L51" i="175" s="1"/>
  <c r="L54" i="175" s="1"/>
  <c r="L56" i="175" s="1"/>
  <c r="L59" i="175" s="1"/>
  <c r="L62" i="175" s="1"/>
  <c r="K35" i="175"/>
  <c r="K51" i="175" s="1"/>
  <c r="K54" i="175" s="1"/>
  <c r="J35" i="175"/>
  <c r="I35" i="175"/>
  <c r="I51" i="175" s="1"/>
  <c r="I54" i="175" s="1"/>
  <c r="I56" i="175" s="1"/>
  <c r="I59" i="175" s="1"/>
  <c r="I62" i="175" s="1"/>
  <c r="H35" i="175"/>
  <c r="H51" i="175" s="1"/>
  <c r="H54" i="175" s="1"/>
  <c r="H56" i="175" s="1"/>
  <c r="H59" i="175" s="1"/>
  <c r="H62" i="175" s="1"/>
  <c r="G35" i="175"/>
  <c r="G51" i="175" s="1"/>
  <c r="G54" i="175" s="1"/>
  <c r="G56" i="175" s="1"/>
  <c r="G59" i="175" s="1"/>
  <c r="G62" i="175" s="1"/>
  <c r="F35" i="175"/>
  <c r="E35" i="175"/>
  <c r="E51" i="175" s="1"/>
  <c r="E54" i="175" s="1"/>
  <c r="E56" i="175" s="1"/>
  <c r="E59" i="175" s="1"/>
  <c r="E62" i="175" s="1"/>
  <c r="D35" i="175"/>
  <c r="D51" i="175" s="1"/>
  <c r="D54" i="175" s="1"/>
  <c r="D56" i="175" s="1"/>
  <c r="D59" i="175" s="1"/>
  <c r="D62" i="175" s="1"/>
  <c r="C35" i="175"/>
  <c r="C51" i="175" s="1"/>
  <c r="C54" i="175" s="1"/>
  <c r="C56" i="175" s="1"/>
  <c r="C59" i="175" s="1"/>
  <c r="C62" i="175" s="1"/>
  <c r="S54" i="176"/>
  <c r="S56" i="176" s="1"/>
  <c r="S59" i="176" s="1"/>
  <c r="S62" i="176" s="1"/>
  <c r="D51" i="176"/>
  <c r="D54" i="176" s="1"/>
  <c r="D56" i="176" s="1"/>
  <c r="D59" i="176" s="1"/>
  <c r="D62" i="176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35" i="176"/>
  <c r="AA51" i="176" s="1"/>
  <c r="AA54" i="176" s="1"/>
  <c r="AA56" i="176" s="1"/>
  <c r="AA59" i="176" s="1"/>
  <c r="AA62" i="176" s="1"/>
  <c r="Y35" i="176"/>
  <c r="X35" i="176"/>
  <c r="X51" i="176" s="1"/>
  <c r="W35" i="176"/>
  <c r="W51" i="176" s="1"/>
  <c r="W54" i="176" s="1"/>
  <c r="W56" i="176" s="1"/>
  <c r="W59" i="176" s="1"/>
  <c r="W62" i="176" s="1"/>
  <c r="V35" i="176"/>
  <c r="V51" i="176" s="1"/>
  <c r="V54" i="176" s="1"/>
  <c r="V56" i="176" s="1"/>
  <c r="V59" i="176" s="1"/>
  <c r="V62" i="176" s="1"/>
  <c r="U35" i="176"/>
  <c r="T35" i="176"/>
  <c r="T51" i="176" s="1"/>
  <c r="T54" i="176" s="1"/>
  <c r="T56" i="176" s="1"/>
  <c r="T59" i="176" s="1"/>
  <c r="T62" i="176" s="1"/>
  <c r="S35" i="176"/>
  <c r="S51" i="176" s="1"/>
  <c r="R35" i="176"/>
  <c r="R51" i="176" s="1"/>
  <c r="R54" i="176" s="1"/>
  <c r="R56" i="176" s="1"/>
  <c r="R59" i="176" s="1"/>
  <c r="R62" i="176" s="1"/>
  <c r="Q35" i="176"/>
  <c r="P35" i="176"/>
  <c r="P51" i="176" s="1"/>
  <c r="P54" i="176" s="1"/>
  <c r="P56" i="176" s="1"/>
  <c r="P59" i="176" s="1"/>
  <c r="P62" i="176" s="1"/>
  <c r="O35" i="176"/>
  <c r="O51" i="176" s="1"/>
  <c r="O54" i="176" s="1"/>
  <c r="O56" i="176" s="1"/>
  <c r="O59" i="176" s="1"/>
  <c r="O62" i="176" s="1"/>
  <c r="N35" i="176"/>
  <c r="N51" i="176" s="1"/>
  <c r="N54" i="176" s="1"/>
  <c r="N56" i="176" s="1"/>
  <c r="N59" i="176" s="1"/>
  <c r="N62" i="176" s="1"/>
  <c r="M35" i="176"/>
  <c r="L35" i="176"/>
  <c r="L51" i="176" s="1"/>
  <c r="L54" i="176" s="1"/>
  <c r="L56" i="176" s="1"/>
  <c r="L59" i="176" s="1"/>
  <c r="L62" i="176" s="1"/>
  <c r="K35" i="176"/>
  <c r="K51" i="176" s="1"/>
  <c r="K54" i="176" s="1"/>
  <c r="K56" i="176" s="1"/>
  <c r="K59" i="176" s="1"/>
  <c r="K62" i="176" s="1"/>
  <c r="J35" i="176"/>
  <c r="J51" i="176" s="1"/>
  <c r="J54" i="176" s="1"/>
  <c r="J56" i="176" s="1"/>
  <c r="J59" i="176" s="1"/>
  <c r="J62" i="176" s="1"/>
  <c r="I35" i="176"/>
  <c r="H35" i="176"/>
  <c r="H51" i="176" s="1"/>
  <c r="H54" i="176" s="1"/>
  <c r="H56" i="176" s="1"/>
  <c r="H59" i="176" s="1"/>
  <c r="H62" i="176" s="1"/>
  <c r="G35" i="176"/>
  <c r="G51" i="176" s="1"/>
  <c r="G54" i="176" s="1"/>
  <c r="G56" i="176" s="1"/>
  <c r="G59" i="176" s="1"/>
  <c r="G62" i="176" s="1"/>
  <c r="F35" i="176"/>
  <c r="F51" i="176" s="1"/>
  <c r="F54" i="176" s="1"/>
  <c r="F56" i="176" s="1"/>
  <c r="F59" i="176" s="1"/>
  <c r="F62" i="176" s="1"/>
  <c r="E35" i="176"/>
  <c r="D35" i="176"/>
  <c r="C35" i="176"/>
  <c r="C51" i="176" s="1"/>
  <c r="C54" i="176" s="1"/>
  <c r="C56" i="176" s="1"/>
  <c r="C59" i="176" s="1"/>
  <c r="C62" i="176" s="1"/>
  <c r="W62" i="177"/>
  <c r="S51" i="177"/>
  <c r="S54" i="177" s="1"/>
  <c r="S56" i="177" s="1"/>
  <c r="S59" i="177" s="1"/>
  <c r="S62" i="177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35" i="177"/>
  <c r="AA51" i="177" s="1"/>
  <c r="AA54" i="177" s="1"/>
  <c r="AA56" i="177" s="1"/>
  <c r="AA59" i="177" s="1"/>
  <c r="AA62" i="177" s="1"/>
  <c r="Y35" i="177"/>
  <c r="Y51" i="177" s="1"/>
  <c r="Y54" i="177" s="1"/>
  <c r="Y56" i="177" s="1"/>
  <c r="Y59" i="177" s="1"/>
  <c r="Y62" i="177" s="1"/>
  <c r="X35" i="177"/>
  <c r="W35" i="177"/>
  <c r="W51" i="177" s="1"/>
  <c r="W54" i="177" s="1"/>
  <c r="W56" i="177" s="1"/>
  <c r="W59" i="177" s="1"/>
  <c r="V35" i="177"/>
  <c r="V51" i="177" s="1"/>
  <c r="V54" i="177" s="1"/>
  <c r="V56" i="177" s="1"/>
  <c r="V59" i="177" s="1"/>
  <c r="V62" i="177" s="1"/>
  <c r="U35" i="177"/>
  <c r="U51" i="177" s="1"/>
  <c r="U54" i="177" s="1"/>
  <c r="U56" i="177" s="1"/>
  <c r="U59" i="177" s="1"/>
  <c r="U62" i="177" s="1"/>
  <c r="T35" i="177"/>
  <c r="S35" i="177"/>
  <c r="R35" i="177"/>
  <c r="R51" i="177" s="1"/>
  <c r="R54" i="177" s="1"/>
  <c r="R56" i="177" s="1"/>
  <c r="R59" i="177" s="1"/>
  <c r="R62" i="177" s="1"/>
  <c r="Q35" i="177"/>
  <c r="Q51" i="177" s="1"/>
  <c r="Q54" i="177" s="1"/>
  <c r="Q56" i="177" s="1"/>
  <c r="Q59" i="177" s="1"/>
  <c r="Q62" i="177" s="1"/>
  <c r="P35" i="177"/>
  <c r="O35" i="177"/>
  <c r="O51" i="177" s="1"/>
  <c r="O54" i="177" s="1"/>
  <c r="O56" i="177" s="1"/>
  <c r="O59" i="177" s="1"/>
  <c r="O62" i="177" s="1"/>
  <c r="N35" i="177"/>
  <c r="N51" i="177" s="1"/>
  <c r="N54" i="177" s="1"/>
  <c r="N56" i="177" s="1"/>
  <c r="N59" i="177" s="1"/>
  <c r="N62" i="177" s="1"/>
  <c r="M35" i="177"/>
  <c r="M51" i="177" s="1"/>
  <c r="M54" i="177" s="1"/>
  <c r="M56" i="177" s="1"/>
  <c r="M59" i="177" s="1"/>
  <c r="M62" i="177" s="1"/>
  <c r="L35" i="177"/>
  <c r="K35" i="177"/>
  <c r="K51" i="177" s="1"/>
  <c r="K54" i="177" s="1"/>
  <c r="K56" i="177" s="1"/>
  <c r="K59" i="177" s="1"/>
  <c r="K62" i="177" s="1"/>
  <c r="J35" i="177"/>
  <c r="J51" i="177" s="1"/>
  <c r="J54" i="177" s="1"/>
  <c r="J56" i="177" s="1"/>
  <c r="J59" i="177" s="1"/>
  <c r="J62" i="177" s="1"/>
  <c r="I35" i="177"/>
  <c r="I51" i="177" s="1"/>
  <c r="I54" i="177" s="1"/>
  <c r="I56" i="177" s="1"/>
  <c r="I59" i="177" s="1"/>
  <c r="I62" i="177" s="1"/>
  <c r="H35" i="177"/>
  <c r="G35" i="177"/>
  <c r="G51" i="177" s="1"/>
  <c r="G54" i="177" s="1"/>
  <c r="G56" i="177" s="1"/>
  <c r="G59" i="177" s="1"/>
  <c r="G62" i="177" s="1"/>
  <c r="F35" i="177"/>
  <c r="F51" i="177" s="1"/>
  <c r="F54" i="177" s="1"/>
  <c r="F56" i="177" s="1"/>
  <c r="F59" i="177" s="1"/>
  <c r="F62" i="177" s="1"/>
  <c r="E35" i="177"/>
  <c r="E51" i="177" s="1"/>
  <c r="E54" i="177" s="1"/>
  <c r="E56" i="177" s="1"/>
  <c r="E59" i="177" s="1"/>
  <c r="E62" i="177" s="1"/>
  <c r="D35" i="177"/>
  <c r="C35" i="177"/>
  <c r="C51" i="177" s="1"/>
  <c r="C54" i="177" s="1"/>
  <c r="C56" i="177" s="1"/>
  <c r="C59" i="177" s="1"/>
  <c r="C62" i="177" s="1"/>
  <c r="V62" i="178"/>
  <c r="N62" i="178"/>
  <c r="H56" i="178"/>
  <c r="H59" i="178" s="1"/>
  <c r="H62" i="178" s="1"/>
  <c r="R51" i="178"/>
  <c r="R54" i="178" s="1"/>
  <c r="R56" i="178" s="1"/>
  <c r="R59" i="178" s="1"/>
  <c r="R62" i="178" s="1"/>
  <c r="J51" i="178"/>
  <c r="J54" i="178" s="1"/>
  <c r="J56" i="178" s="1"/>
  <c r="J59" i="178" s="1"/>
  <c r="J62" i="178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35" i="178"/>
  <c r="Y35" i="178"/>
  <c r="Y51" i="178" s="1"/>
  <c r="Y54" i="178" s="1"/>
  <c r="Y56" i="178" s="1"/>
  <c r="Y59" i="178" s="1"/>
  <c r="Y62" i="178" s="1"/>
  <c r="X35" i="178"/>
  <c r="X51" i="178" s="1"/>
  <c r="X54" i="178" s="1"/>
  <c r="Z54" i="178" s="1"/>
  <c r="W35" i="178"/>
  <c r="V35" i="178"/>
  <c r="V51" i="178" s="1"/>
  <c r="V54" i="178" s="1"/>
  <c r="V56" i="178" s="1"/>
  <c r="V59" i="178" s="1"/>
  <c r="U35" i="178"/>
  <c r="U51" i="178" s="1"/>
  <c r="U54" i="178" s="1"/>
  <c r="U56" i="178" s="1"/>
  <c r="U59" i="178" s="1"/>
  <c r="U62" i="178" s="1"/>
  <c r="T35" i="178"/>
  <c r="T51" i="178" s="1"/>
  <c r="T54" i="178" s="1"/>
  <c r="T56" i="178" s="1"/>
  <c r="T59" i="178" s="1"/>
  <c r="T62" i="178" s="1"/>
  <c r="S35" i="178"/>
  <c r="R35" i="178"/>
  <c r="Q35" i="178"/>
  <c r="Q51" i="178" s="1"/>
  <c r="Q54" i="178" s="1"/>
  <c r="Q56" i="178" s="1"/>
  <c r="Q59" i="178" s="1"/>
  <c r="Q62" i="178" s="1"/>
  <c r="P35" i="178"/>
  <c r="P51" i="178" s="1"/>
  <c r="P54" i="178" s="1"/>
  <c r="P56" i="178" s="1"/>
  <c r="P59" i="178" s="1"/>
  <c r="P62" i="178" s="1"/>
  <c r="O35" i="178"/>
  <c r="N35" i="178"/>
  <c r="N51" i="178" s="1"/>
  <c r="N54" i="178" s="1"/>
  <c r="N56" i="178" s="1"/>
  <c r="N59" i="178" s="1"/>
  <c r="M35" i="178"/>
  <c r="M51" i="178" s="1"/>
  <c r="M54" i="178" s="1"/>
  <c r="M56" i="178" s="1"/>
  <c r="M59" i="178" s="1"/>
  <c r="M62" i="178" s="1"/>
  <c r="L35" i="178"/>
  <c r="L51" i="178" s="1"/>
  <c r="L54" i="178" s="1"/>
  <c r="L56" i="178" s="1"/>
  <c r="L59" i="178" s="1"/>
  <c r="L62" i="178" s="1"/>
  <c r="K35" i="178"/>
  <c r="J35" i="178"/>
  <c r="I35" i="178"/>
  <c r="I51" i="178" s="1"/>
  <c r="I54" i="178" s="1"/>
  <c r="I56" i="178" s="1"/>
  <c r="I59" i="178" s="1"/>
  <c r="I62" i="178" s="1"/>
  <c r="H35" i="178"/>
  <c r="H51" i="178" s="1"/>
  <c r="H54" i="178" s="1"/>
  <c r="G35" i="178"/>
  <c r="F35" i="178"/>
  <c r="F51" i="178" s="1"/>
  <c r="F54" i="178" s="1"/>
  <c r="F56" i="178" s="1"/>
  <c r="F59" i="178" s="1"/>
  <c r="F62" i="178" s="1"/>
  <c r="E35" i="178"/>
  <c r="E51" i="178" s="1"/>
  <c r="E54" i="178" s="1"/>
  <c r="E56" i="178" s="1"/>
  <c r="E59" i="178" s="1"/>
  <c r="E62" i="178" s="1"/>
  <c r="D35" i="178"/>
  <c r="D51" i="178" s="1"/>
  <c r="D54" i="178" s="1"/>
  <c r="D56" i="178" s="1"/>
  <c r="D59" i="178" s="1"/>
  <c r="D62" i="178" s="1"/>
  <c r="C35" i="178"/>
  <c r="X54" i="179"/>
  <c r="X56" i="179" s="1"/>
  <c r="X59" i="179" s="1"/>
  <c r="P54" i="179"/>
  <c r="P56" i="179" s="1"/>
  <c r="P59" i="179" s="1"/>
  <c r="P62" i="179" s="1"/>
  <c r="Y51" i="179"/>
  <c r="Y54" i="179" s="1"/>
  <c r="Y56" i="179" s="1"/>
  <c r="Y59" i="179" s="1"/>
  <c r="Y62" i="179" s="1"/>
  <c r="Q51" i="179"/>
  <c r="Q54" i="179" s="1"/>
  <c r="Q56" i="179" s="1"/>
  <c r="Q59" i="179" s="1"/>
  <c r="Q62" i="179" s="1"/>
  <c r="AA50" i="179"/>
  <c r="Z50" i="179"/>
  <c r="Y50" i="179"/>
  <c r="X50" i="179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35" i="179"/>
  <c r="Y35" i="179"/>
  <c r="X35" i="179"/>
  <c r="X51" i="179" s="1"/>
  <c r="W35" i="179"/>
  <c r="W51" i="179" s="1"/>
  <c r="W54" i="179" s="1"/>
  <c r="W56" i="179" s="1"/>
  <c r="W59" i="179" s="1"/>
  <c r="W62" i="179" s="1"/>
  <c r="V35" i="179"/>
  <c r="U35" i="179"/>
  <c r="U51" i="179" s="1"/>
  <c r="U54" i="179" s="1"/>
  <c r="U56" i="179" s="1"/>
  <c r="U59" i="179" s="1"/>
  <c r="U62" i="179" s="1"/>
  <c r="T35" i="179"/>
  <c r="T51" i="179" s="1"/>
  <c r="T54" i="179" s="1"/>
  <c r="T56" i="179" s="1"/>
  <c r="T59" i="179" s="1"/>
  <c r="T62" i="179" s="1"/>
  <c r="S35" i="179"/>
  <c r="S51" i="179" s="1"/>
  <c r="S54" i="179" s="1"/>
  <c r="S56" i="179" s="1"/>
  <c r="S59" i="179" s="1"/>
  <c r="S62" i="179" s="1"/>
  <c r="R35" i="179"/>
  <c r="Q35" i="179"/>
  <c r="P35" i="179"/>
  <c r="P51" i="179" s="1"/>
  <c r="O35" i="179"/>
  <c r="O51" i="179" s="1"/>
  <c r="O54" i="179" s="1"/>
  <c r="O56" i="179" s="1"/>
  <c r="O59" i="179" s="1"/>
  <c r="O62" i="179" s="1"/>
  <c r="N35" i="179"/>
  <c r="M35" i="179"/>
  <c r="M51" i="179" s="1"/>
  <c r="M54" i="179" s="1"/>
  <c r="M56" i="179" s="1"/>
  <c r="M59" i="179" s="1"/>
  <c r="M62" i="179" s="1"/>
  <c r="L35" i="179"/>
  <c r="L51" i="179" s="1"/>
  <c r="L54" i="179" s="1"/>
  <c r="L56" i="179" s="1"/>
  <c r="L59" i="179" s="1"/>
  <c r="L62" i="179" s="1"/>
  <c r="K35" i="179"/>
  <c r="K51" i="179" s="1"/>
  <c r="K54" i="179" s="1"/>
  <c r="K56" i="179" s="1"/>
  <c r="K59" i="179" s="1"/>
  <c r="K62" i="179" s="1"/>
  <c r="J35" i="179"/>
  <c r="I35" i="179"/>
  <c r="I51" i="179" s="1"/>
  <c r="I54" i="179" s="1"/>
  <c r="I56" i="179" s="1"/>
  <c r="I59" i="179" s="1"/>
  <c r="I62" i="179" s="1"/>
  <c r="H35" i="179"/>
  <c r="H51" i="179" s="1"/>
  <c r="H54" i="179" s="1"/>
  <c r="H56" i="179" s="1"/>
  <c r="H59" i="179" s="1"/>
  <c r="H62" i="179" s="1"/>
  <c r="G35" i="179"/>
  <c r="G51" i="179" s="1"/>
  <c r="G54" i="179" s="1"/>
  <c r="G56" i="179" s="1"/>
  <c r="G59" i="179" s="1"/>
  <c r="G62" i="179" s="1"/>
  <c r="F35" i="179"/>
  <c r="E35" i="179"/>
  <c r="E51" i="179" s="1"/>
  <c r="E54" i="179" s="1"/>
  <c r="E56" i="179" s="1"/>
  <c r="E59" i="179" s="1"/>
  <c r="E62" i="179" s="1"/>
  <c r="D35" i="179"/>
  <c r="D51" i="179" s="1"/>
  <c r="D54" i="179" s="1"/>
  <c r="D56" i="179" s="1"/>
  <c r="D59" i="179" s="1"/>
  <c r="D62" i="179" s="1"/>
  <c r="C35" i="179"/>
  <c r="C51" i="179" s="1"/>
  <c r="C54" i="179" s="1"/>
  <c r="C56" i="179" s="1"/>
  <c r="C59" i="179" s="1"/>
  <c r="C62" i="179" s="1"/>
  <c r="W59" i="180"/>
  <c r="W62" i="180" s="1"/>
  <c r="W54" i="180"/>
  <c r="W56" i="180" s="1"/>
  <c r="X51" i="180"/>
  <c r="X54" i="180" s="1"/>
  <c r="X56" i="180" s="1"/>
  <c r="P51" i="180"/>
  <c r="P54" i="180" s="1"/>
  <c r="P56" i="180" s="1"/>
  <c r="P59" i="180" s="1"/>
  <c r="P62" i="180" s="1"/>
  <c r="AA50" i="180"/>
  <c r="Y50" i="180"/>
  <c r="X50" i="180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35" i="180"/>
  <c r="AA51" i="180" s="1"/>
  <c r="AA54" i="180" s="1"/>
  <c r="AA56" i="180" s="1"/>
  <c r="AA59" i="180" s="1"/>
  <c r="AA62" i="180" s="1"/>
  <c r="Y35" i="180"/>
  <c r="Z35" i="180" s="1"/>
  <c r="X35" i="180"/>
  <c r="W35" i="180"/>
  <c r="W51" i="180" s="1"/>
  <c r="V35" i="180"/>
  <c r="V51" i="180" s="1"/>
  <c r="V54" i="180" s="1"/>
  <c r="V56" i="180" s="1"/>
  <c r="V59" i="180" s="1"/>
  <c r="V62" i="180" s="1"/>
  <c r="U35" i="180"/>
  <c r="T35" i="180"/>
  <c r="S35" i="180"/>
  <c r="S51" i="180" s="1"/>
  <c r="S54" i="180" s="1"/>
  <c r="S56" i="180" s="1"/>
  <c r="S59" i="180" s="1"/>
  <c r="S62" i="180" s="1"/>
  <c r="R35" i="180"/>
  <c r="R51" i="180" s="1"/>
  <c r="R54" i="180" s="1"/>
  <c r="R56" i="180" s="1"/>
  <c r="R59" i="180" s="1"/>
  <c r="R62" i="180" s="1"/>
  <c r="Q35" i="180"/>
  <c r="P35" i="180"/>
  <c r="O35" i="180"/>
  <c r="O51" i="180" s="1"/>
  <c r="O54" i="180" s="1"/>
  <c r="O56" i="180" s="1"/>
  <c r="O59" i="180" s="1"/>
  <c r="O62" i="180" s="1"/>
  <c r="N35" i="180"/>
  <c r="N51" i="180" s="1"/>
  <c r="N54" i="180" s="1"/>
  <c r="N56" i="180" s="1"/>
  <c r="N59" i="180" s="1"/>
  <c r="N62" i="180" s="1"/>
  <c r="M35" i="180"/>
  <c r="L35" i="180"/>
  <c r="K35" i="180"/>
  <c r="K51" i="180" s="1"/>
  <c r="K54" i="180" s="1"/>
  <c r="K56" i="180" s="1"/>
  <c r="K59" i="180" s="1"/>
  <c r="K62" i="180" s="1"/>
  <c r="J35" i="180"/>
  <c r="J51" i="180" s="1"/>
  <c r="J54" i="180" s="1"/>
  <c r="J56" i="180" s="1"/>
  <c r="J59" i="180" s="1"/>
  <c r="J62" i="180" s="1"/>
  <c r="I35" i="180"/>
  <c r="H35" i="180"/>
  <c r="H51" i="180" s="1"/>
  <c r="H54" i="180" s="1"/>
  <c r="H56" i="180" s="1"/>
  <c r="H59" i="180" s="1"/>
  <c r="H62" i="180" s="1"/>
  <c r="G35" i="180"/>
  <c r="G51" i="180" s="1"/>
  <c r="G54" i="180" s="1"/>
  <c r="G56" i="180" s="1"/>
  <c r="G59" i="180" s="1"/>
  <c r="G62" i="180" s="1"/>
  <c r="F35" i="180"/>
  <c r="F51" i="180" s="1"/>
  <c r="F54" i="180" s="1"/>
  <c r="F56" i="180" s="1"/>
  <c r="F59" i="180" s="1"/>
  <c r="F62" i="180" s="1"/>
  <c r="E35" i="180"/>
  <c r="D35" i="180"/>
  <c r="C35" i="180"/>
  <c r="C51" i="180" s="1"/>
  <c r="C54" i="180" s="1"/>
  <c r="C56" i="180" s="1"/>
  <c r="C59" i="180" s="1"/>
  <c r="C62" i="180" s="1"/>
  <c r="V59" i="181"/>
  <c r="V62" i="181" s="1"/>
  <c r="M56" i="181"/>
  <c r="M59" i="181" s="1"/>
  <c r="M62" i="181" s="1"/>
  <c r="F54" i="181"/>
  <c r="F56" i="181" s="1"/>
  <c r="F59" i="181" s="1"/>
  <c r="F62" i="181" s="1"/>
  <c r="G51" i="181"/>
  <c r="G54" i="181" s="1"/>
  <c r="G56" i="181" s="1"/>
  <c r="G59" i="181" s="1"/>
  <c r="G62" i="181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35" i="181"/>
  <c r="Y35" i="181"/>
  <c r="X35" i="181"/>
  <c r="W35" i="181"/>
  <c r="W51" i="181" s="1"/>
  <c r="W54" i="181" s="1"/>
  <c r="W56" i="181" s="1"/>
  <c r="W59" i="181" s="1"/>
  <c r="W62" i="181" s="1"/>
  <c r="V35" i="181"/>
  <c r="V51" i="181" s="1"/>
  <c r="V54" i="181" s="1"/>
  <c r="V56" i="181" s="1"/>
  <c r="U35" i="181"/>
  <c r="U51" i="181" s="1"/>
  <c r="U54" i="181" s="1"/>
  <c r="U56" i="181" s="1"/>
  <c r="U59" i="181" s="1"/>
  <c r="U62" i="181" s="1"/>
  <c r="T35" i="181"/>
  <c r="S35" i="181"/>
  <c r="S51" i="181" s="1"/>
  <c r="S54" i="181" s="1"/>
  <c r="S56" i="181" s="1"/>
  <c r="S59" i="181" s="1"/>
  <c r="S62" i="181" s="1"/>
  <c r="R35" i="181"/>
  <c r="R51" i="181" s="1"/>
  <c r="R54" i="181" s="1"/>
  <c r="R56" i="181" s="1"/>
  <c r="R59" i="181" s="1"/>
  <c r="R62" i="181" s="1"/>
  <c r="Q35" i="181"/>
  <c r="Q51" i="181" s="1"/>
  <c r="Q54" i="181" s="1"/>
  <c r="Q56" i="181" s="1"/>
  <c r="Q59" i="181" s="1"/>
  <c r="Q62" i="181" s="1"/>
  <c r="P35" i="181"/>
  <c r="O35" i="181"/>
  <c r="O51" i="181" s="1"/>
  <c r="O54" i="181" s="1"/>
  <c r="O56" i="181" s="1"/>
  <c r="O59" i="181" s="1"/>
  <c r="O62" i="181" s="1"/>
  <c r="N35" i="181"/>
  <c r="N51" i="181" s="1"/>
  <c r="N54" i="181" s="1"/>
  <c r="N56" i="181" s="1"/>
  <c r="N59" i="181" s="1"/>
  <c r="N62" i="181" s="1"/>
  <c r="M35" i="181"/>
  <c r="M51" i="181" s="1"/>
  <c r="M54" i="181" s="1"/>
  <c r="L35" i="181"/>
  <c r="K35" i="181"/>
  <c r="K51" i="181" s="1"/>
  <c r="K54" i="181" s="1"/>
  <c r="K56" i="181" s="1"/>
  <c r="K59" i="181" s="1"/>
  <c r="K62" i="181" s="1"/>
  <c r="J35" i="181"/>
  <c r="J51" i="181" s="1"/>
  <c r="J54" i="181" s="1"/>
  <c r="J56" i="181" s="1"/>
  <c r="J59" i="181" s="1"/>
  <c r="J62" i="181" s="1"/>
  <c r="I35" i="181"/>
  <c r="I51" i="181" s="1"/>
  <c r="I54" i="181" s="1"/>
  <c r="I56" i="181" s="1"/>
  <c r="I59" i="181" s="1"/>
  <c r="I62" i="181" s="1"/>
  <c r="H35" i="181"/>
  <c r="G35" i="181"/>
  <c r="F35" i="181"/>
  <c r="F51" i="181" s="1"/>
  <c r="E35" i="181"/>
  <c r="E51" i="181" s="1"/>
  <c r="E54" i="181" s="1"/>
  <c r="E56" i="181" s="1"/>
  <c r="E59" i="181" s="1"/>
  <c r="E62" i="181" s="1"/>
  <c r="D35" i="181"/>
  <c r="C35" i="181"/>
  <c r="C51" i="181" s="1"/>
  <c r="C54" i="181" s="1"/>
  <c r="C56" i="181" s="1"/>
  <c r="C59" i="181" s="1"/>
  <c r="C62" i="181" s="1"/>
  <c r="F56" i="182"/>
  <c r="F59" i="182" s="1"/>
  <c r="F62" i="182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35" i="182"/>
  <c r="Z35" i="182"/>
  <c r="Y35" i="182"/>
  <c r="X35" i="182"/>
  <c r="X51" i="182" s="1"/>
  <c r="X54" i="182" s="1"/>
  <c r="W35" i="182"/>
  <c r="V35" i="182"/>
  <c r="V51" i="182" s="1"/>
  <c r="V54" i="182" s="1"/>
  <c r="V56" i="182" s="1"/>
  <c r="V59" i="182" s="1"/>
  <c r="V62" i="182" s="1"/>
  <c r="U35" i="182"/>
  <c r="T35" i="182"/>
  <c r="T51" i="182" s="1"/>
  <c r="T54" i="182" s="1"/>
  <c r="T56" i="182" s="1"/>
  <c r="T59" i="182" s="1"/>
  <c r="T62" i="182" s="1"/>
  <c r="S35" i="182"/>
  <c r="R35" i="182"/>
  <c r="R51" i="182" s="1"/>
  <c r="R54" i="182" s="1"/>
  <c r="R56" i="182" s="1"/>
  <c r="R59" i="182" s="1"/>
  <c r="R62" i="182" s="1"/>
  <c r="Q35" i="182"/>
  <c r="P35" i="182"/>
  <c r="P51" i="182" s="1"/>
  <c r="P54" i="182" s="1"/>
  <c r="P56" i="182" s="1"/>
  <c r="P59" i="182" s="1"/>
  <c r="P62" i="182" s="1"/>
  <c r="O35" i="182"/>
  <c r="O51" i="182" s="1"/>
  <c r="O54" i="182" s="1"/>
  <c r="O56" i="182" s="1"/>
  <c r="O59" i="182" s="1"/>
  <c r="O62" i="182" s="1"/>
  <c r="N35" i="182"/>
  <c r="N51" i="182" s="1"/>
  <c r="N54" i="182" s="1"/>
  <c r="N56" i="182" s="1"/>
  <c r="N59" i="182" s="1"/>
  <c r="N62" i="182" s="1"/>
  <c r="M35" i="182"/>
  <c r="L35" i="182"/>
  <c r="L51" i="182" s="1"/>
  <c r="L54" i="182" s="1"/>
  <c r="L56" i="182" s="1"/>
  <c r="L59" i="182" s="1"/>
  <c r="L62" i="182" s="1"/>
  <c r="K35" i="182"/>
  <c r="J35" i="182"/>
  <c r="J51" i="182" s="1"/>
  <c r="J54" i="182" s="1"/>
  <c r="J56" i="182" s="1"/>
  <c r="J59" i="182" s="1"/>
  <c r="J62" i="182" s="1"/>
  <c r="I35" i="182"/>
  <c r="H35" i="182"/>
  <c r="H51" i="182" s="1"/>
  <c r="H54" i="182" s="1"/>
  <c r="H56" i="182" s="1"/>
  <c r="H59" i="182" s="1"/>
  <c r="H62" i="182" s="1"/>
  <c r="G35" i="182"/>
  <c r="G51" i="182" s="1"/>
  <c r="G54" i="182" s="1"/>
  <c r="G56" i="182" s="1"/>
  <c r="G59" i="182" s="1"/>
  <c r="G62" i="182" s="1"/>
  <c r="F35" i="182"/>
  <c r="F51" i="182" s="1"/>
  <c r="F54" i="182" s="1"/>
  <c r="E35" i="182"/>
  <c r="D35" i="182"/>
  <c r="D51" i="182" s="1"/>
  <c r="D54" i="182" s="1"/>
  <c r="D56" i="182" s="1"/>
  <c r="D59" i="182" s="1"/>
  <c r="D62" i="182" s="1"/>
  <c r="C35" i="182"/>
  <c r="M62" i="183"/>
  <c r="AA51" i="183"/>
  <c r="AA54" i="183" s="1"/>
  <c r="AA56" i="183" s="1"/>
  <c r="AA59" i="183" s="1"/>
  <c r="AA62" i="183" s="1"/>
  <c r="Z51" i="183"/>
  <c r="K51" i="183"/>
  <c r="K54" i="183" s="1"/>
  <c r="K56" i="183" s="1"/>
  <c r="K59" i="183" s="1"/>
  <c r="K62" i="183" s="1"/>
  <c r="J51" i="183"/>
  <c r="J54" i="183" s="1"/>
  <c r="J56" i="183" s="1"/>
  <c r="J59" i="183" s="1"/>
  <c r="J62" i="183" s="1"/>
  <c r="AA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35" i="183"/>
  <c r="Y35" i="183"/>
  <c r="Y51" i="183" s="1"/>
  <c r="Y54" i="183" s="1"/>
  <c r="Y56" i="183" s="1"/>
  <c r="Y59" i="183" s="1"/>
  <c r="Y62" i="183" s="1"/>
  <c r="X35" i="183"/>
  <c r="X51" i="183" s="1"/>
  <c r="X54" i="183" s="1"/>
  <c r="W35" i="183"/>
  <c r="W51" i="183" s="1"/>
  <c r="W54" i="183" s="1"/>
  <c r="W56" i="183" s="1"/>
  <c r="W59" i="183" s="1"/>
  <c r="W62" i="183" s="1"/>
  <c r="V35" i="183"/>
  <c r="V51" i="183" s="1"/>
  <c r="V54" i="183" s="1"/>
  <c r="V56" i="183" s="1"/>
  <c r="V59" i="183" s="1"/>
  <c r="V62" i="183" s="1"/>
  <c r="U35" i="183"/>
  <c r="U51" i="183" s="1"/>
  <c r="U54" i="183" s="1"/>
  <c r="U56" i="183" s="1"/>
  <c r="U59" i="183" s="1"/>
  <c r="U62" i="183" s="1"/>
  <c r="T35" i="183"/>
  <c r="T51" i="183" s="1"/>
  <c r="T54" i="183" s="1"/>
  <c r="T56" i="183" s="1"/>
  <c r="T59" i="183" s="1"/>
  <c r="T62" i="183" s="1"/>
  <c r="S35" i="183"/>
  <c r="S51" i="183" s="1"/>
  <c r="S54" i="183" s="1"/>
  <c r="S56" i="183" s="1"/>
  <c r="S59" i="183" s="1"/>
  <c r="S62" i="183" s="1"/>
  <c r="R35" i="183"/>
  <c r="R51" i="183" s="1"/>
  <c r="R54" i="183" s="1"/>
  <c r="R56" i="183" s="1"/>
  <c r="R59" i="183" s="1"/>
  <c r="R62" i="183" s="1"/>
  <c r="Q35" i="183"/>
  <c r="Q51" i="183" s="1"/>
  <c r="Q54" i="183" s="1"/>
  <c r="Q56" i="183" s="1"/>
  <c r="Q59" i="183" s="1"/>
  <c r="Q62" i="183" s="1"/>
  <c r="P35" i="183"/>
  <c r="P51" i="183" s="1"/>
  <c r="P54" i="183" s="1"/>
  <c r="P56" i="183" s="1"/>
  <c r="P59" i="183" s="1"/>
  <c r="P62" i="183" s="1"/>
  <c r="O35" i="183"/>
  <c r="O51" i="183" s="1"/>
  <c r="O54" i="183" s="1"/>
  <c r="O56" i="183" s="1"/>
  <c r="O59" i="183" s="1"/>
  <c r="O62" i="183" s="1"/>
  <c r="N35" i="183"/>
  <c r="N51" i="183" s="1"/>
  <c r="N54" i="183" s="1"/>
  <c r="N56" i="183" s="1"/>
  <c r="N59" i="183" s="1"/>
  <c r="N62" i="183" s="1"/>
  <c r="M35" i="183"/>
  <c r="M51" i="183" s="1"/>
  <c r="M54" i="183" s="1"/>
  <c r="M56" i="183" s="1"/>
  <c r="M59" i="183" s="1"/>
  <c r="L35" i="183"/>
  <c r="L51" i="183" s="1"/>
  <c r="L54" i="183" s="1"/>
  <c r="L56" i="183" s="1"/>
  <c r="L59" i="183" s="1"/>
  <c r="L62" i="183" s="1"/>
  <c r="K35" i="183"/>
  <c r="J35" i="183"/>
  <c r="I35" i="183"/>
  <c r="I51" i="183" s="1"/>
  <c r="I54" i="183" s="1"/>
  <c r="I56" i="183" s="1"/>
  <c r="I59" i="183" s="1"/>
  <c r="I62" i="183" s="1"/>
  <c r="H35" i="183"/>
  <c r="H51" i="183" s="1"/>
  <c r="H54" i="183" s="1"/>
  <c r="H56" i="183" s="1"/>
  <c r="H59" i="183" s="1"/>
  <c r="H62" i="183" s="1"/>
  <c r="G35" i="183"/>
  <c r="G51" i="183" s="1"/>
  <c r="G54" i="183" s="1"/>
  <c r="G56" i="183" s="1"/>
  <c r="G59" i="183" s="1"/>
  <c r="G62" i="183" s="1"/>
  <c r="F35" i="183"/>
  <c r="F51" i="183" s="1"/>
  <c r="F54" i="183" s="1"/>
  <c r="F56" i="183" s="1"/>
  <c r="F59" i="183" s="1"/>
  <c r="F62" i="183" s="1"/>
  <c r="E35" i="183"/>
  <c r="E51" i="183" s="1"/>
  <c r="E54" i="183" s="1"/>
  <c r="E56" i="183" s="1"/>
  <c r="E59" i="183" s="1"/>
  <c r="E62" i="183" s="1"/>
  <c r="D35" i="183"/>
  <c r="D51" i="183" s="1"/>
  <c r="D54" i="183" s="1"/>
  <c r="D56" i="183" s="1"/>
  <c r="D59" i="183" s="1"/>
  <c r="D62" i="183" s="1"/>
  <c r="C35" i="183"/>
  <c r="E62" i="184"/>
  <c r="Y51" i="184"/>
  <c r="Y54" i="184" s="1"/>
  <c r="Y56" i="184" s="1"/>
  <c r="Y59" i="184" s="1"/>
  <c r="Y62" i="184" s="1"/>
  <c r="R51" i="184"/>
  <c r="R54" i="184" s="1"/>
  <c r="R56" i="184" s="1"/>
  <c r="R59" i="184" s="1"/>
  <c r="R62" i="184" s="1"/>
  <c r="I51" i="184"/>
  <c r="I54" i="184" s="1"/>
  <c r="I56" i="184" s="1"/>
  <c r="I59" i="184" s="1"/>
  <c r="I62" i="184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35" i="184"/>
  <c r="Y35" i="184"/>
  <c r="X35" i="184"/>
  <c r="X51" i="184" s="1"/>
  <c r="W35" i="184"/>
  <c r="W51" i="184" s="1"/>
  <c r="W54" i="184" s="1"/>
  <c r="W56" i="184" s="1"/>
  <c r="W59" i="184" s="1"/>
  <c r="W62" i="184" s="1"/>
  <c r="V35" i="184"/>
  <c r="V51" i="184" s="1"/>
  <c r="V54" i="184" s="1"/>
  <c r="V56" i="184" s="1"/>
  <c r="V59" i="184" s="1"/>
  <c r="V62" i="184" s="1"/>
  <c r="U35" i="184"/>
  <c r="U51" i="184" s="1"/>
  <c r="U54" i="184" s="1"/>
  <c r="U56" i="184" s="1"/>
  <c r="U59" i="184" s="1"/>
  <c r="U62" i="184" s="1"/>
  <c r="T35" i="184"/>
  <c r="T51" i="184" s="1"/>
  <c r="T54" i="184" s="1"/>
  <c r="T56" i="184" s="1"/>
  <c r="T59" i="184" s="1"/>
  <c r="T62" i="184" s="1"/>
  <c r="S35" i="184"/>
  <c r="S51" i="184" s="1"/>
  <c r="S54" i="184" s="1"/>
  <c r="S56" i="184" s="1"/>
  <c r="S59" i="184" s="1"/>
  <c r="S62" i="184" s="1"/>
  <c r="R35" i="184"/>
  <c r="Q35" i="184"/>
  <c r="Q51" i="184" s="1"/>
  <c r="Q54" i="184" s="1"/>
  <c r="Q56" i="184" s="1"/>
  <c r="Q59" i="184" s="1"/>
  <c r="Q62" i="184" s="1"/>
  <c r="P35" i="184"/>
  <c r="P51" i="184" s="1"/>
  <c r="P54" i="184" s="1"/>
  <c r="P56" i="184" s="1"/>
  <c r="P59" i="184" s="1"/>
  <c r="P62" i="184" s="1"/>
  <c r="O35" i="184"/>
  <c r="O51" i="184" s="1"/>
  <c r="O54" i="184" s="1"/>
  <c r="O56" i="184" s="1"/>
  <c r="O59" i="184" s="1"/>
  <c r="O62" i="184" s="1"/>
  <c r="N35" i="184"/>
  <c r="N51" i="184" s="1"/>
  <c r="N54" i="184" s="1"/>
  <c r="N56" i="184" s="1"/>
  <c r="N59" i="184" s="1"/>
  <c r="N62" i="184" s="1"/>
  <c r="M35" i="184"/>
  <c r="M51" i="184" s="1"/>
  <c r="M54" i="184" s="1"/>
  <c r="M56" i="184" s="1"/>
  <c r="M59" i="184" s="1"/>
  <c r="M62" i="184" s="1"/>
  <c r="L35" i="184"/>
  <c r="L51" i="184" s="1"/>
  <c r="L54" i="184" s="1"/>
  <c r="L56" i="184" s="1"/>
  <c r="L59" i="184" s="1"/>
  <c r="L62" i="184" s="1"/>
  <c r="K35" i="184"/>
  <c r="K51" i="184" s="1"/>
  <c r="K54" i="184" s="1"/>
  <c r="K56" i="184" s="1"/>
  <c r="K59" i="184" s="1"/>
  <c r="K62" i="184" s="1"/>
  <c r="J35" i="184"/>
  <c r="J51" i="184" s="1"/>
  <c r="J54" i="184" s="1"/>
  <c r="J56" i="184" s="1"/>
  <c r="J59" i="184" s="1"/>
  <c r="J62" i="184" s="1"/>
  <c r="I35" i="184"/>
  <c r="H35" i="184"/>
  <c r="H51" i="184" s="1"/>
  <c r="H54" i="184" s="1"/>
  <c r="H56" i="184" s="1"/>
  <c r="H59" i="184" s="1"/>
  <c r="H62" i="184" s="1"/>
  <c r="G35" i="184"/>
  <c r="G51" i="184" s="1"/>
  <c r="G54" i="184" s="1"/>
  <c r="G56" i="184" s="1"/>
  <c r="G59" i="184" s="1"/>
  <c r="G62" i="184" s="1"/>
  <c r="F35" i="184"/>
  <c r="F51" i="184" s="1"/>
  <c r="F54" i="184" s="1"/>
  <c r="F56" i="184" s="1"/>
  <c r="F59" i="184" s="1"/>
  <c r="F62" i="184" s="1"/>
  <c r="E35" i="184"/>
  <c r="E51" i="184" s="1"/>
  <c r="E54" i="184" s="1"/>
  <c r="E56" i="184" s="1"/>
  <c r="E59" i="184" s="1"/>
  <c r="D35" i="184"/>
  <c r="D51" i="184" s="1"/>
  <c r="D54" i="184" s="1"/>
  <c r="D56" i="184" s="1"/>
  <c r="D59" i="184" s="1"/>
  <c r="D62" i="184" s="1"/>
  <c r="C35" i="184"/>
  <c r="C51" i="184" s="1"/>
  <c r="C54" i="184" s="1"/>
  <c r="C56" i="184" s="1"/>
  <c r="C59" i="184" s="1"/>
  <c r="C62" i="184" s="1"/>
  <c r="L62" i="185"/>
  <c r="P51" i="185"/>
  <c r="P54" i="185" s="1"/>
  <c r="P56" i="185" s="1"/>
  <c r="P59" i="185" s="1"/>
  <c r="P62" i="185" s="1"/>
  <c r="I51" i="185"/>
  <c r="I54" i="185" s="1"/>
  <c r="I56" i="185" s="1"/>
  <c r="I59" i="185" s="1"/>
  <c r="I62" i="185" s="1"/>
  <c r="AA50" i="185"/>
  <c r="Z50" i="185"/>
  <c r="Y50" i="185"/>
  <c r="Y51" i="185" s="1"/>
  <c r="Y54" i="185" s="1"/>
  <c r="Y56" i="185" s="1"/>
  <c r="Y59" i="185" s="1"/>
  <c r="Y62" i="185" s="1"/>
  <c r="X50" i="185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35" i="185"/>
  <c r="AA51" i="185" s="1"/>
  <c r="AA54" i="185" s="1"/>
  <c r="AA56" i="185" s="1"/>
  <c r="AA59" i="185" s="1"/>
  <c r="AA62" i="185" s="1"/>
  <c r="Z35" i="185"/>
  <c r="Y35" i="185"/>
  <c r="X35" i="185"/>
  <c r="X51" i="185" s="1"/>
  <c r="W35" i="185"/>
  <c r="W51" i="185" s="1"/>
  <c r="W54" i="185" s="1"/>
  <c r="W56" i="185" s="1"/>
  <c r="W59" i="185" s="1"/>
  <c r="W62" i="185" s="1"/>
  <c r="V35" i="185"/>
  <c r="V51" i="185" s="1"/>
  <c r="V54" i="185" s="1"/>
  <c r="V56" i="185" s="1"/>
  <c r="V59" i="185" s="1"/>
  <c r="V62" i="185" s="1"/>
  <c r="U35" i="185"/>
  <c r="T35" i="185"/>
  <c r="T51" i="185" s="1"/>
  <c r="T54" i="185" s="1"/>
  <c r="T56" i="185" s="1"/>
  <c r="T59" i="185" s="1"/>
  <c r="T62" i="185" s="1"/>
  <c r="S35" i="185"/>
  <c r="S51" i="185" s="1"/>
  <c r="S54" i="185" s="1"/>
  <c r="S56" i="185" s="1"/>
  <c r="S59" i="185" s="1"/>
  <c r="S62" i="185" s="1"/>
  <c r="R35" i="185"/>
  <c r="Q35" i="185"/>
  <c r="Q51" i="185" s="1"/>
  <c r="Q54" i="185" s="1"/>
  <c r="Q56" i="185" s="1"/>
  <c r="Q59" i="185" s="1"/>
  <c r="Q62" i="185" s="1"/>
  <c r="P35" i="185"/>
  <c r="O35" i="185"/>
  <c r="O51" i="185" s="1"/>
  <c r="O54" i="185" s="1"/>
  <c r="O56" i="185" s="1"/>
  <c r="O59" i="185" s="1"/>
  <c r="O62" i="185" s="1"/>
  <c r="N35" i="185"/>
  <c r="N51" i="185" s="1"/>
  <c r="N54" i="185" s="1"/>
  <c r="N56" i="185" s="1"/>
  <c r="N59" i="185" s="1"/>
  <c r="N62" i="185" s="1"/>
  <c r="M35" i="185"/>
  <c r="L35" i="185"/>
  <c r="L51" i="185" s="1"/>
  <c r="L54" i="185" s="1"/>
  <c r="L56" i="185" s="1"/>
  <c r="L59" i="185" s="1"/>
  <c r="K35" i="185"/>
  <c r="K51" i="185" s="1"/>
  <c r="K54" i="185" s="1"/>
  <c r="K56" i="185" s="1"/>
  <c r="K59" i="185" s="1"/>
  <c r="K62" i="185" s="1"/>
  <c r="J35" i="185"/>
  <c r="I35" i="185"/>
  <c r="H35" i="185"/>
  <c r="H51" i="185" s="1"/>
  <c r="H54" i="185" s="1"/>
  <c r="H56" i="185" s="1"/>
  <c r="H59" i="185" s="1"/>
  <c r="H62" i="185" s="1"/>
  <c r="G35" i="185"/>
  <c r="G51" i="185" s="1"/>
  <c r="G54" i="185" s="1"/>
  <c r="G56" i="185" s="1"/>
  <c r="G59" i="185" s="1"/>
  <c r="G62" i="185" s="1"/>
  <c r="F35" i="185"/>
  <c r="F51" i="185" s="1"/>
  <c r="F54" i="185" s="1"/>
  <c r="F56" i="185" s="1"/>
  <c r="F59" i="185" s="1"/>
  <c r="F62" i="185" s="1"/>
  <c r="E35" i="185"/>
  <c r="D35" i="185"/>
  <c r="D51" i="185" s="1"/>
  <c r="D54" i="185" s="1"/>
  <c r="D56" i="185" s="1"/>
  <c r="D59" i="185" s="1"/>
  <c r="D62" i="185" s="1"/>
  <c r="C35" i="185"/>
  <c r="C51" i="185" s="1"/>
  <c r="C54" i="185" s="1"/>
  <c r="C56" i="185" s="1"/>
  <c r="C59" i="185" s="1"/>
  <c r="C62" i="185" s="1"/>
  <c r="D59" i="186"/>
  <c r="D62" i="186" s="1"/>
  <c r="O51" i="186"/>
  <c r="O54" i="186" s="1"/>
  <c r="O56" i="186" s="1"/>
  <c r="O59" i="186" s="1"/>
  <c r="O62" i="186" s="1"/>
  <c r="G51" i="186"/>
  <c r="G54" i="186" s="1"/>
  <c r="G56" i="186" s="1"/>
  <c r="G59" i="186" s="1"/>
  <c r="G62" i="186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35" i="186"/>
  <c r="AA51" i="186" s="1"/>
  <c r="AA54" i="186" s="1"/>
  <c r="AA56" i="186" s="1"/>
  <c r="AA59" i="186" s="1"/>
  <c r="AA62" i="186" s="1"/>
  <c r="Y35" i="186"/>
  <c r="Y51" i="186" s="1"/>
  <c r="Y54" i="186" s="1"/>
  <c r="Y56" i="186" s="1"/>
  <c r="Y59" i="186" s="1"/>
  <c r="Y62" i="186" s="1"/>
  <c r="X35" i="186"/>
  <c r="Z35" i="186" s="1"/>
  <c r="W35" i="186"/>
  <c r="W51" i="186" s="1"/>
  <c r="W54" i="186" s="1"/>
  <c r="W56" i="186" s="1"/>
  <c r="W59" i="186" s="1"/>
  <c r="W62" i="186" s="1"/>
  <c r="V35" i="186"/>
  <c r="V51" i="186" s="1"/>
  <c r="V54" i="186" s="1"/>
  <c r="V56" i="186" s="1"/>
  <c r="V59" i="186" s="1"/>
  <c r="V62" i="186" s="1"/>
  <c r="U35" i="186"/>
  <c r="U51" i="186" s="1"/>
  <c r="U54" i="186" s="1"/>
  <c r="U56" i="186" s="1"/>
  <c r="U59" i="186" s="1"/>
  <c r="U62" i="186" s="1"/>
  <c r="T35" i="186"/>
  <c r="T51" i="186" s="1"/>
  <c r="T54" i="186" s="1"/>
  <c r="T56" i="186" s="1"/>
  <c r="T59" i="186" s="1"/>
  <c r="T62" i="186" s="1"/>
  <c r="S35" i="186"/>
  <c r="R35" i="186"/>
  <c r="R51" i="186" s="1"/>
  <c r="R54" i="186" s="1"/>
  <c r="R56" i="186" s="1"/>
  <c r="R59" i="186" s="1"/>
  <c r="R62" i="186" s="1"/>
  <c r="Q35" i="186"/>
  <c r="Q51" i="186" s="1"/>
  <c r="Q54" i="186" s="1"/>
  <c r="Q56" i="186" s="1"/>
  <c r="Q59" i="186" s="1"/>
  <c r="Q62" i="186" s="1"/>
  <c r="P35" i="186"/>
  <c r="P51" i="186" s="1"/>
  <c r="P54" i="186" s="1"/>
  <c r="P56" i="186" s="1"/>
  <c r="P59" i="186" s="1"/>
  <c r="P62" i="186" s="1"/>
  <c r="O35" i="186"/>
  <c r="N35" i="186"/>
  <c r="N51" i="186" s="1"/>
  <c r="N54" i="186" s="1"/>
  <c r="N56" i="186" s="1"/>
  <c r="N59" i="186" s="1"/>
  <c r="N62" i="186" s="1"/>
  <c r="M35" i="186"/>
  <c r="M51" i="186" s="1"/>
  <c r="M54" i="186" s="1"/>
  <c r="M56" i="186" s="1"/>
  <c r="M59" i="186" s="1"/>
  <c r="M62" i="186" s="1"/>
  <c r="L35" i="186"/>
  <c r="L51" i="186" s="1"/>
  <c r="L54" i="186" s="1"/>
  <c r="L56" i="186" s="1"/>
  <c r="L59" i="186" s="1"/>
  <c r="L62" i="186" s="1"/>
  <c r="K35" i="186"/>
  <c r="J35" i="186"/>
  <c r="J51" i="186" s="1"/>
  <c r="J54" i="186" s="1"/>
  <c r="J56" i="186" s="1"/>
  <c r="J59" i="186" s="1"/>
  <c r="J62" i="186" s="1"/>
  <c r="I35" i="186"/>
  <c r="I51" i="186" s="1"/>
  <c r="I54" i="186" s="1"/>
  <c r="I56" i="186" s="1"/>
  <c r="I59" i="186" s="1"/>
  <c r="I62" i="186" s="1"/>
  <c r="H35" i="186"/>
  <c r="G35" i="186"/>
  <c r="F35" i="186"/>
  <c r="F51" i="186" s="1"/>
  <c r="F54" i="186" s="1"/>
  <c r="F56" i="186" s="1"/>
  <c r="F59" i="186" s="1"/>
  <c r="F62" i="186" s="1"/>
  <c r="E35" i="186"/>
  <c r="E51" i="186" s="1"/>
  <c r="E54" i="186" s="1"/>
  <c r="E56" i="186" s="1"/>
  <c r="E59" i="186" s="1"/>
  <c r="E62" i="186" s="1"/>
  <c r="D35" i="186"/>
  <c r="D51" i="186" s="1"/>
  <c r="D54" i="186" s="1"/>
  <c r="D56" i="186" s="1"/>
  <c r="C35" i="186"/>
  <c r="L56" i="187"/>
  <c r="L59" i="187" s="1"/>
  <c r="L62" i="187" s="1"/>
  <c r="E56" i="187"/>
  <c r="E59" i="187" s="1"/>
  <c r="E62" i="187" s="1"/>
  <c r="M54" i="187"/>
  <c r="M56" i="187" s="1"/>
  <c r="M59" i="187" s="1"/>
  <c r="M62" i="187" s="1"/>
  <c r="E54" i="187"/>
  <c r="F51" i="187"/>
  <c r="F54" i="187" s="1"/>
  <c r="F56" i="187" s="1"/>
  <c r="F59" i="187" s="1"/>
  <c r="F62" i="187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35" i="187"/>
  <c r="AA51" i="187" s="1"/>
  <c r="AA54" i="187" s="1"/>
  <c r="AA56" i="187" s="1"/>
  <c r="AA59" i="187" s="1"/>
  <c r="AA62" i="187" s="1"/>
  <c r="Y35" i="187"/>
  <c r="Y51" i="187" s="1"/>
  <c r="Y54" i="187" s="1"/>
  <c r="Y56" i="187" s="1"/>
  <c r="Y59" i="187" s="1"/>
  <c r="Y62" i="187" s="1"/>
  <c r="X35" i="187"/>
  <c r="W35" i="187"/>
  <c r="V35" i="187"/>
  <c r="V51" i="187" s="1"/>
  <c r="V54" i="187" s="1"/>
  <c r="V56" i="187" s="1"/>
  <c r="V59" i="187" s="1"/>
  <c r="V62" i="187" s="1"/>
  <c r="U35" i="187"/>
  <c r="U51" i="187" s="1"/>
  <c r="U54" i="187" s="1"/>
  <c r="U56" i="187" s="1"/>
  <c r="U59" i="187" s="1"/>
  <c r="U62" i="187" s="1"/>
  <c r="T35" i="187"/>
  <c r="T51" i="187" s="1"/>
  <c r="T54" i="187" s="1"/>
  <c r="T56" i="187" s="1"/>
  <c r="T59" i="187" s="1"/>
  <c r="T62" i="187" s="1"/>
  <c r="S35" i="187"/>
  <c r="S51" i="187" s="1"/>
  <c r="S54" i="187" s="1"/>
  <c r="S56" i="187" s="1"/>
  <c r="S59" i="187" s="1"/>
  <c r="S62" i="187" s="1"/>
  <c r="R35" i="187"/>
  <c r="R51" i="187" s="1"/>
  <c r="R54" i="187" s="1"/>
  <c r="R56" i="187" s="1"/>
  <c r="R59" i="187" s="1"/>
  <c r="R62" i="187" s="1"/>
  <c r="Q35" i="187"/>
  <c r="Q51" i="187" s="1"/>
  <c r="Q54" i="187" s="1"/>
  <c r="Q56" i="187" s="1"/>
  <c r="Q59" i="187" s="1"/>
  <c r="Q62" i="187" s="1"/>
  <c r="P35" i="187"/>
  <c r="P51" i="187" s="1"/>
  <c r="P54" i="187" s="1"/>
  <c r="P56" i="187" s="1"/>
  <c r="P59" i="187" s="1"/>
  <c r="P62" i="187" s="1"/>
  <c r="O35" i="187"/>
  <c r="N35" i="187"/>
  <c r="N51" i="187" s="1"/>
  <c r="N54" i="187" s="1"/>
  <c r="N56" i="187" s="1"/>
  <c r="N59" i="187" s="1"/>
  <c r="N62" i="187" s="1"/>
  <c r="M35" i="187"/>
  <c r="M51" i="187" s="1"/>
  <c r="L35" i="187"/>
  <c r="L51" i="187" s="1"/>
  <c r="L54" i="187" s="1"/>
  <c r="K35" i="187"/>
  <c r="K51" i="187" s="1"/>
  <c r="K54" i="187" s="1"/>
  <c r="K56" i="187" s="1"/>
  <c r="K59" i="187" s="1"/>
  <c r="K62" i="187" s="1"/>
  <c r="J35" i="187"/>
  <c r="J51" i="187" s="1"/>
  <c r="J54" i="187" s="1"/>
  <c r="J56" i="187" s="1"/>
  <c r="J59" i="187" s="1"/>
  <c r="J62" i="187" s="1"/>
  <c r="I35" i="187"/>
  <c r="I51" i="187" s="1"/>
  <c r="I54" i="187" s="1"/>
  <c r="I56" i="187" s="1"/>
  <c r="I59" i="187" s="1"/>
  <c r="I62" i="187" s="1"/>
  <c r="H35" i="187"/>
  <c r="H51" i="187" s="1"/>
  <c r="H54" i="187" s="1"/>
  <c r="H56" i="187" s="1"/>
  <c r="H59" i="187" s="1"/>
  <c r="H62" i="187" s="1"/>
  <c r="G35" i="187"/>
  <c r="F35" i="187"/>
  <c r="E35" i="187"/>
  <c r="E51" i="187" s="1"/>
  <c r="D35" i="187"/>
  <c r="D51" i="187" s="1"/>
  <c r="D54" i="187" s="1"/>
  <c r="D56" i="187" s="1"/>
  <c r="D59" i="187" s="1"/>
  <c r="D62" i="187" s="1"/>
  <c r="C35" i="187"/>
  <c r="C51" i="187" s="1"/>
  <c r="C54" i="187" s="1"/>
  <c r="C56" i="187" s="1"/>
  <c r="C59" i="187" s="1"/>
  <c r="C62" i="187" s="1"/>
  <c r="R62" i="188"/>
  <c r="L54" i="188"/>
  <c r="L56" i="188" s="1"/>
  <c r="L59" i="188" s="1"/>
  <c r="L62" i="188" s="1"/>
  <c r="D54" i="188"/>
  <c r="D56" i="188" s="1"/>
  <c r="D59" i="188" s="1"/>
  <c r="D62" i="188" s="1"/>
  <c r="E51" i="188"/>
  <c r="E54" i="188" s="1"/>
  <c r="E56" i="188" s="1"/>
  <c r="E59" i="188" s="1"/>
  <c r="E62" i="188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35" i="188"/>
  <c r="AA51" i="188" s="1"/>
  <c r="AA54" i="188" s="1"/>
  <c r="AA56" i="188" s="1"/>
  <c r="AA59" i="188" s="1"/>
  <c r="AA62" i="188" s="1"/>
  <c r="Y35" i="188"/>
  <c r="Y51" i="188" s="1"/>
  <c r="Y54" i="188" s="1"/>
  <c r="Y56" i="188" s="1"/>
  <c r="Y59" i="188" s="1"/>
  <c r="Y62" i="188" s="1"/>
  <c r="X35" i="188"/>
  <c r="W35" i="188"/>
  <c r="W51" i="188" s="1"/>
  <c r="W54" i="188" s="1"/>
  <c r="W56" i="188" s="1"/>
  <c r="W59" i="188" s="1"/>
  <c r="W62" i="188" s="1"/>
  <c r="V35" i="188"/>
  <c r="U35" i="188"/>
  <c r="U51" i="188" s="1"/>
  <c r="U54" i="188" s="1"/>
  <c r="U56" i="188" s="1"/>
  <c r="U59" i="188" s="1"/>
  <c r="U62" i="188" s="1"/>
  <c r="T35" i="188"/>
  <c r="T51" i="188" s="1"/>
  <c r="T54" i="188" s="1"/>
  <c r="T56" i="188" s="1"/>
  <c r="T59" i="188" s="1"/>
  <c r="T62" i="188" s="1"/>
  <c r="S35" i="188"/>
  <c r="S51" i="188" s="1"/>
  <c r="S54" i="188" s="1"/>
  <c r="S56" i="188" s="1"/>
  <c r="S59" i="188" s="1"/>
  <c r="S62" i="188" s="1"/>
  <c r="R35" i="188"/>
  <c r="R51" i="188" s="1"/>
  <c r="R54" i="188" s="1"/>
  <c r="R56" i="188" s="1"/>
  <c r="R59" i="188" s="1"/>
  <c r="Q35" i="188"/>
  <c r="Q51" i="188" s="1"/>
  <c r="Q54" i="188" s="1"/>
  <c r="Q56" i="188" s="1"/>
  <c r="Q59" i="188" s="1"/>
  <c r="Q62" i="188" s="1"/>
  <c r="P35" i="188"/>
  <c r="P51" i="188" s="1"/>
  <c r="P54" i="188" s="1"/>
  <c r="P56" i="188" s="1"/>
  <c r="P59" i="188" s="1"/>
  <c r="P62" i="188" s="1"/>
  <c r="O35" i="188"/>
  <c r="O51" i="188" s="1"/>
  <c r="O54" i="188" s="1"/>
  <c r="O56" i="188" s="1"/>
  <c r="O59" i="188" s="1"/>
  <c r="O62" i="188" s="1"/>
  <c r="N35" i="188"/>
  <c r="M35" i="188"/>
  <c r="M51" i="188" s="1"/>
  <c r="M54" i="188" s="1"/>
  <c r="M56" i="188" s="1"/>
  <c r="M59" i="188" s="1"/>
  <c r="M62" i="188" s="1"/>
  <c r="L35" i="188"/>
  <c r="L51" i="188" s="1"/>
  <c r="K35" i="188"/>
  <c r="K51" i="188" s="1"/>
  <c r="K54" i="188" s="1"/>
  <c r="K56" i="188" s="1"/>
  <c r="K59" i="188" s="1"/>
  <c r="K62" i="188" s="1"/>
  <c r="J35" i="188"/>
  <c r="J51" i="188" s="1"/>
  <c r="J54" i="188" s="1"/>
  <c r="J56" i="188" s="1"/>
  <c r="J59" i="188" s="1"/>
  <c r="J62" i="188" s="1"/>
  <c r="I35" i="188"/>
  <c r="I51" i="188" s="1"/>
  <c r="I54" i="188" s="1"/>
  <c r="I56" i="188" s="1"/>
  <c r="I59" i="188" s="1"/>
  <c r="I62" i="188" s="1"/>
  <c r="H35" i="188"/>
  <c r="H51" i="188" s="1"/>
  <c r="H54" i="188" s="1"/>
  <c r="H56" i="188" s="1"/>
  <c r="H59" i="188" s="1"/>
  <c r="H62" i="188" s="1"/>
  <c r="G35" i="188"/>
  <c r="G51" i="188" s="1"/>
  <c r="G54" i="188" s="1"/>
  <c r="G56" i="188" s="1"/>
  <c r="G59" i="188" s="1"/>
  <c r="G62" i="188" s="1"/>
  <c r="F35" i="188"/>
  <c r="E35" i="188"/>
  <c r="D35" i="188"/>
  <c r="D51" i="188" s="1"/>
  <c r="C35" i="188"/>
  <c r="C51" i="188" s="1"/>
  <c r="C54" i="188" s="1"/>
  <c r="C56" i="188" s="1"/>
  <c r="C59" i="188" s="1"/>
  <c r="C62" i="188" s="1"/>
  <c r="I59" i="189"/>
  <c r="I62" i="189" s="1"/>
  <c r="R56" i="189"/>
  <c r="R59" i="189" s="1"/>
  <c r="R62" i="189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35" i="189"/>
  <c r="AA51" i="189" s="1"/>
  <c r="AA54" i="189" s="1"/>
  <c r="AA56" i="189" s="1"/>
  <c r="AA59" i="189" s="1"/>
  <c r="AA62" i="189" s="1"/>
  <c r="Y35" i="189"/>
  <c r="Y51" i="189" s="1"/>
  <c r="Y54" i="189" s="1"/>
  <c r="Y56" i="189" s="1"/>
  <c r="Y59" i="189" s="1"/>
  <c r="Y62" i="189" s="1"/>
  <c r="X35" i="189"/>
  <c r="X51" i="189" s="1"/>
  <c r="W35" i="189"/>
  <c r="W51" i="189" s="1"/>
  <c r="W54" i="189" s="1"/>
  <c r="W56" i="189" s="1"/>
  <c r="W59" i="189" s="1"/>
  <c r="W62" i="189" s="1"/>
  <c r="V35" i="189"/>
  <c r="V51" i="189" s="1"/>
  <c r="V54" i="189" s="1"/>
  <c r="V56" i="189" s="1"/>
  <c r="V59" i="189" s="1"/>
  <c r="V62" i="189" s="1"/>
  <c r="U35" i="189"/>
  <c r="U51" i="189" s="1"/>
  <c r="U54" i="189" s="1"/>
  <c r="U56" i="189" s="1"/>
  <c r="U59" i="189" s="1"/>
  <c r="U62" i="189" s="1"/>
  <c r="T35" i="189"/>
  <c r="T51" i="189" s="1"/>
  <c r="T54" i="189" s="1"/>
  <c r="T56" i="189" s="1"/>
  <c r="T59" i="189" s="1"/>
  <c r="T62" i="189" s="1"/>
  <c r="S35" i="189"/>
  <c r="S51" i="189" s="1"/>
  <c r="S54" i="189" s="1"/>
  <c r="S56" i="189" s="1"/>
  <c r="S59" i="189" s="1"/>
  <c r="S62" i="189" s="1"/>
  <c r="R35" i="189"/>
  <c r="R51" i="189" s="1"/>
  <c r="R54" i="189" s="1"/>
  <c r="Q35" i="189"/>
  <c r="Q51" i="189" s="1"/>
  <c r="Q54" i="189" s="1"/>
  <c r="Q56" i="189" s="1"/>
  <c r="Q59" i="189" s="1"/>
  <c r="Q62" i="189" s="1"/>
  <c r="P35" i="189"/>
  <c r="P51" i="189" s="1"/>
  <c r="P54" i="189" s="1"/>
  <c r="P56" i="189" s="1"/>
  <c r="P59" i="189" s="1"/>
  <c r="P62" i="189" s="1"/>
  <c r="O35" i="189"/>
  <c r="O51" i="189" s="1"/>
  <c r="O54" i="189" s="1"/>
  <c r="O56" i="189" s="1"/>
  <c r="O59" i="189" s="1"/>
  <c r="O62" i="189" s="1"/>
  <c r="N35" i="189"/>
  <c r="N51" i="189" s="1"/>
  <c r="N54" i="189" s="1"/>
  <c r="N56" i="189" s="1"/>
  <c r="N59" i="189" s="1"/>
  <c r="N62" i="189" s="1"/>
  <c r="M35" i="189"/>
  <c r="M51" i="189" s="1"/>
  <c r="M54" i="189" s="1"/>
  <c r="M56" i="189" s="1"/>
  <c r="M59" i="189" s="1"/>
  <c r="M62" i="189" s="1"/>
  <c r="L35" i="189"/>
  <c r="L51" i="189" s="1"/>
  <c r="L54" i="189" s="1"/>
  <c r="L56" i="189" s="1"/>
  <c r="L59" i="189" s="1"/>
  <c r="L62" i="189" s="1"/>
  <c r="K35" i="189"/>
  <c r="K51" i="189" s="1"/>
  <c r="K54" i="189" s="1"/>
  <c r="K56" i="189" s="1"/>
  <c r="K59" i="189" s="1"/>
  <c r="K62" i="189" s="1"/>
  <c r="J35" i="189"/>
  <c r="J51" i="189" s="1"/>
  <c r="J54" i="189" s="1"/>
  <c r="J56" i="189" s="1"/>
  <c r="J59" i="189" s="1"/>
  <c r="J62" i="189" s="1"/>
  <c r="I35" i="189"/>
  <c r="I51" i="189" s="1"/>
  <c r="I54" i="189" s="1"/>
  <c r="I56" i="189" s="1"/>
  <c r="H35" i="189"/>
  <c r="H51" i="189" s="1"/>
  <c r="H54" i="189" s="1"/>
  <c r="H56" i="189" s="1"/>
  <c r="H59" i="189" s="1"/>
  <c r="H62" i="189" s="1"/>
  <c r="G35" i="189"/>
  <c r="G51" i="189" s="1"/>
  <c r="G54" i="189" s="1"/>
  <c r="G56" i="189" s="1"/>
  <c r="G59" i="189" s="1"/>
  <c r="G62" i="189" s="1"/>
  <c r="F35" i="189"/>
  <c r="F51" i="189" s="1"/>
  <c r="F54" i="189" s="1"/>
  <c r="F56" i="189" s="1"/>
  <c r="F59" i="189" s="1"/>
  <c r="F62" i="189" s="1"/>
  <c r="E35" i="189"/>
  <c r="E51" i="189" s="1"/>
  <c r="E54" i="189" s="1"/>
  <c r="E56" i="189" s="1"/>
  <c r="E59" i="189" s="1"/>
  <c r="E62" i="189" s="1"/>
  <c r="D35" i="189"/>
  <c r="D51" i="189" s="1"/>
  <c r="D54" i="189" s="1"/>
  <c r="D56" i="189" s="1"/>
  <c r="D59" i="189" s="1"/>
  <c r="D62" i="189" s="1"/>
  <c r="C35" i="189"/>
  <c r="C51" i="189" s="1"/>
  <c r="C54" i="189" s="1"/>
  <c r="C56" i="189" s="1"/>
  <c r="C59" i="189" s="1"/>
  <c r="C62" i="189" s="1"/>
  <c r="Q56" i="190"/>
  <c r="Q59" i="190" s="1"/>
  <c r="Q62" i="190" s="1"/>
  <c r="AA51" i="190"/>
  <c r="AA54" i="190" s="1"/>
  <c r="AA56" i="190" s="1"/>
  <c r="AA59" i="190" s="1"/>
  <c r="AA62" i="190" s="1"/>
  <c r="T51" i="190"/>
  <c r="T54" i="190" s="1"/>
  <c r="T56" i="190" s="1"/>
  <c r="T59" i="190" s="1"/>
  <c r="T62" i="190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35" i="190"/>
  <c r="Y35" i="190"/>
  <c r="Y51" i="190" s="1"/>
  <c r="Y54" i="190" s="1"/>
  <c r="Y56" i="190" s="1"/>
  <c r="Y59" i="190" s="1"/>
  <c r="Y62" i="190" s="1"/>
  <c r="X35" i="190"/>
  <c r="X51" i="190" s="1"/>
  <c r="W35" i="190"/>
  <c r="W51" i="190" s="1"/>
  <c r="W54" i="190" s="1"/>
  <c r="W56" i="190" s="1"/>
  <c r="W59" i="190" s="1"/>
  <c r="W62" i="190" s="1"/>
  <c r="V35" i="190"/>
  <c r="V51" i="190" s="1"/>
  <c r="V54" i="190" s="1"/>
  <c r="V56" i="190" s="1"/>
  <c r="V59" i="190" s="1"/>
  <c r="V62" i="190" s="1"/>
  <c r="U35" i="190"/>
  <c r="U51" i="190" s="1"/>
  <c r="U54" i="190" s="1"/>
  <c r="U56" i="190" s="1"/>
  <c r="U59" i="190" s="1"/>
  <c r="U62" i="190" s="1"/>
  <c r="T35" i="190"/>
  <c r="S35" i="190"/>
  <c r="S51" i="190" s="1"/>
  <c r="S54" i="190" s="1"/>
  <c r="S56" i="190" s="1"/>
  <c r="S59" i="190" s="1"/>
  <c r="S62" i="190" s="1"/>
  <c r="R35" i="190"/>
  <c r="R51" i="190" s="1"/>
  <c r="R54" i="190" s="1"/>
  <c r="R56" i="190" s="1"/>
  <c r="R59" i="190" s="1"/>
  <c r="R62" i="190" s="1"/>
  <c r="Q35" i="190"/>
  <c r="Q51" i="190" s="1"/>
  <c r="Q54" i="190" s="1"/>
  <c r="P35" i="190"/>
  <c r="P51" i="190" s="1"/>
  <c r="P54" i="190" s="1"/>
  <c r="P56" i="190" s="1"/>
  <c r="P59" i="190" s="1"/>
  <c r="P62" i="190" s="1"/>
  <c r="O35" i="190"/>
  <c r="O51" i="190" s="1"/>
  <c r="O54" i="190" s="1"/>
  <c r="O56" i="190" s="1"/>
  <c r="O59" i="190" s="1"/>
  <c r="O62" i="190" s="1"/>
  <c r="N35" i="190"/>
  <c r="N51" i="190" s="1"/>
  <c r="N54" i="190" s="1"/>
  <c r="N56" i="190" s="1"/>
  <c r="N59" i="190" s="1"/>
  <c r="N62" i="190" s="1"/>
  <c r="M35" i="190"/>
  <c r="M51" i="190" s="1"/>
  <c r="M54" i="190" s="1"/>
  <c r="M56" i="190" s="1"/>
  <c r="M59" i="190" s="1"/>
  <c r="M62" i="190" s="1"/>
  <c r="L35" i="190"/>
  <c r="L51" i="190" s="1"/>
  <c r="L54" i="190" s="1"/>
  <c r="L56" i="190" s="1"/>
  <c r="L59" i="190" s="1"/>
  <c r="L62" i="190" s="1"/>
  <c r="K35" i="190"/>
  <c r="K51" i="190" s="1"/>
  <c r="K54" i="190" s="1"/>
  <c r="K56" i="190" s="1"/>
  <c r="K59" i="190" s="1"/>
  <c r="K62" i="190" s="1"/>
  <c r="J35" i="190"/>
  <c r="J51" i="190" s="1"/>
  <c r="J54" i="190" s="1"/>
  <c r="J56" i="190" s="1"/>
  <c r="J59" i="190" s="1"/>
  <c r="J62" i="190" s="1"/>
  <c r="I35" i="190"/>
  <c r="I51" i="190" s="1"/>
  <c r="I54" i="190" s="1"/>
  <c r="I56" i="190" s="1"/>
  <c r="I59" i="190" s="1"/>
  <c r="I62" i="190" s="1"/>
  <c r="H35" i="190"/>
  <c r="H51" i="190" s="1"/>
  <c r="H54" i="190" s="1"/>
  <c r="H56" i="190" s="1"/>
  <c r="H59" i="190" s="1"/>
  <c r="H62" i="190" s="1"/>
  <c r="G35" i="190"/>
  <c r="G51" i="190" s="1"/>
  <c r="G54" i="190" s="1"/>
  <c r="G56" i="190" s="1"/>
  <c r="G59" i="190" s="1"/>
  <c r="G62" i="190" s="1"/>
  <c r="F35" i="190"/>
  <c r="F51" i="190" s="1"/>
  <c r="F54" i="190" s="1"/>
  <c r="F56" i="190" s="1"/>
  <c r="F59" i="190" s="1"/>
  <c r="F62" i="190" s="1"/>
  <c r="E35" i="190"/>
  <c r="E51" i="190" s="1"/>
  <c r="E54" i="190" s="1"/>
  <c r="E56" i="190" s="1"/>
  <c r="E59" i="190" s="1"/>
  <c r="E62" i="190" s="1"/>
  <c r="D35" i="190"/>
  <c r="C35" i="190"/>
  <c r="C51" i="190" s="1"/>
  <c r="C54" i="190" s="1"/>
  <c r="C56" i="190" s="1"/>
  <c r="C59" i="190" s="1"/>
  <c r="C62" i="190" s="1"/>
  <c r="Q56" i="191"/>
  <c r="Q59" i="191" s="1"/>
  <c r="Q62" i="191" s="1"/>
  <c r="P56" i="191"/>
  <c r="P59" i="191" s="1"/>
  <c r="P62" i="191" s="1"/>
  <c r="I54" i="191"/>
  <c r="I56" i="191" s="1"/>
  <c r="I59" i="191" s="1"/>
  <c r="I62" i="191" s="1"/>
  <c r="J51" i="191"/>
  <c r="J54" i="191" s="1"/>
  <c r="J56" i="191" s="1"/>
  <c r="J59" i="191" s="1"/>
  <c r="J62" i="191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35" i="191"/>
  <c r="Y35" i="191"/>
  <c r="Y51" i="191" s="1"/>
  <c r="Y54" i="191" s="1"/>
  <c r="X35" i="191"/>
  <c r="X51" i="191" s="1"/>
  <c r="X54" i="191" s="1"/>
  <c r="X56" i="191" s="1"/>
  <c r="W35" i="191"/>
  <c r="W51" i="191" s="1"/>
  <c r="W54" i="191" s="1"/>
  <c r="W56" i="191" s="1"/>
  <c r="W59" i="191" s="1"/>
  <c r="W62" i="191" s="1"/>
  <c r="V35" i="191"/>
  <c r="V51" i="191" s="1"/>
  <c r="V54" i="191" s="1"/>
  <c r="V56" i="191" s="1"/>
  <c r="V59" i="191" s="1"/>
  <c r="V62" i="191" s="1"/>
  <c r="U35" i="191"/>
  <c r="U51" i="191" s="1"/>
  <c r="U54" i="191" s="1"/>
  <c r="U56" i="191" s="1"/>
  <c r="U59" i="191" s="1"/>
  <c r="U62" i="191" s="1"/>
  <c r="T35" i="191"/>
  <c r="T51" i="191" s="1"/>
  <c r="T54" i="191" s="1"/>
  <c r="T56" i="191" s="1"/>
  <c r="T59" i="191" s="1"/>
  <c r="T62" i="191" s="1"/>
  <c r="S35" i="191"/>
  <c r="S51" i="191" s="1"/>
  <c r="S54" i="191" s="1"/>
  <c r="S56" i="191" s="1"/>
  <c r="S59" i="191" s="1"/>
  <c r="S62" i="191" s="1"/>
  <c r="R35" i="191"/>
  <c r="R51" i="191" s="1"/>
  <c r="R54" i="191" s="1"/>
  <c r="R56" i="191" s="1"/>
  <c r="R59" i="191" s="1"/>
  <c r="R62" i="191" s="1"/>
  <c r="Q35" i="191"/>
  <c r="Q51" i="191" s="1"/>
  <c r="Q54" i="191" s="1"/>
  <c r="P35" i="191"/>
  <c r="P51" i="191" s="1"/>
  <c r="P54" i="191" s="1"/>
  <c r="O35" i="191"/>
  <c r="O51" i="191" s="1"/>
  <c r="O54" i="191" s="1"/>
  <c r="O56" i="191" s="1"/>
  <c r="O59" i="191" s="1"/>
  <c r="O62" i="191" s="1"/>
  <c r="N35" i="191"/>
  <c r="N51" i="191" s="1"/>
  <c r="N54" i="191" s="1"/>
  <c r="N56" i="191" s="1"/>
  <c r="N59" i="191" s="1"/>
  <c r="N62" i="191" s="1"/>
  <c r="M35" i="191"/>
  <c r="M51" i="191" s="1"/>
  <c r="M54" i="191" s="1"/>
  <c r="M56" i="191" s="1"/>
  <c r="M59" i="191" s="1"/>
  <c r="M62" i="191" s="1"/>
  <c r="L35" i="191"/>
  <c r="L51" i="191" s="1"/>
  <c r="L54" i="191" s="1"/>
  <c r="L56" i="191" s="1"/>
  <c r="L59" i="191" s="1"/>
  <c r="L62" i="191" s="1"/>
  <c r="K35" i="191"/>
  <c r="K51" i="191" s="1"/>
  <c r="K54" i="191" s="1"/>
  <c r="K56" i="191" s="1"/>
  <c r="K59" i="191" s="1"/>
  <c r="K62" i="191" s="1"/>
  <c r="J35" i="191"/>
  <c r="I35" i="191"/>
  <c r="I51" i="191" s="1"/>
  <c r="H35" i="191"/>
  <c r="H51" i="191" s="1"/>
  <c r="H54" i="191" s="1"/>
  <c r="H56" i="191" s="1"/>
  <c r="H59" i="191" s="1"/>
  <c r="H62" i="191" s="1"/>
  <c r="G35" i="191"/>
  <c r="G51" i="191" s="1"/>
  <c r="G54" i="191" s="1"/>
  <c r="G56" i="191" s="1"/>
  <c r="G59" i="191" s="1"/>
  <c r="G62" i="191" s="1"/>
  <c r="F35" i="191"/>
  <c r="F51" i="191" s="1"/>
  <c r="F54" i="191" s="1"/>
  <c r="F56" i="191" s="1"/>
  <c r="F59" i="191" s="1"/>
  <c r="F62" i="191" s="1"/>
  <c r="E35" i="191"/>
  <c r="E51" i="191" s="1"/>
  <c r="E54" i="191" s="1"/>
  <c r="E56" i="191" s="1"/>
  <c r="E59" i="191" s="1"/>
  <c r="E62" i="191" s="1"/>
  <c r="D35" i="191"/>
  <c r="D51" i="191" s="1"/>
  <c r="D54" i="191" s="1"/>
  <c r="D56" i="191" s="1"/>
  <c r="D59" i="191" s="1"/>
  <c r="D62" i="191" s="1"/>
  <c r="C35" i="191"/>
  <c r="P54" i="192"/>
  <c r="P56" i="192" s="1"/>
  <c r="P59" i="192" s="1"/>
  <c r="P62" i="192" s="1"/>
  <c r="H54" i="192"/>
  <c r="H56" i="192" s="1"/>
  <c r="H59" i="192" s="1"/>
  <c r="H62" i="192" s="1"/>
  <c r="Q51" i="192"/>
  <c r="Q54" i="192" s="1"/>
  <c r="Q56" i="192" s="1"/>
  <c r="Q59" i="192" s="1"/>
  <c r="Q62" i="192" s="1"/>
  <c r="AA50" i="192"/>
  <c r="Z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35" i="192"/>
  <c r="Y35" i="192"/>
  <c r="Y51" i="192" s="1"/>
  <c r="Y54" i="192" s="1"/>
  <c r="Y56" i="192" s="1"/>
  <c r="Y59" i="192" s="1"/>
  <c r="Y62" i="192" s="1"/>
  <c r="X35" i="192"/>
  <c r="X51" i="192" s="1"/>
  <c r="W35" i="192"/>
  <c r="W51" i="192" s="1"/>
  <c r="W54" i="192" s="1"/>
  <c r="W56" i="192" s="1"/>
  <c r="W59" i="192" s="1"/>
  <c r="W62" i="192" s="1"/>
  <c r="V35" i="192"/>
  <c r="V51" i="192" s="1"/>
  <c r="V54" i="192" s="1"/>
  <c r="V56" i="192" s="1"/>
  <c r="V59" i="192" s="1"/>
  <c r="V62" i="192" s="1"/>
  <c r="U35" i="192"/>
  <c r="U51" i="192" s="1"/>
  <c r="U54" i="192" s="1"/>
  <c r="U56" i="192" s="1"/>
  <c r="U59" i="192" s="1"/>
  <c r="U62" i="192" s="1"/>
  <c r="T35" i="192"/>
  <c r="T51" i="192" s="1"/>
  <c r="T54" i="192" s="1"/>
  <c r="T56" i="192" s="1"/>
  <c r="T59" i="192" s="1"/>
  <c r="T62" i="192" s="1"/>
  <c r="S35" i="192"/>
  <c r="S51" i="192" s="1"/>
  <c r="S54" i="192" s="1"/>
  <c r="S56" i="192" s="1"/>
  <c r="S59" i="192" s="1"/>
  <c r="S62" i="192" s="1"/>
  <c r="R35" i="192"/>
  <c r="R51" i="192" s="1"/>
  <c r="R54" i="192" s="1"/>
  <c r="R56" i="192" s="1"/>
  <c r="R59" i="192" s="1"/>
  <c r="R62" i="192" s="1"/>
  <c r="Q35" i="192"/>
  <c r="P35" i="192"/>
  <c r="P51" i="192" s="1"/>
  <c r="O35" i="192"/>
  <c r="O51" i="192" s="1"/>
  <c r="O54" i="192" s="1"/>
  <c r="O56" i="192" s="1"/>
  <c r="O59" i="192" s="1"/>
  <c r="O62" i="192" s="1"/>
  <c r="N35" i="192"/>
  <c r="N51" i="192" s="1"/>
  <c r="N54" i="192" s="1"/>
  <c r="N56" i="192" s="1"/>
  <c r="N59" i="192" s="1"/>
  <c r="N62" i="192" s="1"/>
  <c r="M35" i="192"/>
  <c r="M51" i="192" s="1"/>
  <c r="M54" i="192" s="1"/>
  <c r="M56" i="192" s="1"/>
  <c r="M59" i="192" s="1"/>
  <c r="M62" i="192" s="1"/>
  <c r="L35" i="192"/>
  <c r="L51" i="192" s="1"/>
  <c r="L54" i="192" s="1"/>
  <c r="L56" i="192" s="1"/>
  <c r="L59" i="192" s="1"/>
  <c r="L62" i="192" s="1"/>
  <c r="K35" i="192"/>
  <c r="K51" i="192" s="1"/>
  <c r="K54" i="192" s="1"/>
  <c r="K56" i="192" s="1"/>
  <c r="K59" i="192" s="1"/>
  <c r="K62" i="192" s="1"/>
  <c r="J35" i="192"/>
  <c r="J51" i="192" s="1"/>
  <c r="J54" i="192" s="1"/>
  <c r="J56" i="192" s="1"/>
  <c r="J59" i="192" s="1"/>
  <c r="J62" i="192" s="1"/>
  <c r="I35" i="192"/>
  <c r="I51" i="192" s="1"/>
  <c r="I54" i="192" s="1"/>
  <c r="I56" i="192" s="1"/>
  <c r="I59" i="192" s="1"/>
  <c r="I62" i="192" s="1"/>
  <c r="H35" i="192"/>
  <c r="H51" i="192" s="1"/>
  <c r="G35" i="192"/>
  <c r="G51" i="192" s="1"/>
  <c r="G54" i="192" s="1"/>
  <c r="G56" i="192" s="1"/>
  <c r="G59" i="192" s="1"/>
  <c r="G62" i="192" s="1"/>
  <c r="F35" i="192"/>
  <c r="F51" i="192" s="1"/>
  <c r="F54" i="192" s="1"/>
  <c r="F56" i="192" s="1"/>
  <c r="F59" i="192" s="1"/>
  <c r="F62" i="192" s="1"/>
  <c r="E35" i="192"/>
  <c r="E51" i="192" s="1"/>
  <c r="E54" i="192" s="1"/>
  <c r="E56" i="192" s="1"/>
  <c r="E59" i="192" s="1"/>
  <c r="E62" i="192" s="1"/>
  <c r="D35" i="192"/>
  <c r="D51" i="192" s="1"/>
  <c r="D54" i="192" s="1"/>
  <c r="D56" i="192" s="1"/>
  <c r="D59" i="192" s="1"/>
  <c r="D62" i="192" s="1"/>
  <c r="C35" i="192"/>
  <c r="C51" i="192" s="1"/>
  <c r="C54" i="192" s="1"/>
  <c r="C56" i="192" s="1"/>
  <c r="C59" i="192" s="1"/>
  <c r="C62" i="192" s="1"/>
  <c r="O54" i="193"/>
  <c r="O56" i="193" s="1"/>
  <c r="O59" i="193" s="1"/>
  <c r="O62" i="193" s="1"/>
  <c r="I51" i="193"/>
  <c r="I54" i="193" s="1"/>
  <c r="I56" i="193" s="1"/>
  <c r="I59" i="193" s="1"/>
  <c r="I62" i="193" s="1"/>
  <c r="H51" i="193"/>
  <c r="H54" i="193" s="1"/>
  <c r="H56" i="193" s="1"/>
  <c r="H59" i="193" s="1"/>
  <c r="H62" i="193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35" i="193"/>
  <c r="AA51" i="193" s="1"/>
  <c r="AA54" i="193" s="1"/>
  <c r="AA56" i="193" s="1"/>
  <c r="AA59" i="193" s="1"/>
  <c r="AA62" i="193" s="1"/>
  <c r="Y35" i="193"/>
  <c r="Z35" i="193" s="1"/>
  <c r="X35" i="193"/>
  <c r="X51" i="193" s="1"/>
  <c r="X54" i="193" s="1"/>
  <c r="W35" i="193"/>
  <c r="W51" i="193" s="1"/>
  <c r="W54" i="193" s="1"/>
  <c r="W56" i="193" s="1"/>
  <c r="W59" i="193" s="1"/>
  <c r="W62" i="193" s="1"/>
  <c r="V35" i="193"/>
  <c r="V51" i="193" s="1"/>
  <c r="V54" i="193" s="1"/>
  <c r="V56" i="193" s="1"/>
  <c r="V59" i="193" s="1"/>
  <c r="V62" i="193" s="1"/>
  <c r="U35" i="193"/>
  <c r="U51" i="193" s="1"/>
  <c r="U54" i="193" s="1"/>
  <c r="U56" i="193" s="1"/>
  <c r="U59" i="193" s="1"/>
  <c r="U62" i="193" s="1"/>
  <c r="T35" i="193"/>
  <c r="S35" i="193"/>
  <c r="S51" i="193" s="1"/>
  <c r="S54" i="193" s="1"/>
  <c r="S56" i="193" s="1"/>
  <c r="S59" i="193" s="1"/>
  <c r="S62" i="193" s="1"/>
  <c r="R35" i="193"/>
  <c r="Q35" i="193"/>
  <c r="P35" i="193"/>
  <c r="P51" i="193" s="1"/>
  <c r="P54" i="193" s="1"/>
  <c r="P56" i="193" s="1"/>
  <c r="P59" i="193" s="1"/>
  <c r="P62" i="193" s="1"/>
  <c r="O35" i="193"/>
  <c r="O51" i="193" s="1"/>
  <c r="N35" i="193"/>
  <c r="N51" i="193" s="1"/>
  <c r="N54" i="193" s="1"/>
  <c r="N56" i="193" s="1"/>
  <c r="N59" i="193" s="1"/>
  <c r="N62" i="193" s="1"/>
  <c r="M35" i="193"/>
  <c r="M51" i="193" s="1"/>
  <c r="M54" i="193" s="1"/>
  <c r="M56" i="193" s="1"/>
  <c r="M59" i="193" s="1"/>
  <c r="M62" i="193" s="1"/>
  <c r="L35" i="193"/>
  <c r="K35" i="193"/>
  <c r="K51" i="193" s="1"/>
  <c r="K54" i="193" s="1"/>
  <c r="K56" i="193" s="1"/>
  <c r="K59" i="193" s="1"/>
  <c r="K62" i="193" s="1"/>
  <c r="J35" i="193"/>
  <c r="J51" i="193" s="1"/>
  <c r="J54" i="193" s="1"/>
  <c r="J56" i="193" s="1"/>
  <c r="J59" i="193" s="1"/>
  <c r="J62" i="193" s="1"/>
  <c r="I35" i="193"/>
  <c r="H35" i="193"/>
  <c r="G35" i="193"/>
  <c r="G51" i="193" s="1"/>
  <c r="G54" i="193" s="1"/>
  <c r="G56" i="193" s="1"/>
  <c r="G59" i="193" s="1"/>
  <c r="G62" i="193" s="1"/>
  <c r="F35" i="193"/>
  <c r="F51" i="193" s="1"/>
  <c r="F54" i="193" s="1"/>
  <c r="F56" i="193" s="1"/>
  <c r="F59" i="193" s="1"/>
  <c r="F62" i="193" s="1"/>
  <c r="E35" i="193"/>
  <c r="E51" i="193" s="1"/>
  <c r="E54" i="193" s="1"/>
  <c r="E56" i="193" s="1"/>
  <c r="E59" i="193" s="1"/>
  <c r="E62" i="193" s="1"/>
  <c r="D35" i="193"/>
  <c r="C35" i="193"/>
  <c r="C51" i="193" s="1"/>
  <c r="C54" i="193" s="1"/>
  <c r="C56" i="193" s="1"/>
  <c r="C59" i="193" s="1"/>
  <c r="C62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35" i="194"/>
  <c r="AA51" i="194" s="1"/>
  <c r="AA54" i="194" s="1"/>
  <c r="AA56" i="194" s="1"/>
  <c r="AA59" i="194" s="1"/>
  <c r="AA62" i="194" s="1"/>
  <c r="Y35" i="194"/>
  <c r="Y51" i="194" s="1"/>
  <c r="Y54" i="194" s="1"/>
  <c r="Y56" i="194" s="1"/>
  <c r="Y59" i="194" s="1"/>
  <c r="Y62" i="194" s="1"/>
  <c r="X35" i="194"/>
  <c r="Z35" i="194" s="1"/>
  <c r="W35" i="194"/>
  <c r="W51" i="194" s="1"/>
  <c r="W54" i="194" s="1"/>
  <c r="W56" i="194" s="1"/>
  <c r="W59" i="194" s="1"/>
  <c r="W62" i="194" s="1"/>
  <c r="V35" i="194"/>
  <c r="U35" i="194"/>
  <c r="U51" i="194" s="1"/>
  <c r="U54" i="194" s="1"/>
  <c r="U56" i="194" s="1"/>
  <c r="U59" i="194" s="1"/>
  <c r="U62" i="194" s="1"/>
  <c r="T35" i="194"/>
  <c r="T51" i="194" s="1"/>
  <c r="T54" i="194" s="1"/>
  <c r="T56" i="194" s="1"/>
  <c r="T59" i="194" s="1"/>
  <c r="T62" i="194" s="1"/>
  <c r="S35" i="194"/>
  <c r="S51" i="194" s="1"/>
  <c r="S54" i="194" s="1"/>
  <c r="S56" i="194" s="1"/>
  <c r="S59" i="194" s="1"/>
  <c r="S62" i="194" s="1"/>
  <c r="R35" i="194"/>
  <c r="Q35" i="194"/>
  <c r="Q51" i="194" s="1"/>
  <c r="Q54" i="194" s="1"/>
  <c r="Q56" i="194" s="1"/>
  <c r="Q59" i="194" s="1"/>
  <c r="Q62" i="194" s="1"/>
  <c r="P35" i="194"/>
  <c r="O35" i="194"/>
  <c r="O51" i="194" s="1"/>
  <c r="O54" i="194" s="1"/>
  <c r="O56" i="194" s="1"/>
  <c r="O59" i="194" s="1"/>
  <c r="O62" i="194" s="1"/>
  <c r="N35" i="194"/>
  <c r="M35" i="194"/>
  <c r="M51" i="194" s="1"/>
  <c r="M54" i="194" s="1"/>
  <c r="M56" i="194" s="1"/>
  <c r="M59" i="194" s="1"/>
  <c r="M62" i="194" s="1"/>
  <c r="L35" i="194"/>
  <c r="L51" i="194" s="1"/>
  <c r="L54" i="194" s="1"/>
  <c r="L56" i="194" s="1"/>
  <c r="L59" i="194" s="1"/>
  <c r="L62" i="194" s="1"/>
  <c r="K35" i="194"/>
  <c r="K51" i="194" s="1"/>
  <c r="K54" i="194" s="1"/>
  <c r="K56" i="194" s="1"/>
  <c r="K59" i="194" s="1"/>
  <c r="K62" i="194" s="1"/>
  <c r="J35" i="194"/>
  <c r="I35" i="194"/>
  <c r="I51" i="194" s="1"/>
  <c r="I54" i="194" s="1"/>
  <c r="I56" i="194" s="1"/>
  <c r="I59" i="194" s="1"/>
  <c r="I62" i="194" s="1"/>
  <c r="H35" i="194"/>
  <c r="H51" i="194" s="1"/>
  <c r="H54" i="194" s="1"/>
  <c r="H56" i="194" s="1"/>
  <c r="H59" i="194" s="1"/>
  <c r="H62" i="194" s="1"/>
  <c r="G35" i="194"/>
  <c r="G51" i="194" s="1"/>
  <c r="G54" i="194" s="1"/>
  <c r="G56" i="194" s="1"/>
  <c r="G59" i="194" s="1"/>
  <c r="G62" i="194" s="1"/>
  <c r="F35" i="194"/>
  <c r="E35" i="194"/>
  <c r="E51" i="194" s="1"/>
  <c r="E54" i="194" s="1"/>
  <c r="E56" i="194" s="1"/>
  <c r="E59" i="194" s="1"/>
  <c r="E62" i="194" s="1"/>
  <c r="D35" i="194"/>
  <c r="D51" i="194" s="1"/>
  <c r="D54" i="194" s="1"/>
  <c r="D56" i="194" s="1"/>
  <c r="D59" i="194" s="1"/>
  <c r="D62" i="194" s="1"/>
  <c r="C35" i="194"/>
  <c r="C51" i="194" s="1"/>
  <c r="C54" i="194" s="1"/>
  <c r="C56" i="194" s="1"/>
  <c r="C59" i="194" s="1"/>
  <c r="C62" i="194" s="1"/>
  <c r="J62" i="195"/>
  <c r="S59" i="195"/>
  <c r="S62" i="195" s="1"/>
  <c r="O51" i="195"/>
  <c r="O54" i="195" s="1"/>
  <c r="O56" i="195" s="1"/>
  <c r="O59" i="195" s="1"/>
  <c r="O62" i="195" s="1"/>
  <c r="N51" i="195"/>
  <c r="N54" i="195" s="1"/>
  <c r="N56" i="195" s="1"/>
  <c r="N59" i="195" s="1"/>
  <c r="N62" i="195" s="1"/>
  <c r="G51" i="195"/>
  <c r="G54" i="195" s="1"/>
  <c r="G56" i="195" s="1"/>
  <c r="G59" i="195" s="1"/>
  <c r="G62" i="195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35" i="195"/>
  <c r="AA51" i="195" s="1"/>
  <c r="AA54" i="195" s="1"/>
  <c r="AA56" i="195" s="1"/>
  <c r="AA59" i="195" s="1"/>
  <c r="AA62" i="195" s="1"/>
  <c r="Y35" i="195"/>
  <c r="Y51" i="195" s="1"/>
  <c r="Y54" i="195" s="1"/>
  <c r="Y56" i="195" s="1"/>
  <c r="Y59" i="195" s="1"/>
  <c r="Y62" i="195" s="1"/>
  <c r="X35" i="195"/>
  <c r="W35" i="195"/>
  <c r="V35" i="195"/>
  <c r="V51" i="195" s="1"/>
  <c r="V54" i="195" s="1"/>
  <c r="V56" i="195" s="1"/>
  <c r="V59" i="195" s="1"/>
  <c r="V62" i="195" s="1"/>
  <c r="U35" i="195"/>
  <c r="U51" i="195" s="1"/>
  <c r="U54" i="195" s="1"/>
  <c r="U56" i="195" s="1"/>
  <c r="U59" i="195" s="1"/>
  <c r="U62" i="195" s="1"/>
  <c r="T35" i="195"/>
  <c r="T51" i="195" s="1"/>
  <c r="T54" i="195" s="1"/>
  <c r="T56" i="195" s="1"/>
  <c r="T59" i="195" s="1"/>
  <c r="T62" i="195" s="1"/>
  <c r="S35" i="195"/>
  <c r="S51" i="195" s="1"/>
  <c r="S54" i="195" s="1"/>
  <c r="S56" i="195" s="1"/>
  <c r="R35" i="195"/>
  <c r="R51" i="195" s="1"/>
  <c r="R54" i="195" s="1"/>
  <c r="R56" i="195" s="1"/>
  <c r="R59" i="195" s="1"/>
  <c r="R62" i="195" s="1"/>
  <c r="Q35" i="195"/>
  <c r="Q51" i="195" s="1"/>
  <c r="Q54" i="195" s="1"/>
  <c r="Q56" i="195" s="1"/>
  <c r="Q59" i="195" s="1"/>
  <c r="Q62" i="195" s="1"/>
  <c r="P35" i="195"/>
  <c r="P51" i="195" s="1"/>
  <c r="P54" i="195" s="1"/>
  <c r="P56" i="195" s="1"/>
  <c r="P59" i="195" s="1"/>
  <c r="P62" i="195" s="1"/>
  <c r="O35" i="195"/>
  <c r="N35" i="195"/>
  <c r="M35" i="195"/>
  <c r="M51" i="195" s="1"/>
  <c r="M54" i="195" s="1"/>
  <c r="M56" i="195" s="1"/>
  <c r="M59" i="195" s="1"/>
  <c r="M62" i="195" s="1"/>
  <c r="L35" i="195"/>
  <c r="L51" i="195" s="1"/>
  <c r="L54" i="195" s="1"/>
  <c r="L56" i="195" s="1"/>
  <c r="L59" i="195" s="1"/>
  <c r="L62" i="195" s="1"/>
  <c r="K35" i="195"/>
  <c r="K51" i="195" s="1"/>
  <c r="K54" i="195" s="1"/>
  <c r="K56" i="195" s="1"/>
  <c r="K59" i="195" s="1"/>
  <c r="K62" i="195" s="1"/>
  <c r="J35" i="195"/>
  <c r="J51" i="195" s="1"/>
  <c r="J54" i="195" s="1"/>
  <c r="J56" i="195" s="1"/>
  <c r="J59" i="195" s="1"/>
  <c r="I35" i="195"/>
  <c r="I51" i="195" s="1"/>
  <c r="I54" i="195" s="1"/>
  <c r="I56" i="195" s="1"/>
  <c r="I59" i="195" s="1"/>
  <c r="I62" i="195" s="1"/>
  <c r="H35" i="195"/>
  <c r="H51" i="195" s="1"/>
  <c r="H54" i="195" s="1"/>
  <c r="H56" i="195" s="1"/>
  <c r="H59" i="195" s="1"/>
  <c r="H62" i="195" s="1"/>
  <c r="G35" i="195"/>
  <c r="F35" i="195"/>
  <c r="F51" i="195" s="1"/>
  <c r="F54" i="195" s="1"/>
  <c r="F56" i="195" s="1"/>
  <c r="F59" i="195" s="1"/>
  <c r="F62" i="195" s="1"/>
  <c r="E35" i="195"/>
  <c r="E51" i="195" s="1"/>
  <c r="E54" i="195" s="1"/>
  <c r="E56" i="195" s="1"/>
  <c r="E59" i="195" s="1"/>
  <c r="E62" i="195" s="1"/>
  <c r="D35" i="195"/>
  <c r="D51" i="195" s="1"/>
  <c r="D54" i="195" s="1"/>
  <c r="D56" i="195" s="1"/>
  <c r="D59" i="195" s="1"/>
  <c r="D62" i="195" s="1"/>
  <c r="C35" i="195"/>
  <c r="C51" i="195" s="1"/>
  <c r="C54" i="195" s="1"/>
  <c r="C56" i="195" s="1"/>
  <c r="C59" i="195" s="1"/>
  <c r="C62" i="195" s="1"/>
  <c r="I62" i="196"/>
  <c r="R59" i="196"/>
  <c r="R62" i="196" s="1"/>
  <c r="AA56" i="196"/>
  <c r="AA59" i="196" s="1"/>
  <c r="AA62" i="196" s="1"/>
  <c r="K56" i="196"/>
  <c r="K59" i="196" s="1"/>
  <c r="K62" i="196" s="1"/>
  <c r="F51" i="196"/>
  <c r="F54" i="196" s="1"/>
  <c r="F56" i="196" s="1"/>
  <c r="F59" i="196" s="1"/>
  <c r="F62" i="196" s="1"/>
  <c r="E51" i="196"/>
  <c r="E54" i="196" s="1"/>
  <c r="E56" i="196" s="1"/>
  <c r="E59" i="196" s="1"/>
  <c r="E62" i="196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35" i="196"/>
  <c r="AA51" i="196" s="1"/>
  <c r="AA54" i="196" s="1"/>
  <c r="Y35" i="196"/>
  <c r="Y51" i="196" s="1"/>
  <c r="Y54" i="196" s="1"/>
  <c r="Y56" i="196" s="1"/>
  <c r="Y59" i="196" s="1"/>
  <c r="Y62" i="196" s="1"/>
  <c r="X35" i="196"/>
  <c r="W35" i="196"/>
  <c r="W51" i="196" s="1"/>
  <c r="W54" i="196" s="1"/>
  <c r="W56" i="196" s="1"/>
  <c r="W59" i="196" s="1"/>
  <c r="W62" i="196" s="1"/>
  <c r="V35" i="196"/>
  <c r="U35" i="196"/>
  <c r="U51" i="196" s="1"/>
  <c r="U54" i="196" s="1"/>
  <c r="U56" i="196" s="1"/>
  <c r="U59" i="196" s="1"/>
  <c r="U62" i="196" s="1"/>
  <c r="T35" i="196"/>
  <c r="T51" i="196" s="1"/>
  <c r="T54" i="196" s="1"/>
  <c r="T56" i="196" s="1"/>
  <c r="T59" i="196" s="1"/>
  <c r="T62" i="196" s="1"/>
  <c r="S35" i="196"/>
  <c r="S51" i="196" s="1"/>
  <c r="S54" i="196" s="1"/>
  <c r="S56" i="196" s="1"/>
  <c r="S59" i="196" s="1"/>
  <c r="S62" i="196" s="1"/>
  <c r="R35" i="196"/>
  <c r="R51" i="196" s="1"/>
  <c r="R54" i="196" s="1"/>
  <c r="R56" i="196" s="1"/>
  <c r="Q35" i="196"/>
  <c r="Q51" i="196" s="1"/>
  <c r="Q54" i="196" s="1"/>
  <c r="Q56" i="196" s="1"/>
  <c r="Q59" i="196" s="1"/>
  <c r="Q62" i="196" s="1"/>
  <c r="P35" i="196"/>
  <c r="P51" i="196" s="1"/>
  <c r="P54" i="196" s="1"/>
  <c r="P56" i="196" s="1"/>
  <c r="P59" i="196" s="1"/>
  <c r="P62" i="196" s="1"/>
  <c r="O35" i="196"/>
  <c r="O51" i="196" s="1"/>
  <c r="O54" i="196" s="1"/>
  <c r="O56" i="196" s="1"/>
  <c r="O59" i="196" s="1"/>
  <c r="O62" i="196" s="1"/>
  <c r="N35" i="196"/>
  <c r="M35" i="196"/>
  <c r="M51" i="196" s="1"/>
  <c r="M54" i="196" s="1"/>
  <c r="M56" i="196" s="1"/>
  <c r="M59" i="196" s="1"/>
  <c r="M62" i="196" s="1"/>
  <c r="L35" i="196"/>
  <c r="L51" i="196" s="1"/>
  <c r="L54" i="196" s="1"/>
  <c r="L56" i="196" s="1"/>
  <c r="L59" i="196" s="1"/>
  <c r="L62" i="196" s="1"/>
  <c r="K35" i="196"/>
  <c r="K51" i="196" s="1"/>
  <c r="K54" i="196" s="1"/>
  <c r="J35" i="196"/>
  <c r="J51" i="196" s="1"/>
  <c r="J54" i="196" s="1"/>
  <c r="J56" i="196" s="1"/>
  <c r="J59" i="196" s="1"/>
  <c r="J62" i="196" s="1"/>
  <c r="I35" i="196"/>
  <c r="I51" i="196" s="1"/>
  <c r="I54" i="196" s="1"/>
  <c r="I56" i="196" s="1"/>
  <c r="I59" i="196" s="1"/>
  <c r="H35" i="196"/>
  <c r="H51" i="196" s="1"/>
  <c r="H54" i="196" s="1"/>
  <c r="H56" i="196" s="1"/>
  <c r="H59" i="196" s="1"/>
  <c r="H62" i="196" s="1"/>
  <c r="G35" i="196"/>
  <c r="G51" i="196" s="1"/>
  <c r="G54" i="196" s="1"/>
  <c r="G56" i="196" s="1"/>
  <c r="G59" i="196" s="1"/>
  <c r="G62" i="196" s="1"/>
  <c r="F35" i="196"/>
  <c r="E35" i="196"/>
  <c r="D35" i="196"/>
  <c r="D51" i="196" s="1"/>
  <c r="D54" i="196" s="1"/>
  <c r="D56" i="196" s="1"/>
  <c r="D59" i="196" s="1"/>
  <c r="D62" i="196" s="1"/>
  <c r="C35" i="196"/>
  <c r="C51" i="196" s="1"/>
  <c r="C54" i="196" s="1"/>
  <c r="C56" i="196" s="1"/>
  <c r="C59" i="196" s="1"/>
  <c r="C62" i="196" s="1"/>
  <c r="S54" i="197"/>
  <c r="S56" i="197" s="1"/>
  <c r="S59" i="197" s="1"/>
  <c r="S62" i="197" s="1"/>
  <c r="C54" i="197"/>
  <c r="C56" i="197" s="1"/>
  <c r="C59" i="197" s="1"/>
  <c r="C62" i="197" s="1"/>
  <c r="D51" i="197"/>
  <c r="D54" i="197" s="1"/>
  <c r="D56" i="197" s="1"/>
  <c r="D59" i="197" s="1"/>
  <c r="D62" i="197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35" i="197"/>
  <c r="AA51" i="197" s="1"/>
  <c r="AA54" i="197" s="1"/>
  <c r="AA56" i="197" s="1"/>
  <c r="AA59" i="197" s="1"/>
  <c r="AA62" i="197" s="1"/>
  <c r="Y35" i="197"/>
  <c r="Y51" i="197" s="1"/>
  <c r="Y54" i="197" s="1"/>
  <c r="Y56" i="197" s="1"/>
  <c r="Y59" i="197" s="1"/>
  <c r="Y62" i="197" s="1"/>
  <c r="X35" i="197"/>
  <c r="X51" i="197" s="1"/>
  <c r="W35" i="197"/>
  <c r="W51" i="197" s="1"/>
  <c r="W54" i="197" s="1"/>
  <c r="W56" i="197" s="1"/>
  <c r="W59" i="197" s="1"/>
  <c r="W62" i="197" s="1"/>
  <c r="V35" i="197"/>
  <c r="V51" i="197" s="1"/>
  <c r="V54" i="197" s="1"/>
  <c r="V56" i="197" s="1"/>
  <c r="V59" i="197" s="1"/>
  <c r="V62" i="197" s="1"/>
  <c r="U35" i="197"/>
  <c r="T35" i="197"/>
  <c r="T51" i="197" s="1"/>
  <c r="T54" i="197" s="1"/>
  <c r="T56" i="197" s="1"/>
  <c r="T59" i="197" s="1"/>
  <c r="T62" i="197" s="1"/>
  <c r="S35" i="197"/>
  <c r="S51" i="197" s="1"/>
  <c r="R35" i="197"/>
  <c r="R51" i="197" s="1"/>
  <c r="R54" i="197" s="1"/>
  <c r="R56" i="197" s="1"/>
  <c r="R59" i="197" s="1"/>
  <c r="R62" i="197" s="1"/>
  <c r="Q35" i="197"/>
  <c r="Q51" i="197" s="1"/>
  <c r="Q54" i="197" s="1"/>
  <c r="Q56" i="197" s="1"/>
  <c r="Q59" i="197" s="1"/>
  <c r="Q62" i="197" s="1"/>
  <c r="P35" i="197"/>
  <c r="P51" i="197" s="1"/>
  <c r="P54" i="197" s="1"/>
  <c r="P56" i="197" s="1"/>
  <c r="P59" i="197" s="1"/>
  <c r="P62" i="197" s="1"/>
  <c r="O35" i="197"/>
  <c r="O51" i="197" s="1"/>
  <c r="O54" i="197" s="1"/>
  <c r="O56" i="197" s="1"/>
  <c r="O59" i="197" s="1"/>
  <c r="O62" i="197" s="1"/>
  <c r="N35" i="197"/>
  <c r="N51" i="197" s="1"/>
  <c r="N54" i="197" s="1"/>
  <c r="N56" i="197" s="1"/>
  <c r="N59" i="197" s="1"/>
  <c r="N62" i="197" s="1"/>
  <c r="M35" i="197"/>
  <c r="L35" i="197"/>
  <c r="L51" i="197" s="1"/>
  <c r="L54" i="197" s="1"/>
  <c r="L56" i="197" s="1"/>
  <c r="L59" i="197" s="1"/>
  <c r="L62" i="197" s="1"/>
  <c r="K35" i="197"/>
  <c r="K51" i="197" s="1"/>
  <c r="K54" i="197" s="1"/>
  <c r="K56" i="197" s="1"/>
  <c r="K59" i="197" s="1"/>
  <c r="K62" i="197" s="1"/>
  <c r="J35" i="197"/>
  <c r="J51" i="197" s="1"/>
  <c r="J54" i="197" s="1"/>
  <c r="J56" i="197" s="1"/>
  <c r="J59" i="197" s="1"/>
  <c r="J62" i="197" s="1"/>
  <c r="I35" i="197"/>
  <c r="I51" i="197" s="1"/>
  <c r="I54" i="197" s="1"/>
  <c r="I56" i="197" s="1"/>
  <c r="I59" i="197" s="1"/>
  <c r="I62" i="197" s="1"/>
  <c r="H35" i="197"/>
  <c r="H51" i="197" s="1"/>
  <c r="H54" i="197" s="1"/>
  <c r="H56" i="197" s="1"/>
  <c r="H59" i="197" s="1"/>
  <c r="H62" i="197" s="1"/>
  <c r="G35" i="197"/>
  <c r="G51" i="197" s="1"/>
  <c r="G54" i="197" s="1"/>
  <c r="G56" i="197" s="1"/>
  <c r="G59" i="197" s="1"/>
  <c r="G62" i="197" s="1"/>
  <c r="F35" i="197"/>
  <c r="F51" i="197" s="1"/>
  <c r="F54" i="197" s="1"/>
  <c r="F56" i="197" s="1"/>
  <c r="F59" i="197" s="1"/>
  <c r="F62" i="197" s="1"/>
  <c r="E35" i="197"/>
  <c r="D35" i="197"/>
  <c r="C35" i="197"/>
  <c r="C51" i="197" s="1"/>
  <c r="W62" i="198"/>
  <c r="Q56" i="198"/>
  <c r="Q59" i="198" s="1"/>
  <c r="Q62" i="198" s="1"/>
  <c r="AA51" i="198"/>
  <c r="AA54" i="198" s="1"/>
  <c r="AA56" i="198" s="1"/>
  <c r="AA59" i="198" s="1"/>
  <c r="AA62" i="198" s="1"/>
  <c r="K51" i="198"/>
  <c r="K54" i="198" s="1"/>
  <c r="K56" i="198" s="1"/>
  <c r="K59" i="198" s="1"/>
  <c r="K62" i="198" s="1"/>
  <c r="D51" i="198"/>
  <c r="D54" i="198" s="1"/>
  <c r="D56" i="198" s="1"/>
  <c r="D59" i="198" s="1"/>
  <c r="D62" i="198" s="1"/>
  <c r="AA50" i="198"/>
  <c r="Y50" i="198"/>
  <c r="Z50" i="198" s="1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35" i="198"/>
  <c r="Y35" i="198"/>
  <c r="Y51" i="198" s="1"/>
  <c r="Y54" i="198" s="1"/>
  <c r="Y56" i="198" s="1"/>
  <c r="Y59" i="198" s="1"/>
  <c r="Y62" i="198" s="1"/>
  <c r="X35" i="198"/>
  <c r="X51" i="198" s="1"/>
  <c r="W35" i="198"/>
  <c r="W51" i="198" s="1"/>
  <c r="W54" i="198" s="1"/>
  <c r="W56" i="198" s="1"/>
  <c r="W59" i="198" s="1"/>
  <c r="V35" i="198"/>
  <c r="V51" i="198" s="1"/>
  <c r="V54" i="198" s="1"/>
  <c r="V56" i="198" s="1"/>
  <c r="V59" i="198" s="1"/>
  <c r="V62" i="198" s="1"/>
  <c r="U35" i="198"/>
  <c r="U51" i="198" s="1"/>
  <c r="U54" i="198" s="1"/>
  <c r="U56" i="198" s="1"/>
  <c r="U59" i="198" s="1"/>
  <c r="U62" i="198" s="1"/>
  <c r="T35" i="198"/>
  <c r="S35" i="198"/>
  <c r="S51" i="198" s="1"/>
  <c r="S54" i="198" s="1"/>
  <c r="S56" i="198" s="1"/>
  <c r="S59" i="198" s="1"/>
  <c r="S62" i="198" s="1"/>
  <c r="R35" i="198"/>
  <c r="R51" i="198" s="1"/>
  <c r="R54" i="198" s="1"/>
  <c r="R56" i="198" s="1"/>
  <c r="R59" i="198" s="1"/>
  <c r="R62" i="198" s="1"/>
  <c r="Q35" i="198"/>
  <c r="Q51" i="198" s="1"/>
  <c r="Q54" i="198" s="1"/>
  <c r="P35" i="198"/>
  <c r="P51" i="198" s="1"/>
  <c r="P54" i="198" s="1"/>
  <c r="P56" i="198" s="1"/>
  <c r="P59" i="198" s="1"/>
  <c r="P62" i="198" s="1"/>
  <c r="O35" i="198"/>
  <c r="O51" i="198" s="1"/>
  <c r="O54" i="198" s="1"/>
  <c r="O56" i="198" s="1"/>
  <c r="O59" i="198" s="1"/>
  <c r="O62" i="198" s="1"/>
  <c r="N35" i="198"/>
  <c r="N51" i="198" s="1"/>
  <c r="N54" i="198" s="1"/>
  <c r="N56" i="198" s="1"/>
  <c r="N59" i="198" s="1"/>
  <c r="N62" i="198" s="1"/>
  <c r="M35" i="198"/>
  <c r="M51" i="198" s="1"/>
  <c r="M54" i="198" s="1"/>
  <c r="M56" i="198" s="1"/>
  <c r="M59" i="198" s="1"/>
  <c r="M62" i="198" s="1"/>
  <c r="L35" i="198"/>
  <c r="L51" i="198" s="1"/>
  <c r="L54" i="198" s="1"/>
  <c r="L56" i="198" s="1"/>
  <c r="L59" i="198" s="1"/>
  <c r="L62" i="198" s="1"/>
  <c r="K35" i="198"/>
  <c r="J35" i="198"/>
  <c r="J51" i="198" s="1"/>
  <c r="J54" i="198" s="1"/>
  <c r="J56" i="198" s="1"/>
  <c r="J59" i="198" s="1"/>
  <c r="J62" i="198" s="1"/>
  <c r="I35" i="198"/>
  <c r="I51" i="198" s="1"/>
  <c r="I54" i="198" s="1"/>
  <c r="I56" i="198" s="1"/>
  <c r="I59" i="198" s="1"/>
  <c r="I62" i="198" s="1"/>
  <c r="H35" i="198"/>
  <c r="H51" i="198" s="1"/>
  <c r="H54" i="198" s="1"/>
  <c r="H56" i="198" s="1"/>
  <c r="H59" i="198" s="1"/>
  <c r="H62" i="198" s="1"/>
  <c r="G35" i="198"/>
  <c r="G51" i="198" s="1"/>
  <c r="G54" i="198" s="1"/>
  <c r="G56" i="198" s="1"/>
  <c r="G59" i="198" s="1"/>
  <c r="G62" i="198" s="1"/>
  <c r="F35" i="198"/>
  <c r="F51" i="198" s="1"/>
  <c r="F54" i="198" s="1"/>
  <c r="F56" i="198" s="1"/>
  <c r="F59" i="198" s="1"/>
  <c r="F62" i="198" s="1"/>
  <c r="E35" i="198"/>
  <c r="E51" i="198" s="1"/>
  <c r="E54" i="198" s="1"/>
  <c r="E56" i="198" s="1"/>
  <c r="E59" i="198" s="1"/>
  <c r="E62" i="198" s="1"/>
  <c r="D35" i="198"/>
  <c r="C35" i="198"/>
  <c r="C51" i="198" s="1"/>
  <c r="C54" i="198" s="1"/>
  <c r="C56" i="198" s="1"/>
  <c r="C59" i="198" s="1"/>
  <c r="C62" i="198" s="1"/>
  <c r="F62" i="199"/>
  <c r="X56" i="199"/>
  <c r="P56" i="199"/>
  <c r="P59" i="199" s="1"/>
  <c r="P62" i="199" s="1"/>
  <c r="S51" i="199"/>
  <c r="S54" i="199" s="1"/>
  <c r="S56" i="199" s="1"/>
  <c r="S59" i="199" s="1"/>
  <c r="S62" i="199" s="1"/>
  <c r="R51" i="199"/>
  <c r="R54" i="199" s="1"/>
  <c r="R56" i="199" s="1"/>
  <c r="R59" i="199" s="1"/>
  <c r="R62" i="199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35" i="199"/>
  <c r="AA51" i="199" s="1"/>
  <c r="AA54" i="199" s="1"/>
  <c r="AA56" i="199" s="1"/>
  <c r="AA59" i="199" s="1"/>
  <c r="AA62" i="199" s="1"/>
  <c r="Y35" i="199"/>
  <c r="Y51" i="199" s="1"/>
  <c r="Y54" i="199" s="1"/>
  <c r="X35" i="199"/>
  <c r="X51" i="199" s="1"/>
  <c r="X54" i="199" s="1"/>
  <c r="W35" i="199"/>
  <c r="W51" i="199" s="1"/>
  <c r="W54" i="199" s="1"/>
  <c r="W56" i="199" s="1"/>
  <c r="W59" i="199" s="1"/>
  <c r="W62" i="199" s="1"/>
  <c r="V35" i="199"/>
  <c r="V51" i="199" s="1"/>
  <c r="V54" i="199" s="1"/>
  <c r="V56" i="199" s="1"/>
  <c r="V59" i="199" s="1"/>
  <c r="V62" i="199" s="1"/>
  <c r="U35" i="199"/>
  <c r="U51" i="199" s="1"/>
  <c r="U54" i="199" s="1"/>
  <c r="U56" i="199" s="1"/>
  <c r="U59" i="199" s="1"/>
  <c r="U62" i="199" s="1"/>
  <c r="T35" i="199"/>
  <c r="T51" i="199" s="1"/>
  <c r="T54" i="199" s="1"/>
  <c r="T56" i="199" s="1"/>
  <c r="T59" i="199" s="1"/>
  <c r="T62" i="199" s="1"/>
  <c r="S35" i="199"/>
  <c r="R35" i="199"/>
  <c r="Q35" i="199"/>
  <c r="Q51" i="199" s="1"/>
  <c r="Q54" i="199" s="1"/>
  <c r="Q56" i="199" s="1"/>
  <c r="Q59" i="199" s="1"/>
  <c r="Q62" i="199" s="1"/>
  <c r="P35" i="199"/>
  <c r="P51" i="199" s="1"/>
  <c r="P54" i="199" s="1"/>
  <c r="O35" i="199"/>
  <c r="O51" i="199" s="1"/>
  <c r="O54" i="199" s="1"/>
  <c r="O56" i="199" s="1"/>
  <c r="O59" i="199" s="1"/>
  <c r="O62" i="199" s="1"/>
  <c r="N35" i="199"/>
  <c r="N51" i="199" s="1"/>
  <c r="N54" i="199" s="1"/>
  <c r="N56" i="199" s="1"/>
  <c r="N59" i="199" s="1"/>
  <c r="N62" i="199" s="1"/>
  <c r="M35" i="199"/>
  <c r="M51" i="199" s="1"/>
  <c r="M54" i="199" s="1"/>
  <c r="M56" i="199" s="1"/>
  <c r="M59" i="199" s="1"/>
  <c r="M62" i="199" s="1"/>
  <c r="L35" i="199"/>
  <c r="L51" i="199" s="1"/>
  <c r="L54" i="199" s="1"/>
  <c r="L56" i="199" s="1"/>
  <c r="L59" i="199" s="1"/>
  <c r="L62" i="199" s="1"/>
  <c r="K35" i="199"/>
  <c r="K51" i="199" s="1"/>
  <c r="K54" i="199" s="1"/>
  <c r="K56" i="199" s="1"/>
  <c r="K59" i="199" s="1"/>
  <c r="K62" i="199" s="1"/>
  <c r="J35" i="199"/>
  <c r="J51" i="199" s="1"/>
  <c r="J54" i="199" s="1"/>
  <c r="J56" i="199" s="1"/>
  <c r="J59" i="199" s="1"/>
  <c r="J62" i="199" s="1"/>
  <c r="I35" i="199"/>
  <c r="I51" i="199" s="1"/>
  <c r="I54" i="199" s="1"/>
  <c r="I56" i="199" s="1"/>
  <c r="I59" i="199" s="1"/>
  <c r="I62" i="199" s="1"/>
  <c r="H35" i="199"/>
  <c r="H51" i="199" s="1"/>
  <c r="H54" i="199" s="1"/>
  <c r="H56" i="199" s="1"/>
  <c r="H59" i="199" s="1"/>
  <c r="H62" i="199" s="1"/>
  <c r="G35" i="199"/>
  <c r="G51" i="199" s="1"/>
  <c r="G54" i="199" s="1"/>
  <c r="G56" i="199" s="1"/>
  <c r="G59" i="199" s="1"/>
  <c r="G62" i="199" s="1"/>
  <c r="F35" i="199"/>
  <c r="F51" i="199" s="1"/>
  <c r="F54" i="199" s="1"/>
  <c r="F56" i="199" s="1"/>
  <c r="F59" i="199" s="1"/>
  <c r="E35" i="199"/>
  <c r="E51" i="199" s="1"/>
  <c r="E54" i="199" s="1"/>
  <c r="E56" i="199" s="1"/>
  <c r="E59" i="199" s="1"/>
  <c r="E62" i="199" s="1"/>
  <c r="D35" i="199"/>
  <c r="D51" i="199" s="1"/>
  <c r="D54" i="199" s="1"/>
  <c r="D56" i="199" s="1"/>
  <c r="D59" i="199" s="1"/>
  <c r="D62" i="199" s="1"/>
  <c r="C35" i="199"/>
  <c r="U62" i="200"/>
  <c r="E62" i="200"/>
  <c r="G56" i="200"/>
  <c r="G59" i="200" s="1"/>
  <c r="G62" i="200" s="1"/>
  <c r="Y51" i="200"/>
  <c r="Y54" i="200" s="1"/>
  <c r="Y56" i="200" s="1"/>
  <c r="Y59" i="200" s="1"/>
  <c r="Y62" i="200" s="1"/>
  <c r="Q51" i="200"/>
  <c r="Q54" i="200" s="1"/>
  <c r="Q56" i="200" s="1"/>
  <c r="Q59" i="200" s="1"/>
  <c r="Q62" i="200" s="1"/>
  <c r="AA50" i="200"/>
  <c r="Z50" i="200"/>
  <c r="Y50" i="200"/>
  <c r="X50" i="200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35" i="200"/>
  <c r="Y35" i="200"/>
  <c r="X35" i="200"/>
  <c r="X51" i="200" s="1"/>
  <c r="Z51" i="200" s="1"/>
  <c r="W35" i="200"/>
  <c r="W51" i="200" s="1"/>
  <c r="W54" i="200" s="1"/>
  <c r="W56" i="200" s="1"/>
  <c r="W59" i="200" s="1"/>
  <c r="W62" i="200" s="1"/>
  <c r="V35" i="200"/>
  <c r="V51" i="200" s="1"/>
  <c r="V54" i="200" s="1"/>
  <c r="V56" i="200" s="1"/>
  <c r="V59" i="200" s="1"/>
  <c r="V62" i="200" s="1"/>
  <c r="U35" i="200"/>
  <c r="U51" i="200" s="1"/>
  <c r="U54" i="200" s="1"/>
  <c r="U56" i="200" s="1"/>
  <c r="U59" i="200" s="1"/>
  <c r="T35" i="200"/>
  <c r="T51" i="200" s="1"/>
  <c r="T54" i="200" s="1"/>
  <c r="T56" i="200" s="1"/>
  <c r="T59" i="200" s="1"/>
  <c r="T62" i="200" s="1"/>
  <c r="S35" i="200"/>
  <c r="S51" i="200" s="1"/>
  <c r="S54" i="200" s="1"/>
  <c r="S56" i="200" s="1"/>
  <c r="S59" i="200" s="1"/>
  <c r="S62" i="200" s="1"/>
  <c r="R35" i="200"/>
  <c r="Q35" i="200"/>
  <c r="P35" i="200"/>
  <c r="P51" i="200" s="1"/>
  <c r="P54" i="200" s="1"/>
  <c r="P56" i="200" s="1"/>
  <c r="P59" i="200" s="1"/>
  <c r="P62" i="200" s="1"/>
  <c r="O35" i="200"/>
  <c r="O51" i="200" s="1"/>
  <c r="O54" i="200" s="1"/>
  <c r="O56" i="200" s="1"/>
  <c r="O59" i="200" s="1"/>
  <c r="O62" i="200" s="1"/>
  <c r="N35" i="200"/>
  <c r="N51" i="200" s="1"/>
  <c r="N54" i="200" s="1"/>
  <c r="N56" i="200" s="1"/>
  <c r="N59" i="200" s="1"/>
  <c r="N62" i="200" s="1"/>
  <c r="M35" i="200"/>
  <c r="M51" i="200" s="1"/>
  <c r="M54" i="200" s="1"/>
  <c r="M56" i="200" s="1"/>
  <c r="M59" i="200" s="1"/>
  <c r="M62" i="200" s="1"/>
  <c r="L35" i="200"/>
  <c r="L51" i="200" s="1"/>
  <c r="L54" i="200" s="1"/>
  <c r="L56" i="200" s="1"/>
  <c r="L59" i="200" s="1"/>
  <c r="L62" i="200" s="1"/>
  <c r="K35" i="200"/>
  <c r="K51" i="200" s="1"/>
  <c r="K54" i="200" s="1"/>
  <c r="K56" i="200" s="1"/>
  <c r="K59" i="200" s="1"/>
  <c r="K62" i="200" s="1"/>
  <c r="J35" i="200"/>
  <c r="J51" i="200" s="1"/>
  <c r="J54" i="200" s="1"/>
  <c r="J56" i="200" s="1"/>
  <c r="J59" i="200" s="1"/>
  <c r="J62" i="200" s="1"/>
  <c r="I35" i="200"/>
  <c r="I51" i="200" s="1"/>
  <c r="I54" i="200" s="1"/>
  <c r="I56" i="200" s="1"/>
  <c r="I59" i="200" s="1"/>
  <c r="I62" i="200" s="1"/>
  <c r="H35" i="200"/>
  <c r="H51" i="200" s="1"/>
  <c r="H54" i="200" s="1"/>
  <c r="H56" i="200" s="1"/>
  <c r="H59" i="200" s="1"/>
  <c r="H62" i="200" s="1"/>
  <c r="G35" i="200"/>
  <c r="G51" i="200" s="1"/>
  <c r="G54" i="200" s="1"/>
  <c r="F35" i="200"/>
  <c r="F51" i="200" s="1"/>
  <c r="F54" i="200" s="1"/>
  <c r="F56" i="200" s="1"/>
  <c r="F59" i="200" s="1"/>
  <c r="F62" i="200" s="1"/>
  <c r="E35" i="200"/>
  <c r="E51" i="200" s="1"/>
  <c r="E54" i="200" s="1"/>
  <c r="E56" i="200" s="1"/>
  <c r="E59" i="200" s="1"/>
  <c r="D35" i="200"/>
  <c r="D51" i="200" s="1"/>
  <c r="D54" i="200" s="1"/>
  <c r="D56" i="200" s="1"/>
  <c r="D59" i="200" s="1"/>
  <c r="D62" i="200" s="1"/>
  <c r="C35" i="200"/>
  <c r="C51" i="200" s="1"/>
  <c r="C54" i="200" s="1"/>
  <c r="C56" i="200" s="1"/>
  <c r="C59" i="200" s="1"/>
  <c r="C62" i="200" s="1"/>
  <c r="O56" i="201"/>
  <c r="O59" i="201" s="1"/>
  <c r="O62" i="201" s="1"/>
  <c r="Q51" i="201"/>
  <c r="Q54" i="201" s="1"/>
  <c r="Q56" i="201" s="1"/>
  <c r="Q59" i="201" s="1"/>
  <c r="Q62" i="201" s="1"/>
  <c r="AA50" i="201"/>
  <c r="Z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35" i="201"/>
  <c r="AA51" i="201" s="1"/>
  <c r="AA54" i="201" s="1"/>
  <c r="AA56" i="201" s="1"/>
  <c r="AA59" i="201" s="1"/>
  <c r="AA62" i="201" s="1"/>
  <c r="Y35" i="201"/>
  <c r="X35" i="201"/>
  <c r="W35" i="201"/>
  <c r="W51" i="201" s="1"/>
  <c r="W54" i="201" s="1"/>
  <c r="W56" i="201" s="1"/>
  <c r="W59" i="201" s="1"/>
  <c r="W62" i="201" s="1"/>
  <c r="V35" i="201"/>
  <c r="U35" i="201"/>
  <c r="U51" i="201" s="1"/>
  <c r="U54" i="201" s="1"/>
  <c r="U56" i="201" s="1"/>
  <c r="U59" i="201" s="1"/>
  <c r="U62" i="201" s="1"/>
  <c r="T35" i="201"/>
  <c r="T51" i="201" s="1"/>
  <c r="T54" i="201" s="1"/>
  <c r="T56" i="201" s="1"/>
  <c r="T59" i="201" s="1"/>
  <c r="T62" i="201" s="1"/>
  <c r="S35" i="201"/>
  <c r="S51" i="201" s="1"/>
  <c r="S54" i="201" s="1"/>
  <c r="S56" i="201" s="1"/>
  <c r="S59" i="201" s="1"/>
  <c r="S62" i="201" s="1"/>
  <c r="R35" i="201"/>
  <c r="Q35" i="201"/>
  <c r="P35" i="201"/>
  <c r="P51" i="201" s="1"/>
  <c r="P54" i="201" s="1"/>
  <c r="P56" i="201" s="1"/>
  <c r="P59" i="201" s="1"/>
  <c r="P62" i="201" s="1"/>
  <c r="O35" i="201"/>
  <c r="O51" i="201" s="1"/>
  <c r="O54" i="201" s="1"/>
  <c r="N35" i="201"/>
  <c r="M35" i="201"/>
  <c r="M51" i="201" s="1"/>
  <c r="M54" i="201" s="1"/>
  <c r="M56" i="201" s="1"/>
  <c r="M59" i="201" s="1"/>
  <c r="M62" i="201" s="1"/>
  <c r="L35" i="201"/>
  <c r="L51" i="201" s="1"/>
  <c r="L54" i="201" s="1"/>
  <c r="L56" i="201" s="1"/>
  <c r="L59" i="201" s="1"/>
  <c r="L62" i="201" s="1"/>
  <c r="K35" i="201"/>
  <c r="K51" i="201" s="1"/>
  <c r="K54" i="201" s="1"/>
  <c r="K56" i="201" s="1"/>
  <c r="K59" i="201" s="1"/>
  <c r="K62" i="201" s="1"/>
  <c r="J35" i="201"/>
  <c r="I35" i="201"/>
  <c r="I51" i="201" s="1"/>
  <c r="I54" i="201" s="1"/>
  <c r="I56" i="201" s="1"/>
  <c r="I59" i="201" s="1"/>
  <c r="I62" i="201" s="1"/>
  <c r="H35" i="201"/>
  <c r="H51" i="201" s="1"/>
  <c r="H54" i="201" s="1"/>
  <c r="H56" i="201" s="1"/>
  <c r="H59" i="201" s="1"/>
  <c r="H62" i="201" s="1"/>
  <c r="G35" i="201"/>
  <c r="G51" i="201" s="1"/>
  <c r="G54" i="201" s="1"/>
  <c r="G56" i="201" s="1"/>
  <c r="G59" i="201" s="1"/>
  <c r="G62" i="201" s="1"/>
  <c r="F35" i="201"/>
  <c r="E35" i="201"/>
  <c r="E51" i="201" s="1"/>
  <c r="E54" i="201" s="1"/>
  <c r="E56" i="201" s="1"/>
  <c r="E59" i="201" s="1"/>
  <c r="E62" i="201" s="1"/>
  <c r="D35" i="201"/>
  <c r="D51" i="201" s="1"/>
  <c r="D54" i="201" s="1"/>
  <c r="D56" i="201" s="1"/>
  <c r="D59" i="201" s="1"/>
  <c r="D62" i="201" s="1"/>
  <c r="C35" i="201"/>
  <c r="C51" i="201" s="1"/>
  <c r="C54" i="201" s="1"/>
  <c r="C56" i="201" s="1"/>
  <c r="C59" i="201" s="1"/>
  <c r="C62" i="201" s="1"/>
  <c r="L54" i="202"/>
  <c r="L56" i="202" s="1"/>
  <c r="L59" i="202" s="1"/>
  <c r="L62" i="202" s="1"/>
  <c r="D54" i="202"/>
  <c r="D56" i="202" s="1"/>
  <c r="D59" i="202" s="1"/>
  <c r="D62" i="202" s="1"/>
  <c r="T51" i="202"/>
  <c r="T54" i="202" s="1"/>
  <c r="T56" i="202" s="1"/>
  <c r="T59" i="202" s="1"/>
  <c r="T62" i="202" s="1"/>
  <c r="E51" i="202"/>
  <c r="E54" i="202" s="1"/>
  <c r="E56" i="202" s="1"/>
  <c r="E59" i="202" s="1"/>
  <c r="E62" i="202" s="1"/>
  <c r="AA50" i="202"/>
  <c r="Y50" i="202"/>
  <c r="Z50" i="202" s="1"/>
  <c r="X50" i="202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35" i="202"/>
  <c r="AA51" i="202" s="1"/>
  <c r="AA54" i="202" s="1"/>
  <c r="AA56" i="202" s="1"/>
  <c r="AA59" i="202" s="1"/>
  <c r="AA62" i="202" s="1"/>
  <c r="Y35" i="202"/>
  <c r="Y51" i="202" s="1"/>
  <c r="Y54" i="202" s="1"/>
  <c r="Y56" i="202" s="1"/>
  <c r="Y59" i="202" s="1"/>
  <c r="Y62" i="202" s="1"/>
  <c r="X35" i="202"/>
  <c r="X51" i="202" s="1"/>
  <c r="W35" i="202"/>
  <c r="W51" i="202" s="1"/>
  <c r="W54" i="202" s="1"/>
  <c r="W56" i="202" s="1"/>
  <c r="W59" i="202" s="1"/>
  <c r="W62" i="202" s="1"/>
  <c r="V35" i="202"/>
  <c r="V51" i="202" s="1"/>
  <c r="V54" i="202" s="1"/>
  <c r="V56" i="202" s="1"/>
  <c r="V59" i="202" s="1"/>
  <c r="V62" i="202" s="1"/>
  <c r="U35" i="202"/>
  <c r="U51" i="202" s="1"/>
  <c r="U54" i="202" s="1"/>
  <c r="U56" i="202" s="1"/>
  <c r="U59" i="202" s="1"/>
  <c r="U62" i="202" s="1"/>
  <c r="T35" i="202"/>
  <c r="S35" i="202"/>
  <c r="S51" i="202" s="1"/>
  <c r="S54" i="202" s="1"/>
  <c r="S56" i="202" s="1"/>
  <c r="S59" i="202" s="1"/>
  <c r="S62" i="202" s="1"/>
  <c r="R35" i="202"/>
  <c r="R51" i="202" s="1"/>
  <c r="R54" i="202" s="1"/>
  <c r="R56" i="202" s="1"/>
  <c r="R59" i="202" s="1"/>
  <c r="R62" i="202" s="1"/>
  <c r="Q35" i="202"/>
  <c r="Q51" i="202" s="1"/>
  <c r="Q54" i="202" s="1"/>
  <c r="Q56" i="202" s="1"/>
  <c r="Q59" i="202" s="1"/>
  <c r="Q62" i="202" s="1"/>
  <c r="P35" i="202"/>
  <c r="P51" i="202" s="1"/>
  <c r="P54" i="202" s="1"/>
  <c r="P56" i="202" s="1"/>
  <c r="P59" i="202" s="1"/>
  <c r="P62" i="202" s="1"/>
  <c r="O35" i="202"/>
  <c r="O51" i="202" s="1"/>
  <c r="O54" i="202" s="1"/>
  <c r="O56" i="202" s="1"/>
  <c r="O59" i="202" s="1"/>
  <c r="O62" i="202" s="1"/>
  <c r="N35" i="202"/>
  <c r="N51" i="202" s="1"/>
  <c r="N54" i="202" s="1"/>
  <c r="N56" i="202" s="1"/>
  <c r="N59" i="202" s="1"/>
  <c r="N62" i="202" s="1"/>
  <c r="M35" i="202"/>
  <c r="M51" i="202" s="1"/>
  <c r="M54" i="202" s="1"/>
  <c r="M56" i="202" s="1"/>
  <c r="M59" i="202" s="1"/>
  <c r="M62" i="202" s="1"/>
  <c r="L35" i="202"/>
  <c r="L51" i="202" s="1"/>
  <c r="K35" i="202"/>
  <c r="K51" i="202" s="1"/>
  <c r="K54" i="202" s="1"/>
  <c r="K56" i="202" s="1"/>
  <c r="K59" i="202" s="1"/>
  <c r="K62" i="202" s="1"/>
  <c r="J35" i="202"/>
  <c r="J51" i="202" s="1"/>
  <c r="J54" i="202" s="1"/>
  <c r="J56" i="202" s="1"/>
  <c r="J59" i="202" s="1"/>
  <c r="J62" i="202" s="1"/>
  <c r="I35" i="202"/>
  <c r="I51" i="202" s="1"/>
  <c r="I54" i="202" s="1"/>
  <c r="I56" i="202" s="1"/>
  <c r="I59" i="202" s="1"/>
  <c r="I62" i="202" s="1"/>
  <c r="H35" i="202"/>
  <c r="H51" i="202" s="1"/>
  <c r="H54" i="202" s="1"/>
  <c r="H56" i="202" s="1"/>
  <c r="H59" i="202" s="1"/>
  <c r="H62" i="202" s="1"/>
  <c r="G35" i="202"/>
  <c r="G51" i="202" s="1"/>
  <c r="G54" i="202" s="1"/>
  <c r="G56" i="202" s="1"/>
  <c r="G59" i="202" s="1"/>
  <c r="G62" i="202" s="1"/>
  <c r="F35" i="202"/>
  <c r="F51" i="202" s="1"/>
  <c r="F54" i="202" s="1"/>
  <c r="F56" i="202" s="1"/>
  <c r="F59" i="202" s="1"/>
  <c r="F62" i="202" s="1"/>
  <c r="E35" i="202"/>
  <c r="D35" i="202"/>
  <c r="D51" i="202" s="1"/>
  <c r="C35" i="202"/>
  <c r="C51" i="202" s="1"/>
  <c r="C54" i="202" s="1"/>
  <c r="C56" i="202" s="1"/>
  <c r="C59" i="202" s="1"/>
  <c r="C62" i="202" s="1"/>
  <c r="K54" i="203"/>
  <c r="K56" i="203" s="1"/>
  <c r="K59" i="203" s="1"/>
  <c r="K62" i="203" s="1"/>
  <c r="C54" i="203"/>
  <c r="C56" i="203" s="1"/>
  <c r="C59" i="203" s="1"/>
  <c r="C62" i="203" s="1"/>
  <c r="T51" i="203"/>
  <c r="T54" i="203" s="1"/>
  <c r="T56" i="203" s="1"/>
  <c r="T59" i="203" s="1"/>
  <c r="T62" i="203" s="1"/>
  <c r="S51" i="203"/>
  <c r="S54" i="203" s="1"/>
  <c r="S56" i="203" s="1"/>
  <c r="S59" i="203" s="1"/>
  <c r="S62" i="203" s="1"/>
  <c r="K51" i="203"/>
  <c r="H51" i="203"/>
  <c r="H54" i="203" s="1"/>
  <c r="H56" i="203" s="1"/>
  <c r="H59" i="203" s="1"/>
  <c r="H62" i="203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35" i="203"/>
  <c r="AA51" i="203" s="1"/>
  <c r="AA54" i="203" s="1"/>
  <c r="AA56" i="203" s="1"/>
  <c r="AA59" i="203" s="1"/>
  <c r="AA62" i="203" s="1"/>
  <c r="Z35" i="203"/>
  <c r="Y35" i="203"/>
  <c r="X35" i="203"/>
  <c r="X51" i="203" s="1"/>
  <c r="W35" i="203"/>
  <c r="W51" i="203" s="1"/>
  <c r="W54" i="203" s="1"/>
  <c r="W56" i="203" s="1"/>
  <c r="W59" i="203" s="1"/>
  <c r="W62" i="203" s="1"/>
  <c r="V35" i="203"/>
  <c r="V51" i="203" s="1"/>
  <c r="V54" i="203" s="1"/>
  <c r="V56" i="203" s="1"/>
  <c r="V59" i="203" s="1"/>
  <c r="V62" i="203" s="1"/>
  <c r="U35" i="203"/>
  <c r="T35" i="203"/>
  <c r="S35" i="203"/>
  <c r="R35" i="203"/>
  <c r="R51" i="203" s="1"/>
  <c r="R54" i="203" s="1"/>
  <c r="R56" i="203" s="1"/>
  <c r="R59" i="203" s="1"/>
  <c r="R62" i="203" s="1"/>
  <c r="Q35" i="203"/>
  <c r="P35" i="203"/>
  <c r="P51" i="203" s="1"/>
  <c r="P54" i="203" s="1"/>
  <c r="P56" i="203" s="1"/>
  <c r="P59" i="203" s="1"/>
  <c r="P62" i="203" s="1"/>
  <c r="O35" i="203"/>
  <c r="O51" i="203" s="1"/>
  <c r="O54" i="203" s="1"/>
  <c r="O56" i="203" s="1"/>
  <c r="O59" i="203" s="1"/>
  <c r="O62" i="203" s="1"/>
  <c r="N35" i="203"/>
  <c r="N51" i="203" s="1"/>
  <c r="N54" i="203" s="1"/>
  <c r="N56" i="203" s="1"/>
  <c r="N59" i="203" s="1"/>
  <c r="N62" i="203" s="1"/>
  <c r="M35" i="203"/>
  <c r="L35" i="203"/>
  <c r="L51" i="203" s="1"/>
  <c r="L54" i="203" s="1"/>
  <c r="L56" i="203" s="1"/>
  <c r="L59" i="203" s="1"/>
  <c r="L62" i="203" s="1"/>
  <c r="K35" i="203"/>
  <c r="J35" i="203"/>
  <c r="J51" i="203" s="1"/>
  <c r="J54" i="203" s="1"/>
  <c r="J56" i="203" s="1"/>
  <c r="J59" i="203" s="1"/>
  <c r="J62" i="203" s="1"/>
  <c r="I35" i="203"/>
  <c r="H35" i="203"/>
  <c r="G35" i="203"/>
  <c r="G51" i="203" s="1"/>
  <c r="G54" i="203" s="1"/>
  <c r="G56" i="203" s="1"/>
  <c r="G59" i="203" s="1"/>
  <c r="G62" i="203" s="1"/>
  <c r="F35" i="203"/>
  <c r="F51" i="203" s="1"/>
  <c r="F54" i="203" s="1"/>
  <c r="F56" i="203" s="1"/>
  <c r="F59" i="203" s="1"/>
  <c r="F62" i="203" s="1"/>
  <c r="E35" i="203"/>
  <c r="D35" i="203"/>
  <c r="D51" i="203" s="1"/>
  <c r="D54" i="203" s="1"/>
  <c r="D56" i="203" s="1"/>
  <c r="D59" i="203" s="1"/>
  <c r="D62" i="203" s="1"/>
  <c r="C35" i="203"/>
  <c r="C51" i="203" s="1"/>
  <c r="Q56" i="204"/>
  <c r="Q59" i="204" s="1"/>
  <c r="Q62" i="204" s="1"/>
  <c r="I56" i="204"/>
  <c r="I59" i="204" s="1"/>
  <c r="I62" i="204" s="1"/>
  <c r="O51" i="204"/>
  <c r="O54" i="204" s="1"/>
  <c r="O56" i="204" s="1"/>
  <c r="O59" i="204" s="1"/>
  <c r="O62" i="204" s="1"/>
  <c r="K51" i="204"/>
  <c r="K54" i="204" s="1"/>
  <c r="K56" i="204" s="1"/>
  <c r="K59" i="204" s="1"/>
  <c r="K62" i="204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35" i="204"/>
  <c r="AA51" i="204" s="1"/>
  <c r="AA54" i="204" s="1"/>
  <c r="AA56" i="204" s="1"/>
  <c r="AA59" i="204" s="1"/>
  <c r="AA62" i="204" s="1"/>
  <c r="Y35" i="204"/>
  <c r="Y51" i="204" s="1"/>
  <c r="Y54" i="204" s="1"/>
  <c r="Y56" i="204" s="1"/>
  <c r="Y59" i="204" s="1"/>
  <c r="Y62" i="204" s="1"/>
  <c r="X35" i="204"/>
  <c r="X51" i="204" s="1"/>
  <c r="W35" i="204"/>
  <c r="W51" i="204" s="1"/>
  <c r="W54" i="204" s="1"/>
  <c r="W56" i="204" s="1"/>
  <c r="W59" i="204" s="1"/>
  <c r="W62" i="204" s="1"/>
  <c r="V35" i="204"/>
  <c r="V51" i="204" s="1"/>
  <c r="V54" i="204" s="1"/>
  <c r="V56" i="204" s="1"/>
  <c r="V59" i="204" s="1"/>
  <c r="V62" i="204" s="1"/>
  <c r="U35" i="204"/>
  <c r="U51" i="204" s="1"/>
  <c r="U54" i="204" s="1"/>
  <c r="U56" i="204" s="1"/>
  <c r="U59" i="204" s="1"/>
  <c r="U62" i="204" s="1"/>
  <c r="T35" i="204"/>
  <c r="T51" i="204" s="1"/>
  <c r="T54" i="204" s="1"/>
  <c r="T56" i="204" s="1"/>
  <c r="T59" i="204" s="1"/>
  <c r="T62" i="204" s="1"/>
  <c r="S35" i="204"/>
  <c r="S51" i="204" s="1"/>
  <c r="S54" i="204" s="1"/>
  <c r="S56" i="204" s="1"/>
  <c r="S59" i="204" s="1"/>
  <c r="S62" i="204" s="1"/>
  <c r="R35" i="204"/>
  <c r="R51" i="204" s="1"/>
  <c r="R54" i="204" s="1"/>
  <c r="R56" i="204" s="1"/>
  <c r="R59" i="204" s="1"/>
  <c r="R62" i="204" s="1"/>
  <c r="Q35" i="204"/>
  <c r="Q51" i="204" s="1"/>
  <c r="Q54" i="204" s="1"/>
  <c r="P35" i="204"/>
  <c r="P51" i="204" s="1"/>
  <c r="P54" i="204" s="1"/>
  <c r="P56" i="204" s="1"/>
  <c r="P59" i="204" s="1"/>
  <c r="P62" i="204" s="1"/>
  <c r="O35" i="204"/>
  <c r="N35" i="204"/>
  <c r="N51" i="204" s="1"/>
  <c r="N54" i="204" s="1"/>
  <c r="N56" i="204" s="1"/>
  <c r="N59" i="204" s="1"/>
  <c r="N62" i="204" s="1"/>
  <c r="M35" i="204"/>
  <c r="M51" i="204" s="1"/>
  <c r="M54" i="204" s="1"/>
  <c r="M56" i="204" s="1"/>
  <c r="M59" i="204" s="1"/>
  <c r="M62" i="204" s="1"/>
  <c r="L35" i="204"/>
  <c r="L51" i="204" s="1"/>
  <c r="L54" i="204" s="1"/>
  <c r="L56" i="204" s="1"/>
  <c r="L59" i="204" s="1"/>
  <c r="L62" i="204" s="1"/>
  <c r="K35" i="204"/>
  <c r="J35" i="204"/>
  <c r="J51" i="204" s="1"/>
  <c r="J54" i="204" s="1"/>
  <c r="J56" i="204" s="1"/>
  <c r="J59" i="204" s="1"/>
  <c r="J62" i="204" s="1"/>
  <c r="I35" i="204"/>
  <c r="I51" i="204" s="1"/>
  <c r="I54" i="204" s="1"/>
  <c r="H35" i="204"/>
  <c r="H51" i="204" s="1"/>
  <c r="H54" i="204" s="1"/>
  <c r="H56" i="204" s="1"/>
  <c r="H59" i="204" s="1"/>
  <c r="H62" i="204" s="1"/>
  <c r="G35" i="204"/>
  <c r="G51" i="204" s="1"/>
  <c r="G54" i="204" s="1"/>
  <c r="G56" i="204" s="1"/>
  <c r="G59" i="204" s="1"/>
  <c r="G62" i="204" s="1"/>
  <c r="F35" i="204"/>
  <c r="F51" i="204" s="1"/>
  <c r="F54" i="204" s="1"/>
  <c r="F56" i="204" s="1"/>
  <c r="F59" i="204" s="1"/>
  <c r="F62" i="204" s="1"/>
  <c r="E35" i="204"/>
  <c r="E51" i="204" s="1"/>
  <c r="E54" i="204" s="1"/>
  <c r="E56" i="204" s="1"/>
  <c r="E59" i="204" s="1"/>
  <c r="E62" i="204" s="1"/>
  <c r="D35" i="204"/>
  <c r="D51" i="204" s="1"/>
  <c r="D54" i="204" s="1"/>
  <c r="D56" i="204" s="1"/>
  <c r="D59" i="204" s="1"/>
  <c r="D62" i="204" s="1"/>
  <c r="C35" i="204"/>
  <c r="C51" i="204" s="1"/>
  <c r="C54" i="204" s="1"/>
  <c r="C56" i="204" s="1"/>
  <c r="C59" i="204" s="1"/>
  <c r="C62" i="204" s="1"/>
  <c r="W59" i="205"/>
  <c r="W62" i="205" s="1"/>
  <c r="Z51" i="205"/>
  <c r="R51" i="205"/>
  <c r="R54" i="205" s="1"/>
  <c r="R56" i="205" s="1"/>
  <c r="R59" i="205" s="1"/>
  <c r="R62" i="205" s="1"/>
  <c r="Q51" i="205"/>
  <c r="Q54" i="205" s="1"/>
  <c r="Q56" i="205" s="1"/>
  <c r="Q59" i="205" s="1"/>
  <c r="Q62" i="205" s="1"/>
  <c r="F51" i="205"/>
  <c r="F54" i="205" s="1"/>
  <c r="F56" i="205" s="1"/>
  <c r="F59" i="205" s="1"/>
  <c r="F62" i="205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35" i="205"/>
  <c r="AA51" i="205" s="1"/>
  <c r="AA54" i="205" s="1"/>
  <c r="AA56" i="205" s="1"/>
  <c r="AA59" i="205" s="1"/>
  <c r="AA62" i="205" s="1"/>
  <c r="Y35" i="205"/>
  <c r="Y51" i="205" s="1"/>
  <c r="Y54" i="205" s="1"/>
  <c r="Y56" i="205" s="1"/>
  <c r="Y59" i="205" s="1"/>
  <c r="Y62" i="205" s="1"/>
  <c r="X35" i="205"/>
  <c r="X51" i="205" s="1"/>
  <c r="X54" i="205" s="1"/>
  <c r="Z54" i="205" s="1"/>
  <c r="W35" i="205"/>
  <c r="W51" i="205" s="1"/>
  <c r="W54" i="205" s="1"/>
  <c r="W56" i="205" s="1"/>
  <c r="V35" i="205"/>
  <c r="V51" i="205" s="1"/>
  <c r="V54" i="205" s="1"/>
  <c r="V56" i="205" s="1"/>
  <c r="V59" i="205" s="1"/>
  <c r="V62" i="205" s="1"/>
  <c r="U35" i="205"/>
  <c r="U51" i="205" s="1"/>
  <c r="U54" i="205" s="1"/>
  <c r="U56" i="205" s="1"/>
  <c r="U59" i="205" s="1"/>
  <c r="U62" i="205" s="1"/>
  <c r="T35" i="205"/>
  <c r="T51" i="205" s="1"/>
  <c r="T54" i="205" s="1"/>
  <c r="T56" i="205" s="1"/>
  <c r="T59" i="205" s="1"/>
  <c r="T62" i="205" s="1"/>
  <c r="S35" i="205"/>
  <c r="S51" i="205" s="1"/>
  <c r="S54" i="205" s="1"/>
  <c r="S56" i="205" s="1"/>
  <c r="S59" i="205" s="1"/>
  <c r="S62" i="205" s="1"/>
  <c r="R35" i="205"/>
  <c r="Q35" i="205"/>
  <c r="P35" i="205"/>
  <c r="P51" i="205" s="1"/>
  <c r="P54" i="205" s="1"/>
  <c r="P56" i="205" s="1"/>
  <c r="P59" i="205" s="1"/>
  <c r="P62" i="205" s="1"/>
  <c r="O35" i="205"/>
  <c r="O51" i="205" s="1"/>
  <c r="O54" i="205" s="1"/>
  <c r="O56" i="205" s="1"/>
  <c r="O59" i="205" s="1"/>
  <c r="O62" i="205" s="1"/>
  <c r="N35" i="205"/>
  <c r="N51" i="205" s="1"/>
  <c r="N54" i="205" s="1"/>
  <c r="N56" i="205" s="1"/>
  <c r="N59" i="205" s="1"/>
  <c r="N62" i="205" s="1"/>
  <c r="M35" i="205"/>
  <c r="M51" i="205" s="1"/>
  <c r="M54" i="205" s="1"/>
  <c r="M56" i="205" s="1"/>
  <c r="M59" i="205" s="1"/>
  <c r="M62" i="205" s="1"/>
  <c r="L35" i="205"/>
  <c r="L51" i="205" s="1"/>
  <c r="L54" i="205" s="1"/>
  <c r="L56" i="205" s="1"/>
  <c r="L59" i="205" s="1"/>
  <c r="L62" i="205" s="1"/>
  <c r="K35" i="205"/>
  <c r="K51" i="205" s="1"/>
  <c r="K54" i="205" s="1"/>
  <c r="K56" i="205" s="1"/>
  <c r="K59" i="205" s="1"/>
  <c r="K62" i="205" s="1"/>
  <c r="J35" i="205"/>
  <c r="J51" i="205" s="1"/>
  <c r="J54" i="205" s="1"/>
  <c r="J56" i="205" s="1"/>
  <c r="J59" i="205" s="1"/>
  <c r="J62" i="205" s="1"/>
  <c r="I35" i="205"/>
  <c r="I51" i="205" s="1"/>
  <c r="I54" i="205" s="1"/>
  <c r="I56" i="205" s="1"/>
  <c r="I59" i="205" s="1"/>
  <c r="I62" i="205" s="1"/>
  <c r="H35" i="205"/>
  <c r="H51" i="205" s="1"/>
  <c r="H54" i="205" s="1"/>
  <c r="H56" i="205" s="1"/>
  <c r="H59" i="205" s="1"/>
  <c r="H62" i="205" s="1"/>
  <c r="G35" i="205"/>
  <c r="G51" i="205" s="1"/>
  <c r="G54" i="205" s="1"/>
  <c r="G56" i="205" s="1"/>
  <c r="G59" i="205" s="1"/>
  <c r="G62" i="205" s="1"/>
  <c r="F35" i="205"/>
  <c r="E35" i="205"/>
  <c r="E51" i="205" s="1"/>
  <c r="E54" i="205" s="1"/>
  <c r="E56" i="205" s="1"/>
  <c r="E59" i="205" s="1"/>
  <c r="E62" i="205" s="1"/>
  <c r="D35" i="205"/>
  <c r="D51" i="205" s="1"/>
  <c r="D54" i="205" s="1"/>
  <c r="D56" i="205" s="1"/>
  <c r="D59" i="205" s="1"/>
  <c r="D62" i="205" s="1"/>
  <c r="C35" i="205"/>
  <c r="C51" i="205" s="1"/>
  <c r="C54" i="205" s="1"/>
  <c r="C56" i="205" s="1"/>
  <c r="C59" i="205" s="1"/>
  <c r="C62" i="205" s="1"/>
  <c r="F59" i="206"/>
  <c r="F62" i="206" s="1"/>
  <c r="X51" i="206"/>
  <c r="Z51" i="206" s="1"/>
  <c r="P51" i="206"/>
  <c r="P54" i="206" s="1"/>
  <c r="P56" i="206" s="1"/>
  <c r="P59" i="206" s="1"/>
  <c r="P62" i="206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35" i="206"/>
  <c r="Y35" i="206"/>
  <c r="Y51" i="206" s="1"/>
  <c r="Y54" i="206" s="1"/>
  <c r="Y56" i="206" s="1"/>
  <c r="Y59" i="206" s="1"/>
  <c r="Y62" i="206" s="1"/>
  <c r="X35" i="206"/>
  <c r="Z35" i="206" s="1"/>
  <c r="W35" i="206"/>
  <c r="V35" i="206"/>
  <c r="V51" i="206" s="1"/>
  <c r="V54" i="206" s="1"/>
  <c r="V56" i="206" s="1"/>
  <c r="V59" i="206" s="1"/>
  <c r="V62" i="206" s="1"/>
  <c r="U35" i="206"/>
  <c r="U51" i="206" s="1"/>
  <c r="U54" i="206" s="1"/>
  <c r="U56" i="206" s="1"/>
  <c r="U59" i="206" s="1"/>
  <c r="U62" i="206" s="1"/>
  <c r="T35" i="206"/>
  <c r="T51" i="206" s="1"/>
  <c r="T54" i="206" s="1"/>
  <c r="T56" i="206" s="1"/>
  <c r="T59" i="206" s="1"/>
  <c r="T62" i="206" s="1"/>
  <c r="S35" i="206"/>
  <c r="R35" i="206"/>
  <c r="R51" i="206" s="1"/>
  <c r="R54" i="206" s="1"/>
  <c r="R56" i="206" s="1"/>
  <c r="R59" i="206" s="1"/>
  <c r="R62" i="206" s="1"/>
  <c r="Q35" i="206"/>
  <c r="Q51" i="206" s="1"/>
  <c r="Q54" i="206" s="1"/>
  <c r="Q56" i="206" s="1"/>
  <c r="Q59" i="206" s="1"/>
  <c r="Q62" i="206" s="1"/>
  <c r="P35" i="206"/>
  <c r="O35" i="206"/>
  <c r="N35" i="206"/>
  <c r="N51" i="206" s="1"/>
  <c r="N54" i="206" s="1"/>
  <c r="N56" i="206" s="1"/>
  <c r="N59" i="206" s="1"/>
  <c r="N62" i="206" s="1"/>
  <c r="M35" i="206"/>
  <c r="M51" i="206" s="1"/>
  <c r="M54" i="206" s="1"/>
  <c r="M56" i="206" s="1"/>
  <c r="M59" i="206" s="1"/>
  <c r="M62" i="206" s="1"/>
  <c r="L35" i="206"/>
  <c r="L51" i="206" s="1"/>
  <c r="L54" i="206" s="1"/>
  <c r="L56" i="206" s="1"/>
  <c r="L59" i="206" s="1"/>
  <c r="L62" i="206" s="1"/>
  <c r="K35" i="206"/>
  <c r="J35" i="206"/>
  <c r="J51" i="206" s="1"/>
  <c r="J54" i="206" s="1"/>
  <c r="J56" i="206" s="1"/>
  <c r="J59" i="206" s="1"/>
  <c r="J62" i="206" s="1"/>
  <c r="I35" i="206"/>
  <c r="I51" i="206" s="1"/>
  <c r="I54" i="206" s="1"/>
  <c r="I56" i="206" s="1"/>
  <c r="I59" i="206" s="1"/>
  <c r="I62" i="206" s="1"/>
  <c r="H35" i="206"/>
  <c r="H51" i="206" s="1"/>
  <c r="H54" i="206" s="1"/>
  <c r="H56" i="206" s="1"/>
  <c r="H59" i="206" s="1"/>
  <c r="H62" i="206" s="1"/>
  <c r="G35" i="206"/>
  <c r="F35" i="206"/>
  <c r="F51" i="206" s="1"/>
  <c r="F54" i="206" s="1"/>
  <c r="F56" i="206" s="1"/>
  <c r="E35" i="206"/>
  <c r="E51" i="206" s="1"/>
  <c r="E54" i="206" s="1"/>
  <c r="E56" i="206" s="1"/>
  <c r="E59" i="206" s="1"/>
  <c r="E62" i="206" s="1"/>
  <c r="D35" i="206"/>
  <c r="D51" i="206" s="1"/>
  <c r="D54" i="206" s="1"/>
  <c r="D56" i="206" s="1"/>
  <c r="D59" i="206" s="1"/>
  <c r="D62" i="206" s="1"/>
  <c r="C35" i="206"/>
  <c r="X51" i="207"/>
  <c r="O51" i="207"/>
  <c r="O54" i="207" s="1"/>
  <c r="O56" i="207" s="1"/>
  <c r="O59" i="207" s="1"/>
  <c r="O62" i="207" s="1"/>
  <c r="L51" i="207"/>
  <c r="L54" i="207" s="1"/>
  <c r="L56" i="207" s="1"/>
  <c r="L59" i="207" s="1"/>
  <c r="L62" i="207" s="1"/>
  <c r="AA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35" i="207"/>
  <c r="AA51" i="207" s="1"/>
  <c r="AA54" i="207" s="1"/>
  <c r="AA56" i="207" s="1"/>
  <c r="AA59" i="207" s="1"/>
  <c r="AA62" i="207" s="1"/>
  <c r="Y35" i="207"/>
  <c r="X35" i="207"/>
  <c r="Z35" i="207" s="1"/>
  <c r="W35" i="207"/>
  <c r="W51" i="207" s="1"/>
  <c r="W54" i="207" s="1"/>
  <c r="W56" i="207" s="1"/>
  <c r="W59" i="207" s="1"/>
  <c r="W62" i="207" s="1"/>
  <c r="V35" i="207"/>
  <c r="U35" i="207"/>
  <c r="U51" i="207" s="1"/>
  <c r="U54" i="207" s="1"/>
  <c r="U56" i="207" s="1"/>
  <c r="U59" i="207" s="1"/>
  <c r="U62" i="207" s="1"/>
  <c r="T35" i="207"/>
  <c r="T51" i="207" s="1"/>
  <c r="T54" i="207" s="1"/>
  <c r="T56" i="207" s="1"/>
  <c r="T59" i="207" s="1"/>
  <c r="T62" i="207" s="1"/>
  <c r="S35" i="207"/>
  <c r="S51" i="207" s="1"/>
  <c r="S54" i="207" s="1"/>
  <c r="S56" i="207" s="1"/>
  <c r="S59" i="207" s="1"/>
  <c r="S62" i="207" s="1"/>
  <c r="R35" i="207"/>
  <c r="Q35" i="207"/>
  <c r="P35" i="207"/>
  <c r="P51" i="207" s="1"/>
  <c r="P54" i="207" s="1"/>
  <c r="P56" i="207" s="1"/>
  <c r="P59" i="207" s="1"/>
  <c r="P62" i="207" s="1"/>
  <c r="O35" i="207"/>
  <c r="N35" i="207"/>
  <c r="M35" i="207"/>
  <c r="M51" i="207" s="1"/>
  <c r="M54" i="207" s="1"/>
  <c r="M56" i="207" s="1"/>
  <c r="M59" i="207" s="1"/>
  <c r="M62" i="207" s="1"/>
  <c r="L35" i="207"/>
  <c r="K35" i="207"/>
  <c r="K51" i="207" s="1"/>
  <c r="K54" i="207" s="1"/>
  <c r="K56" i="207" s="1"/>
  <c r="K59" i="207" s="1"/>
  <c r="K62" i="207" s="1"/>
  <c r="J35" i="207"/>
  <c r="I35" i="207"/>
  <c r="H35" i="207"/>
  <c r="H51" i="207" s="1"/>
  <c r="H54" i="207" s="1"/>
  <c r="H56" i="207" s="1"/>
  <c r="H59" i="207" s="1"/>
  <c r="H62" i="207" s="1"/>
  <c r="G35" i="207"/>
  <c r="G51" i="207" s="1"/>
  <c r="G54" i="207" s="1"/>
  <c r="G56" i="207" s="1"/>
  <c r="G59" i="207" s="1"/>
  <c r="G62" i="207" s="1"/>
  <c r="F35" i="207"/>
  <c r="E35" i="207"/>
  <c r="E51" i="207" s="1"/>
  <c r="E54" i="207" s="1"/>
  <c r="E56" i="207" s="1"/>
  <c r="E59" i="207" s="1"/>
  <c r="E62" i="207" s="1"/>
  <c r="D35" i="207"/>
  <c r="D51" i="207" s="1"/>
  <c r="D54" i="207" s="1"/>
  <c r="D56" i="207" s="1"/>
  <c r="D59" i="207" s="1"/>
  <c r="D62" i="207" s="1"/>
  <c r="C35" i="207"/>
  <c r="C51" i="207" s="1"/>
  <c r="C54" i="207" s="1"/>
  <c r="C56" i="207" s="1"/>
  <c r="C59" i="207" s="1"/>
  <c r="C62" i="207" s="1"/>
  <c r="V54" i="208"/>
  <c r="V56" i="208" s="1"/>
  <c r="V59" i="208" s="1"/>
  <c r="V62" i="208" s="1"/>
  <c r="AA51" i="208"/>
  <c r="AA54" i="208" s="1"/>
  <c r="AA56" i="208" s="1"/>
  <c r="AA59" i="208" s="1"/>
  <c r="AA62" i="208" s="1"/>
  <c r="N51" i="208"/>
  <c r="N54" i="208" s="1"/>
  <c r="N56" i="208" s="1"/>
  <c r="N59" i="208" s="1"/>
  <c r="N62" i="208" s="1"/>
  <c r="F51" i="208"/>
  <c r="F54" i="208" s="1"/>
  <c r="F56" i="208" s="1"/>
  <c r="F59" i="208" s="1"/>
  <c r="F62" i="208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35" i="208"/>
  <c r="Y35" i="208"/>
  <c r="Y51" i="208" s="1"/>
  <c r="Y54" i="208" s="1"/>
  <c r="Y56" i="208" s="1"/>
  <c r="Y59" i="208" s="1"/>
  <c r="Y62" i="208" s="1"/>
  <c r="X35" i="208"/>
  <c r="X51" i="208" s="1"/>
  <c r="W35" i="208"/>
  <c r="W51" i="208" s="1"/>
  <c r="W54" i="208" s="1"/>
  <c r="W56" i="208" s="1"/>
  <c r="W59" i="208" s="1"/>
  <c r="W62" i="208" s="1"/>
  <c r="V35" i="208"/>
  <c r="V51" i="208" s="1"/>
  <c r="U35" i="208"/>
  <c r="U51" i="208" s="1"/>
  <c r="U54" i="208" s="1"/>
  <c r="U56" i="208" s="1"/>
  <c r="U59" i="208" s="1"/>
  <c r="U62" i="208" s="1"/>
  <c r="T35" i="208"/>
  <c r="T51" i="208" s="1"/>
  <c r="T54" i="208" s="1"/>
  <c r="T56" i="208" s="1"/>
  <c r="T59" i="208" s="1"/>
  <c r="T62" i="208" s="1"/>
  <c r="S35" i="208"/>
  <c r="S51" i="208" s="1"/>
  <c r="S54" i="208" s="1"/>
  <c r="S56" i="208" s="1"/>
  <c r="S59" i="208" s="1"/>
  <c r="S62" i="208" s="1"/>
  <c r="R35" i="208"/>
  <c r="R51" i="208" s="1"/>
  <c r="R54" i="208" s="1"/>
  <c r="R56" i="208" s="1"/>
  <c r="R59" i="208" s="1"/>
  <c r="R62" i="208" s="1"/>
  <c r="Q35" i="208"/>
  <c r="Q51" i="208" s="1"/>
  <c r="Q54" i="208" s="1"/>
  <c r="Q56" i="208" s="1"/>
  <c r="Q59" i="208" s="1"/>
  <c r="Q62" i="208" s="1"/>
  <c r="P35" i="208"/>
  <c r="P51" i="208" s="1"/>
  <c r="P54" i="208" s="1"/>
  <c r="P56" i="208" s="1"/>
  <c r="P59" i="208" s="1"/>
  <c r="P62" i="208" s="1"/>
  <c r="O35" i="208"/>
  <c r="O51" i="208" s="1"/>
  <c r="O54" i="208" s="1"/>
  <c r="O56" i="208" s="1"/>
  <c r="O59" i="208" s="1"/>
  <c r="O62" i="208" s="1"/>
  <c r="N35" i="208"/>
  <c r="M35" i="208"/>
  <c r="M51" i="208" s="1"/>
  <c r="M54" i="208" s="1"/>
  <c r="M56" i="208" s="1"/>
  <c r="M59" i="208" s="1"/>
  <c r="M62" i="208" s="1"/>
  <c r="L35" i="208"/>
  <c r="L51" i="208" s="1"/>
  <c r="L54" i="208" s="1"/>
  <c r="L56" i="208" s="1"/>
  <c r="L59" i="208" s="1"/>
  <c r="L62" i="208" s="1"/>
  <c r="K35" i="208"/>
  <c r="K51" i="208" s="1"/>
  <c r="K54" i="208" s="1"/>
  <c r="K56" i="208" s="1"/>
  <c r="K59" i="208" s="1"/>
  <c r="K62" i="208" s="1"/>
  <c r="J35" i="208"/>
  <c r="J51" i="208" s="1"/>
  <c r="J54" i="208" s="1"/>
  <c r="J56" i="208" s="1"/>
  <c r="J59" i="208" s="1"/>
  <c r="J62" i="208" s="1"/>
  <c r="I35" i="208"/>
  <c r="I51" i="208" s="1"/>
  <c r="I54" i="208" s="1"/>
  <c r="I56" i="208" s="1"/>
  <c r="I59" i="208" s="1"/>
  <c r="I62" i="208" s="1"/>
  <c r="H35" i="208"/>
  <c r="H51" i="208" s="1"/>
  <c r="H54" i="208" s="1"/>
  <c r="H56" i="208" s="1"/>
  <c r="H59" i="208" s="1"/>
  <c r="H62" i="208" s="1"/>
  <c r="G35" i="208"/>
  <c r="G51" i="208" s="1"/>
  <c r="G54" i="208" s="1"/>
  <c r="G56" i="208" s="1"/>
  <c r="G59" i="208" s="1"/>
  <c r="G62" i="208" s="1"/>
  <c r="F35" i="208"/>
  <c r="E35" i="208"/>
  <c r="E51" i="208" s="1"/>
  <c r="E54" i="208" s="1"/>
  <c r="E56" i="208" s="1"/>
  <c r="E59" i="208" s="1"/>
  <c r="E62" i="208" s="1"/>
  <c r="D35" i="208"/>
  <c r="D51" i="208" s="1"/>
  <c r="D54" i="208" s="1"/>
  <c r="D56" i="208" s="1"/>
  <c r="D59" i="208" s="1"/>
  <c r="D62" i="208" s="1"/>
  <c r="C35" i="208"/>
  <c r="C51" i="208" s="1"/>
  <c r="C54" i="208" s="1"/>
  <c r="C56" i="208" s="1"/>
  <c r="C59" i="208" s="1"/>
  <c r="C62" i="208" s="1"/>
  <c r="R51" i="209"/>
  <c r="R54" i="209" s="1"/>
  <c r="R56" i="209" s="1"/>
  <c r="R59" i="209" s="1"/>
  <c r="R62" i="209" s="1"/>
  <c r="J51" i="209"/>
  <c r="J54" i="209" s="1"/>
  <c r="J56" i="209" s="1"/>
  <c r="J59" i="209" s="1"/>
  <c r="J62" i="209" s="1"/>
  <c r="F51" i="209"/>
  <c r="F54" i="209" s="1"/>
  <c r="F56" i="209" s="1"/>
  <c r="F59" i="209" s="1"/>
  <c r="F62" i="209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35" i="209"/>
  <c r="AA51" i="209" s="1"/>
  <c r="AA54" i="209" s="1"/>
  <c r="AA56" i="209" s="1"/>
  <c r="AA59" i="209" s="1"/>
  <c r="AA62" i="209" s="1"/>
  <c r="Y35" i="209"/>
  <c r="Y51" i="209" s="1"/>
  <c r="Y54" i="209" s="1"/>
  <c r="Y56" i="209" s="1"/>
  <c r="Y59" i="209" s="1"/>
  <c r="Y62" i="209" s="1"/>
  <c r="X35" i="209"/>
  <c r="W35" i="209"/>
  <c r="W51" i="209" s="1"/>
  <c r="W54" i="209" s="1"/>
  <c r="W56" i="209" s="1"/>
  <c r="W59" i="209" s="1"/>
  <c r="W62" i="209" s="1"/>
  <c r="V35" i="209"/>
  <c r="V51" i="209" s="1"/>
  <c r="V54" i="209" s="1"/>
  <c r="V56" i="209" s="1"/>
  <c r="V59" i="209" s="1"/>
  <c r="V62" i="209" s="1"/>
  <c r="U35" i="209"/>
  <c r="U51" i="209" s="1"/>
  <c r="U54" i="209" s="1"/>
  <c r="U56" i="209" s="1"/>
  <c r="U59" i="209" s="1"/>
  <c r="U62" i="209" s="1"/>
  <c r="T35" i="209"/>
  <c r="T51" i="209" s="1"/>
  <c r="T54" i="209" s="1"/>
  <c r="T56" i="209" s="1"/>
  <c r="T59" i="209" s="1"/>
  <c r="T62" i="209" s="1"/>
  <c r="S35" i="209"/>
  <c r="S51" i="209" s="1"/>
  <c r="S54" i="209" s="1"/>
  <c r="S56" i="209" s="1"/>
  <c r="S59" i="209" s="1"/>
  <c r="S62" i="209" s="1"/>
  <c r="R35" i="209"/>
  <c r="Q35" i="209"/>
  <c r="Q51" i="209" s="1"/>
  <c r="Q54" i="209" s="1"/>
  <c r="Q56" i="209" s="1"/>
  <c r="Q59" i="209" s="1"/>
  <c r="Q62" i="209" s="1"/>
  <c r="P35" i="209"/>
  <c r="P51" i="209" s="1"/>
  <c r="P54" i="209" s="1"/>
  <c r="P56" i="209" s="1"/>
  <c r="P59" i="209" s="1"/>
  <c r="P62" i="209" s="1"/>
  <c r="O35" i="209"/>
  <c r="O51" i="209" s="1"/>
  <c r="O54" i="209" s="1"/>
  <c r="O56" i="209" s="1"/>
  <c r="O59" i="209" s="1"/>
  <c r="O62" i="209" s="1"/>
  <c r="N35" i="209"/>
  <c r="N51" i="209" s="1"/>
  <c r="N54" i="209" s="1"/>
  <c r="N56" i="209" s="1"/>
  <c r="N59" i="209" s="1"/>
  <c r="N62" i="209" s="1"/>
  <c r="M35" i="209"/>
  <c r="M51" i="209" s="1"/>
  <c r="M54" i="209" s="1"/>
  <c r="M56" i="209" s="1"/>
  <c r="M59" i="209" s="1"/>
  <c r="M62" i="209" s="1"/>
  <c r="L35" i="209"/>
  <c r="L51" i="209" s="1"/>
  <c r="L54" i="209" s="1"/>
  <c r="L56" i="209" s="1"/>
  <c r="L59" i="209" s="1"/>
  <c r="L62" i="209" s="1"/>
  <c r="K35" i="209"/>
  <c r="K51" i="209" s="1"/>
  <c r="K54" i="209" s="1"/>
  <c r="K56" i="209" s="1"/>
  <c r="K59" i="209" s="1"/>
  <c r="K62" i="209" s="1"/>
  <c r="J35" i="209"/>
  <c r="I35" i="209"/>
  <c r="I51" i="209" s="1"/>
  <c r="I54" i="209" s="1"/>
  <c r="I56" i="209" s="1"/>
  <c r="I59" i="209" s="1"/>
  <c r="I62" i="209" s="1"/>
  <c r="H35" i="209"/>
  <c r="H51" i="209" s="1"/>
  <c r="H54" i="209" s="1"/>
  <c r="H56" i="209" s="1"/>
  <c r="H59" i="209" s="1"/>
  <c r="H62" i="209" s="1"/>
  <c r="G35" i="209"/>
  <c r="G51" i="209" s="1"/>
  <c r="G54" i="209" s="1"/>
  <c r="G56" i="209" s="1"/>
  <c r="G59" i="209" s="1"/>
  <c r="G62" i="209" s="1"/>
  <c r="F35" i="209"/>
  <c r="E35" i="209"/>
  <c r="E51" i="209" s="1"/>
  <c r="E54" i="209" s="1"/>
  <c r="E56" i="209" s="1"/>
  <c r="E59" i="209" s="1"/>
  <c r="E62" i="209" s="1"/>
  <c r="D35" i="209"/>
  <c r="D51" i="209" s="1"/>
  <c r="D54" i="209" s="1"/>
  <c r="D56" i="209" s="1"/>
  <c r="D59" i="209" s="1"/>
  <c r="D62" i="209" s="1"/>
  <c r="C35" i="209"/>
  <c r="C51" i="209" s="1"/>
  <c r="C54" i="209" s="1"/>
  <c r="C56" i="209" s="1"/>
  <c r="C59" i="209" s="1"/>
  <c r="C62" i="209" s="1"/>
  <c r="S56" i="210"/>
  <c r="S59" i="210" s="1"/>
  <c r="S62" i="210" s="1"/>
  <c r="K56" i="210"/>
  <c r="K59" i="210" s="1"/>
  <c r="K62" i="210" s="1"/>
  <c r="Y51" i="210"/>
  <c r="Y54" i="210" s="1"/>
  <c r="Y56" i="210" s="1"/>
  <c r="Y59" i="210" s="1"/>
  <c r="Y62" i="210" s="1"/>
  <c r="Q51" i="210"/>
  <c r="Q54" i="210" s="1"/>
  <c r="Q56" i="210" s="1"/>
  <c r="Q59" i="210" s="1"/>
  <c r="Q62" i="210" s="1"/>
  <c r="E51" i="210"/>
  <c r="E54" i="210" s="1"/>
  <c r="E56" i="210" s="1"/>
  <c r="E59" i="210" s="1"/>
  <c r="E62" i="210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35" i="210"/>
  <c r="AA51" i="210" s="1"/>
  <c r="AA54" i="210" s="1"/>
  <c r="AA56" i="210" s="1"/>
  <c r="AA59" i="210" s="1"/>
  <c r="AA62" i="210" s="1"/>
  <c r="Y35" i="210"/>
  <c r="X35" i="210"/>
  <c r="X51" i="210" s="1"/>
  <c r="W35" i="210"/>
  <c r="W51" i="210" s="1"/>
  <c r="W54" i="210" s="1"/>
  <c r="W56" i="210" s="1"/>
  <c r="W59" i="210" s="1"/>
  <c r="W62" i="210" s="1"/>
  <c r="V35" i="210"/>
  <c r="V51" i="210" s="1"/>
  <c r="V54" i="210" s="1"/>
  <c r="V56" i="210" s="1"/>
  <c r="V59" i="210" s="1"/>
  <c r="V62" i="210" s="1"/>
  <c r="U35" i="210"/>
  <c r="U51" i="210" s="1"/>
  <c r="U54" i="210" s="1"/>
  <c r="U56" i="210" s="1"/>
  <c r="U59" i="210" s="1"/>
  <c r="U62" i="210" s="1"/>
  <c r="T35" i="210"/>
  <c r="S35" i="210"/>
  <c r="S51" i="210" s="1"/>
  <c r="S54" i="210" s="1"/>
  <c r="R35" i="210"/>
  <c r="R51" i="210" s="1"/>
  <c r="R54" i="210" s="1"/>
  <c r="R56" i="210" s="1"/>
  <c r="R59" i="210" s="1"/>
  <c r="R62" i="210" s="1"/>
  <c r="Q35" i="210"/>
  <c r="P35" i="210"/>
  <c r="P51" i="210" s="1"/>
  <c r="P54" i="210" s="1"/>
  <c r="P56" i="210" s="1"/>
  <c r="P59" i="210" s="1"/>
  <c r="P62" i="210" s="1"/>
  <c r="O35" i="210"/>
  <c r="O51" i="210" s="1"/>
  <c r="O54" i="210" s="1"/>
  <c r="O56" i="210" s="1"/>
  <c r="O59" i="210" s="1"/>
  <c r="O62" i="210" s="1"/>
  <c r="N35" i="210"/>
  <c r="N51" i="210" s="1"/>
  <c r="N54" i="210" s="1"/>
  <c r="N56" i="210" s="1"/>
  <c r="N59" i="210" s="1"/>
  <c r="N62" i="210" s="1"/>
  <c r="M35" i="210"/>
  <c r="M51" i="210" s="1"/>
  <c r="M54" i="210" s="1"/>
  <c r="M56" i="210" s="1"/>
  <c r="M59" i="210" s="1"/>
  <c r="M62" i="210" s="1"/>
  <c r="L35" i="210"/>
  <c r="L51" i="210" s="1"/>
  <c r="L54" i="210" s="1"/>
  <c r="L56" i="210" s="1"/>
  <c r="L59" i="210" s="1"/>
  <c r="L62" i="210" s="1"/>
  <c r="K35" i="210"/>
  <c r="K51" i="210" s="1"/>
  <c r="K54" i="210" s="1"/>
  <c r="J35" i="210"/>
  <c r="J51" i="210" s="1"/>
  <c r="J54" i="210" s="1"/>
  <c r="J56" i="210" s="1"/>
  <c r="J59" i="210" s="1"/>
  <c r="J62" i="210" s="1"/>
  <c r="I35" i="210"/>
  <c r="I51" i="210" s="1"/>
  <c r="I54" i="210" s="1"/>
  <c r="I56" i="210" s="1"/>
  <c r="I59" i="210" s="1"/>
  <c r="I62" i="210" s="1"/>
  <c r="H35" i="210"/>
  <c r="H51" i="210" s="1"/>
  <c r="H54" i="210" s="1"/>
  <c r="H56" i="210" s="1"/>
  <c r="H59" i="210" s="1"/>
  <c r="H62" i="210" s="1"/>
  <c r="G35" i="210"/>
  <c r="G51" i="210" s="1"/>
  <c r="G54" i="210" s="1"/>
  <c r="G56" i="210" s="1"/>
  <c r="G59" i="210" s="1"/>
  <c r="G62" i="210" s="1"/>
  <c r="F35" i="210"/>
  <c r="F51" i="210" s="1"/>
  <c r="F54" i="210" s="1"/>
  <c r="F56" i="210" s="1"/>
  <c r="F59" i="210" s="1"/>
  <c r="F62" i="210" s="1"/>
  <c r="E35" i="210"/>
  <c r="D35" i="210"/>
  <c r="D51" i="210" s="1"/>
  <c r="D54" i="210" s="1"/>
  <c r="D56" i="210" s="1"/>
  <c r="D59" i="210" s="1"/>
  <c r="D62" i="210" s="1"/>
  <c r="C35" i="210"/>
  <c r="C51" i="210" s="1"/>
  <c r="C54" i="210" s="1"/>
  <c r="C56" i="210" s="1"/>
  <c r="C59" i="210" s="1"/>
  <c r="C62" i="210" s="1"/>
  <c r="AA54" i="211"/>
  <c r="AA56" i="211" s="1"/>
  <c r="AA59" i="211" s="1"/>
  <c r="AA62" i="211" s="1"/>
  <c r="AA51" i="211"/>
  <c r="P51" i="211"/>
  <c r="P54" i="211" s="1"/>
  <c r="P56" i="211" s="1"/>
  <c r="P59" i="211" s="1"/>
  <c r="P62" i="211" s="1"/>
  <c r="L51" i="211"/>
  <c r="L54" i="211" s="1"/>
  <c r="L56" i="211" s="1"/>
  <c r="L59" i="211" s="1"/>
  <c r="L62" i="211" s="1"/>
  <c r="K51" i="211"/>
  <c r="K54" i="211" s="1"/>
  <c r="K56" i="211" s="1"/>
  <c r="K59" i="211" s="1"/>
  <c r="K62" i="211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C51" i="211" s="1"/>
  <c r="C54" i="211" s="1"/>
  <c r="C56" i="211" s="1"/>
  <c r="C59" i="211" s="1"/>
  <c r="C62" i="211" s="1"/>
  <c r="AA35" i="211"/>
  <c r="Y35" i="211"/>
  <c r="Y51" i="211" s="1"/>
  <c r="Y54" i="211" s="1"/>
  <c r="Y56" i="211" s="1"/>
  <c r="Y59" i="211" s="1"/>
  <c r="Y62" i="211" s="1"/>
  <c r="X35" i="211"/>
  <c r="Z35" i="211" s="1"/>
  <c r="W35" i="211"/>
  <c r="W51" i="211" s="1"/>
  <c r="W54" i="211" s="1"/>
  <c r="W56" i="211" s="1"/>
  <c r="W59" i="211" s="1"/>
  <c r="W62" i="211" s="1"/>
  <c r="V35" i="211"/>
  <c r="U35" i="211"/>
  <c r="U51" i="211" s="1"/>
  <c r="U54" i="211" s="1"/>
  <c r="U56" i="211" s="1"/>
  <c r="U59" i="211" s="1"/>
  <c r="U62" i="211" s="1"/>
  <c r="T35" i="211"/>
  <c r="T51" i="211" s="1"/>
  <c r="T54" i="211" s="1"/>
  <c r="T56" i="211" s="1"/>
  <c r="T59" i="211" s="1"/>
  <c r="T62" i="211" s="1"/>
  <c r="S35" i="211"/>
  <c r="S51" i="211" s="1"/>
  <c r="S54" i="211" s="1"/>
  <c r="S56" i="211" s="1"/>
  <c r="S59" i="211" s="1"/>
  <c r="S62" i="211" s="1"/>
  <c r="R35" i="211"/>
  <c r="R51" i="211" s="1"/>
  <c r="R54" i="211" s="1"/>
  <c r="R56" i="211" s="1"/>
  <c r="R59" i="211" s="1"/>
  <c r="R62" i="211" s="1"/>
  <c r="Q35" i="211"/>
  <c r="Q51" i="211" s="1"/>
  <c r="Q54" i="211" s="1"/>
  <c r="Q56" i="211" s="1"/>
  <c r="Q59" i="211" s="1"/>
  <c r="Q62" i="211" s="1"/>
  <c r="P35" i="211"/>
  <c r="O35" i="211"/>
  <c r="O51" i="211" s="1"/>
  <c r="O54" i="211" s="1"/>
  <c r="O56" i="211" s="1"/>
  <c r="O59" i="211" s="1"/>
  <c r="O62" i="211" s="1"/>
  <c r="N35" i="211"/>
  <c r="M35" i="211"/>
  <c r="M51" i="211" s="1"/>
  <c r="M54" i="211" s="1"/>
  <c r="M56" i="211" s="1"/>
  <c r="M59" i="211" s="1"/>
  <c r="M62" i="211" s="1"/>
  <c r="L35" i="211"/>
  <c r="K35" i="211"/>
  <c r="J35" i="211"/>
  <c r="J51" i="211" s="1"/>
  <c r="J54" i="211" s="1"/>
  <c r="J56" i="211" s="1"/>
  <c r="J59" i="211" s="1"/>
  <c r="J62" i="211" s="1"/>
  <c r="I35" i="211"/>
  <c r="I51" i="211" s="1"/>
  <c r="I54" i="211" s="1"/>
  <c r="I56" i="211" s="1"/>
  <c r="I59" i="211" s="1"/>
  <c r="I62" i="211" s="1"/>
  <c r="H35" i="211"/>
  <c r="H51" i="211" s="1"/>
  <c r="H54" i="211" s="1"/>
  <c r="H56" i="211" s="1"/>
  <c r="H59" i="211" s="1"/>
  <c r="H62" i="211" s="1"/>
  <c r="G35" i="211"/>
  <c r="G51" i="211" s="1"/>
  <c r="G54" i="211" s="1"/>
  <c r="G56" i="211" s="1"/>
  <c r="G59" i="211" s="1"/>
  <c r="G62" i="211" s="1"/>
  <c r="F35" i="211"/>
  <c r="E35" i="211"/>
  <c r="E51" i="211" s="1"/>
  <c r="E54" i="211" s="1"/>
  <c r="E56" i="211" s="1"/>
  <c r="E59" i="211" s="1"/>
  <c r="E62" i="211" s="1"/>
  <c r="D35" i="211"/>
  <c r="D51" i="211" s="1"/>
  <c r="D54" i="211" s="1"/>
  <c r="D56" i="211" s="1"/>
  <c r="D59" i="211" s="1"/>
  <c r="D62" i="211" s="1"/>
  <c r="C35" i="211"/>
  <c r="Q56" i="212"/>
  <c r="Q59" i="212" s="1"/>
  <c r="Q62" i="212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35" i="212"/>
  <c r="AA51" i="212" s="1"/>
  <c r="AA54" i="212" s="1"/>
  <c r="AA56" i="212" s="1"/>
  <c r="AA59" i="212" s="1"/>
  <c r="AA62" i="212" s="1"/>
  <c r="Y35" i="212"/>
  <c r="Y51" i="212" s="1"/>
  <c r="Y54" i="212" s="1"/>
  <c r="Y56" i="212" s="1"/>
  <c r="Y59" i="212" s="1"/>
  <c r="Y62" i="212" s="1"/>
  <c r="X35" i="212"/>
  <c r="X51" i="212" s="1"/>
  <c r="W35" i="212"/>
  <c r="W51" i="212" s="1"/>
  <c r="W54" i="212" s="1"/>
  <c r="W56" i="212" s="1"/>
  <c r="W59" i="212" s="1"/>
  <c r="W62" i="212" s="1"/>
  <c r="V35" i="212"/>
  <c r="V51" i="212" s="1"/>
  <c r="V54" i="212" s="1"/>
  <c r="V56" i="212" s="1"/>
  <c r="V59" i="212" s="1"/>
  <c r="V62" i="212" s="1"/>
  <c r="U35" i="212"/>
  <c r="U51" i="212" s="1"/>
  <c r="U54" i="212" s="1"/>
  <c r="U56" i="212" s="1"/>
  <c r="U59" i="212" s="1"/>
  <c r="U62" i="212" s="1"/>
  <c r="T35" i="212"/>
  <c r="T51" i="212" s="1"/>
  <c r="T54" i="212" s="1"/>
  <c r="T56" i="212" s="1"/>
  <c r="T59" i="212" s="1"/>
  <c r="T62" i="212" s="1"/>
  <c r="S35" i="212"/>
  <c r="S51" i="212" s="1"/>
  <c r="S54" i="212" s="1"/>
  <c r="S56" i="212" s="1"/>
  <c r="S59" i="212" s="1"/>
  <c r="S62" i="212" s="1"/>
  <c r="R35" i="212"/>
  <c r="R51" i="212" s="1"/>
  <c r="R54" i="212" s="1"/>
  <c r="R56" i="212" s="1"/>
  <c r="R59" i="212" s="1"/>
  <c r="R62" i="212" s="1"/>
  <c r="Q35" i="212"/>
  <c r="Q51" i="212" s="1"/>
  <c r="Q54" i="212" s="1"/>
  <c r="P35" i="212"/>
  <c r="P51" i="212" s="1"/>
  <c r="P54" i="212" s="1"/>
  <c r="P56" i="212" s="1"/>
  <c r="P59" i="212" s="1"/>
  <c r="P62" i="212" s="1"/>
  <c r="O35" i="212"/>
  <c r="O51" i="212" s="1"/>
  <c r="O54" i="212" s="1"/>
  <c r="O56" i="212" s="1"/>
  <c r="O59" i="212" s="1"/>
  <c r="O62" i="212" s="1"/>
  <c r="N35" i="212"/>
  <c r="N51" i="212" s="1"/>
  <c r="N54" i="212" s="1"/>
  <c r="N56" i="212" s="1"/>
  <c r="N59" i="212" s="1"/>
  <c r="N62" i="212" s="1"/>
  <c r="M35" i="212"/>
  <c r="M51" i="212" s="1"/>
  <c r="M54" i="212" s="1"/>
  <c r="M56" i="212" s="1"/>
  <c r="M59" i="212" s="1"/>
  <c r="M62" i="212" s="1"/>
  <c r="L35" i="212"/>
  <c r="L51" i="212" s="1"/>
  <c r="L54" i="212" s="1"/>
  <c r="L56" i="212" s="1"/>
  <c r="L59" i="212" s="1"/>
  <c r="L62" i="212" s="1"/>
  <c r="K35" i="212"/>
  <c r="K51" i="212" s="1"/>
  <c r="K54" i="212" s="1"/>
  <c r="K56" i="212" s="1"/>
  <c r="K59" i="212" s="1"/>
  <c r="K62" i="212" s="1"/>
  <c r="J35" i="212"/>
  <c r="J51" i="212" s="1"/>
  <c r="J54" i="212" s="1"/>
  <c r="J56" i="212" s="1"/>
  <c r="J59" i="212" s="1"/>
  <c r="J62" i="212" s="1"/>
  <c r="I35" i="212"/>
  <c r="I51" i="212" s="1"/>
  <c r="I54" i="212" s="1"/>
  <c r="I56" i="212" s="1"/>
  <c r="I59" i="212" s="1"/>
  <c r="I62" i="212" s="1"/>
  <c r="H35" i="212"/>
  <c r="H51" i="212" s="1"/>
  <c r="H54" i="212" s="1"/>
  <c r="H56" i="212" s="1"/>
  <c r="H59" i="212" s="1"/>
  <c r="H62" i="212" s="1"/>
  <c r="G35" i="212"/>
  <c r="G51" i="212" s="1"/>
  <c r="G54" i="212" s="1"/>
  <c r="G56" i="212" s="1"/>
  <c r="G59" i="212" s="1"/>
  <c r="G62" i="212" s="1"/>
  <c r="F35" i="212"/>
  <c r="F51" i="212" s="1"/>
  <c r="F54" i="212" s="1"/>
  <c r="F56" i="212" s="1"/>
  <c r="F59" i="212" s="1"/>
  <c r="F62" i="212" s="1"/>
  <c r="E35" i="212"/>
  <c r="E51" i="212" s="1"/>
  <c r="E54" i="212" s="1"/>
  <c r="E56" i="212" s="1"/>
  <c r="E59" i="212" s="1"/>
  <c r="E62" i="212" s="1"/>
  <c r="D35" i="212"/>
  <c r="D51" i="212" s="1"/>
  <c r="D54" i="212" s="1"/>
  <c r="D56" i="212" s="1"/>
  <c r="D59" i="212" s="1"/>
  <c r="D62" i="212" s="1"/>
  <c r="C35" i="212"/>
  <c r="C51" i="212" s="1"/>
  <c r="C54" i="212" s="1"/>
  <c r="C56" i="212" s="1"/>
  <c r="C59" i="212" s="1"/>
  <c r="C62" i="212" s="1"/>
  <c r="W59" i="213"/>
  <c r="W62" i="213" s="1"/>
  <c r="O59" i="213"/>
  <c r="O62" i="213" s="1"/>
  <c r="Y51" i="213"/>
  <c r="Y54" i="213" s="1"/>
  <c r="Y56" i="213" s="1"/>
  <c r="Y59" i="213" s="1"/>
  <c r="Y62" i="213" s="1"/>
  <c r="V51" i="213"/>
  <c r="V54" i="213" s="1"/>
  <c r="V56" i="213" s="1"/>
  <c r="V59" i="213" s="1"/>
  <c r="V62" i="213" s="1"/>
  <c r="Q51" i="213"/>
  <c r="Q54" i="213" s="1"/>
  <c r="Q56" i="213" s="1"/>
  <c r="Q59" i="213" s="1"/>
  <c r="Q62" i="213" s="1"/>
  <c r="I51" i="213"/>
  <c r="I54" i="213" s="1"/>
  <c r="I56" i="213" s="1"/>
  <c r="I59" i="213" s="1"/>
  <c r="I62" i="213" s="1"/>
  <c r="AA50" i="213"/>
  <c r="Z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35" i="213"/>
  <c r="AA51" i="213" s="1"/>
  <c r="AA54" i="213" s="1"/>
  <c r="AA56" i="213" s="1"/>
  <c r="AA59" i="213" s="1"/>
  <c r="AA62" i="213" s="1"/>
  <c r="Y35" i="213"/>
  <c r="X35" i="213"/>
  <c r="X51" i="213" s="1"/>
  <c r="X54" i="213" s="1"/>
  <c r="W35" i="213"/>
  <c r="W51" i="213" s="1"/>
  <c r="W54" i="213" s="1"/>
  <c r="W56" i="213" s="1"/>
  <c r="V35" i="213"/>
  <c r="U35" i="213"/>
  <c r="U51" i="213" s="1"/>
  <c r="U54" i="213" s="1"/>
  <c r="U56" i="213" s="1"/>
  <c r="U59" i="213" s="1"/>
  <c r="U62" i="213" s="1"/>
  <c r="T35" i="213"/>
  <c r="T51" i="213" s="1"/>
  <c r="T54" i="213" s="1"/>
  <c r="T56" i="213" s="1"/>
  <c r="T59" i="213" s="1"/>
  <c r="T62" i="213" s="1"/>
  <c r="S35" i="213"/>
  <c r="S51" i="213" s="1"/>
  <c r="S54" i="213" s="1"/>
  <c r="S56" i="213" s="1"/>
  <c r="S59" i="213" s="1"/>
  <c r="S62" i="213" s="1"/>
  <c r="R35" i="213"/>
  <c r="R51" i="213" s="1"/>
  <c r="R54" i="213" s="1"/>
  <c r="R56" i="213" s="1"/>
  <c r="R59" i="213" s="1"/>
  <c r="R62" i="213" s="1"/>
  <c r="Q35" i="213"/>
  <c r="P35" i="213"/>
  <c r="P51" i="213" s="1"/>
  <c r="P54" i="213" s="1"/>
  <c r="P56" i="213" s="1"/>
  <c r="P59" i="213" s="1"/>
  <c r="P62" i="213" s="1"/>
  <c r="O35" i="213"/>
  <c r="O51" i="213" s="1"/>
  <c r="O54" i="213" s="1"/>
  <c r="O56" i="213" s="1"/>
  <c r="N35" i="213"/>
  <c r="N51" i="213" s="1"/>
  <c r="N54" i="213" s="1"/>
  <c r="N56" i="213" s="1"/>
  <c r="N59" i="213" s="1"/>
  <c r="N62" i="213" s="1"/>
  <c r="M35" i="213"/>
  <c r="M51" i="213" s="1"/>
  <c r="M54" i="213" s="1"/>
  <c r="M56" i="213" s="1"/>
  <c r="M59" i="213" s="1"/>
  <c r="M62" i="213" s="1"/>
  <c r="L35" i="213"/>
  <c r="L51" i="213" s="1"/>
  <c r="L54" i="213" s="1"/>
  <c r="L56" i="213" s="1"/>
  <c r="L59" i="213" s="1"/>
  <c r="L62" i="213" s="1"/>
  <c r="K35" i="213"/>
  <c r="K51" i="213" s="1"/>
  <c r="K54" i="213" s="1"/>
  <c r="K56" i="213" s="1"/>
  <c r="K59" i="213" s="1"/>
  <c r="K62" i="213" s="1"/>
  <c r="J35" i="213"/>
  <c r="J51" i="213" s="1"/>
  <c r="J54" i="213" s="1"/>
  <c r="J56" i="213" s="1"/>
  <c r="J59" i="213" s="1"/>
  <c r="J62" i="213" s="1"/>
  <c r="I35" i="213"/>
  <c r="H35" i="213"/>
  <c r="H51" i="213" s="1"/>
  <c r="H54" i="213" s="1"/>
  <c r="H56" i="213" s="1"/>
  <c r="H59" i="213" s="1"/>
  <c r="H62" i="213" s="1"/>
  <c r="G35" i="213"/>
  <c r="G51" i="213" s="1"/>
  <c r="G54" i="213" s="1"/>
  <c r="G56" i="213" s="1"/>
  <c r="G59" i="213" s="1"/>
  <c r="G62" i="213" s="1"/>
  <c r="F35" i="213"/>
  <c r="F51" i="213" s="1"/>
  <c r="F54" i="213" s="1"/>
  <c r="F56" i="213" s="1"/>
  <c r="F59" i="213" s="1"/>
  <c r="F62" i="213" s="1"/>
  <c r="E35" i="213"/>
  <c r="E51" i="213" s="1"/>
  <c r="E54" i="213" s="1"/>
  <c r="E56" i="213" s="1"/>
  <c r="E59" i="213" s="1"/>
  <c r="E62" i="213" s="1"/>
  <c r="D35" i="213"/>
  <c r="D51" i="213" s="1"/>
  <c r="D54" i="213" s="1"/>
  <c r="D56" i="213" s="1"/>
  <c r="D59" i="213" s="1"/>
  <c r="D62" i="213" s="1"/>
  <c r="C35" i="213"/>
  <c r="C51" i="213" s="1"/>
  <c r="C54" i="213" s="1"/>
  <c r="C56" i="213" s="1"/>
  <c r="C59" i="213" s="1"/>
  <c r="C62" i="213" s="1"/>
  <c r="N59" i="214"/>
  <c r="N62" i="214" s="1"/>
  <c r="W56" i="214"/>
  <c r="W59" i="214" s="1"/>
  <c r="W62" i="214" s="1"/>
  <c r="U51" i="214"/>
  <c r="U54" i="214" s="1"/>
  <c r="U56" i="214" s="1"/>
  <c r="U59" i="214" s="1"/>
  <c r="U62" i="214" s="1"/>
  <c r="AA50" i="214"/>
  <c r="Z50" i="214"/>
  <c r="Y50" i="214"/>
  <c r="X50" i="214"/>
  <c r="X51" i="214" s="1"/>
  <c r="W50" i="214"/>
  <c r="V50" i="214"/>
  <c r="U50" i="214"/>
  <c r="T50" i="214"/>
  <c r="S50" i="214"/>
  <c r="R50" i="214"/>
  <c r="Q50" i="214"/>
  <c r="P50" i="214"/>
  <c r="P51" i="214" s="1"/>
  <c r="P54" i="214" s="1"/>
  <c r="P56" i="214" s="1"/>
  <c r="P59" i="214" s="1"/>
  <c r="P62" i="214" s="1"/>
  <c r="O50" i="214"/>
  <c r="N50" i="214"/>
  <c r="M50" i="214"/>
  <c r="L50" i="214"/>
  <c r="K50" i="214"/>
  <c r="J50" i="214"/>
  <c r="I50" i="214"/>
  <c r="H50" i="214"/>
  <c r="H51" i="214" s="1"/>
  <c r="H54" i="214" s="1"/>
  <c r="H56" i="214" s="1"/>
  <c r="H59" i="214" s="1"/>
  <c r="H62" i="214" s="1"/>
  <c r="G50" i="214"/>
  <c r="F50" i="214"/>
  <c r="E50" i="214"/>
  <c r="D50" i="214"/>
  <c r="C50" i="214"/>
  <c r="AA35" i="214"/>
  <c r="AA51" i="214" s="1"/>
  <c r="AA54" i="214" s="1"/>
  <c r="AA56" i="214" s="1"/>
  <c r="AA59" i="214" s="1"/>
  <c r="AA62" i="214" s="1"/>
  <c r="Y35" i="214"/>
  <c r="Z35" i="214" s="1"/>
  <c r="X35" i="214"/>
  <c r="W35" i="214"/>
  <c r="W51" i="214" s="1"/>
  <c r="W54" i="214" s="1"/>
  <c r="V35" i="214"/>
  <c r="V51" i="214" s="1"/>
  <c r="V54" i="214" s="1"/>
  <c r="V56" i="214" s="1"/>
  <c r="V59" i="214" s="1"/>
  <c r="V62" i="214" s="1"/>
  <c r="U35" i="214"/>
  <c r="T35" i="214"/>
  <c r="T51" i="214" s="1"/>
  <c r="T54" i="214" s="1"/>
  <c r="T56" i="214" s="1"/>
  <c r="T59" i="214" s="1"/>
  <c r="T62" i="214" s="1"/>
  <c r="S35" i="214"/>
  <c r="S51" i="214" s="1"/>
  <c r="S54" i="214" s="1"/>
  <c r="S56" i="214" s="1"/>
  <c r="S59" i="214" s="1"/>
  <c r="S62" i="214" s="1"/>
  <c r="R35" i="214"/>
  <c r="Q35" i="214"/>
  <c r="Q51" i="214" s="1"/>
  <c r="Q54" i="214" s="1"/>
  <c r="Q56" i="214" s="1"/>
  <c r="Q59" i="214" s="1"/>
  <c r="Q62" i="214" s="1"/>
  <c r="P35" i="214"/>
  <c r="O35" i="214"/>
  <c r="O51" i="214" s="1"/>
  <c r="O54" i="214" s="1"/>
  <c r="O56" i="214" s="1"/>
  <c r="O59" i="214" s="1"/>
  <c r="O62" i="214" s="1"/>
  <c r="N35" i="214"/>
  <c r="N51" i="214" s="1"/>
  <c r="N54" i="214" s="1"/>
  <c r="N56" i="214" s="1"/>
  <c r="M35" i="214"/>
  <c r="M51" i="214" s="1"/>
  <c r="M54" i="214" s="1"/>
  <c r="M56" i="214" s="1"/>
  <c r="M59" i="214" s="1"/>
  <c r="M62" i="214" s="1"/>
  <c r="L35" i="214"/>
  <c r="L51" i="214" s="1"/>
  <c r="L54" i="214" s="1"/>
  <c r="L56" i="214" s="1"/>
  <c r="L59" i="214" s="1"/>
  <c r="L62" i="214" s="1"/>
  <c r="K35" i="214"/>
  <c r="K51" i="214" s="1"/>
  <c r="K54" i="214" s="1"/>
  <c r="K56" i="214" s="1"/>
  <c r="K59" i="214" s="1"/>
  <c r="K62" i="214" s="1"/>
  <c r="J35" i="214"/>
  <c r="I35" i="214"/>
  <c r="I51" i="214" s="1"/>
  <c r="I54" i="214" s="1"/>
  <c r="I56" i="214" s="1"/>
  <c r="I59" i="214" s="1"/>
  <c r="I62" i="214" s="1"/>
  <c r="H35" i="214"/>
  <c r="G35" i="214"/>
  <c r="G51" i="214" s="1"/>
  <c r="G54" i="214" s="1"/>
  <c r="G56" i="214" s="1"/>
  <c r="G59" i="214" s="1"/>
  <c r="G62" i="214" s="1"/>
  <c r="F35" i="214"/>
  <c r="F51" i="214" s="1"/>
  <c r="F54" i="214" s="1"/>
  <c r="F56" i="214" s="1"/>
  <c r="F59" i="214" s="1"/>
  <c r="F62" i="214" s="1"/>
  <c r="E35" i="214"/>
  <c r="E51" i="214" s="1"/>
  <c r="E54" i="214" s="1"/>
  <c r="E56" i="214" s="1"/>
  <c r="E59" i="214" s="1"/>
  <c r="E62" i="214" s="1"/>
  <c r="D35" i="214"/>
  <c r="D51" i="214" s="1"/>
  <c r="D54" i="214" s="1"/>
  <c r="D56" i="214" s="1"/>
  <c r="D59" i="214" s="1"/>
  <c r="D62" i="214" s="1"/>
  <c r="C35" i="214"/>
  <c r="C51" i="214" s="1"/>
  <c r="C54" i="214" s="1"/>
  <c r="C56" i="214" s="1"/>
  <c r="C59" i="214" s="1"/>
  <c r="C62" i="214" s="1"/>
  <c r="V56" i="215"/>
  <c r="V59" i="215" s="1"/>
  <c r="V62" i="215" s="1"/>
  <c r="W51" i="215"/>
  <c r="W54" i="215" s="1"/>
  <c r="W56" i="215" s="1"/>
  <c r="W59" i="215" s="1"/>
  <c r="W62" i="215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P51" i="215" s="1"/>
  <c r="P54" i="215" s="1"/>
  <c r="P56" i="215" s="1"/>
  <c r="P59" i="215" s="1"/>
  <c r="P62" i="215" s="1"/>
  <c r="O50" i="215"/>
  <c r="N50" i="215"/>
  <c r="M50" i="215"/>
  <c r="L50" i="215"/>
  <c r="K50" i="215"/>
  <c r="J50" i="215"/>
  <c r="I50" i="215"/>
  <c r="H50" i="215"/>
  <c r="H51" i="215" s="1"/>
  <c r="H54" i="215" s="1"/>
  <c r="H56" i="215" s="1"/>
  <c r="H59" i="215" s="1"/>
  <c r="H62" i="215" s="1"/>
  <c r="G50" i="215"/>
  <c r="F50" i="215"/>
  <c r="E50" i="215"/>
  <c r="D50" i="215"/>
  <c r="C50" i="215"/>
  <c r="AA35" i="215"/>
  <c r="AA51" i="215" s="1"/>
  <c r="AA54" i="215" s="1"/>
  <c r="AA56" i="215" s="1"/>
  <c r="AA59" i="215" s="1"/>
  <c r="AA62" i="215" s="1"/>
  <c r="Y35" i="215"/>
  <c r="Y51" i="215" s="1"/>
  <c r="Y54" i="215" s="1"/>
  <c r="Y56" i="215" s="1"/>
  <c r="Y59" i="215" s="1"/>
  <c r="Y62" i="215" s="1"/>
  <c r="X35" i="215"/>
  <c r="W35" i="215"/>
  <c r="V35" i="215"/>
  <c r="V51" i="215" s="1"/>
  <c r="V54" i="215" s="1"/>
  <c r="U35" i="215"/>
  <c r="T35" i="215"/>
  <c r="T51" i="215" s="1"/>
  <c r="T54" i="215" s="1"/>
  <c r="T56" i="215" s="1"/>
  <c r="T59" i="215" s="1"/>
  <c r="T62" i="215" s="1"/>
  <c r="S35" i="215"/>
  <c r="S51" i="215" s="1"/>
  <c r="S54" i="215" s="1"/>
  <c r="S56" i="215" s="1"/>
  <c r="S59" i="215" s="1"/>
  <c r="S62" i="215" s="1"/>
  <c r="R35" i="215"/>
  <c r="Q35" i="215"/>
  <c r="Q51" i="215" s="1"/>
  <c r="Q54" i="215" s="1"/>
  <c r="Q56" i="215" s="1"/>
  <c r="Q59" i="215" s="1"/>
  <c r="Q62" i="215" s="1"/>
  <c r="P35" i="215"/>
  <c r="O35" i="215"/>
  <c r="O51" i="215" s="1"/>
  <c r="O54" i="215" s="1"/>
  <c r="O56" i="215" s="1"/>
  <c r="O59" i="215" s="1"/>
  <c r="O62" i="215" s="1"/>
  <c r="N35" i="215"/>
  <c r="N51" i="215" s="1"/>
  <c r="N54" i="215" s="1"/>
  <c r="N56" i="215" s="1"/>
  <c r="N59" i="215" s="1"/>
  <c r="N62" i="215" s="1"/>
  <c r="M35" i="215"/>
  <c r="L35" i="215"/>
  <c r="L51" i="215" s="1"/>
  <c r="L54" i="215" s="1"/>
  <c r="L56" i="215" s="1"/>
  <c r="L59" i="215" s="1"/>
  <c r="L62" i="215" s="1"/>
  <c r="K35" i="215"/>
  <c r="K51" i="215" s="1"/>
  <c r="K54" i="215" s="1"/>
  <c r="K56" i="215" s="1"/>
  <c r="K59" i="215" s="1"/>
  <c r="K62" i="215" s="1"/>
  <c r="J35" i="215"/>
  <c r="I35" i="215"/>
  <c r="I51" i="215" s="1"/>
  <c r="I54" i="215" s="1"/>
  <c r="I56" i="215" s="1"/>
  <c r="I59" i="215" s="1"/>
  <c r="I62" i="215" s="1"/>
  <c r="H35" i="215"/>
  <c r="G35" i="215"/>
  <c r="G51" i="215" s="1"/>
  <c r="G54" i="215" s="1"/>
  <c r="G56" i="215" s="1"/>
  <c r="G59" i="215" s="1"/>
  <c r="G62" i="215" s="1"/>
  <c r="F35" i="215"/>
  <c r="F51" i="215" s="1"/>
  <c r="F54" i="215" s="1"/>
  <c r="F56" i="215" s="1"/>
  <c r="F59" i="215" s="1"/>
  <c r="F62" i="215" s="1"/>
  <c r="E35" i="215"/>
  <c r="D35" i="215"/>
  <c r="D51" i="215" s="1"/>
  <c r="D54" i="215" s="1"/>
  <c r="D56" i="215" s="1"/>
  <c r="D59" i="215" s="1"/>
  <c r="D62" i="215" s="1"/>
  <c r="C35" i="215"/>
  <c r="C51" i="215" s="1"/>
  <c r="C54" i="215" s="1"/>
  <c r="C56" i="215" s="1"/>
  <c r="C59" i="215" s="1"/>
  <c r="C62" i="215" s="1"/>
  <c r="W51" i="216"/>
  <c r="W54" i="216" s="1"/>
  <c r="W56" i="216" s="1"/>
  <c r="W59" i="216" s="1"/>
  <c r="W62" i="216" s="1"/>
  <c r="O51" i="216"/>
  <c r="O54" i="216" s="1"/>
  <c r="O56" i="216" s="1"/>
  <c r="O59" i="216" s="1"/>
  <c r="O62" i="216" s="1"/>
  <c r="G51" i="216"/>
  <c r="G54" i="216" s="1"/>
  <c r="G56" i="216" s="1"/>
  <c r="G59" i="216" s="1"/>
  <c r="G62" i="216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35" i="216"/>
  <c r="AA51" i="216" s="1"/>
  <c r="AA54" i="216" s="1"/>
  <c r="AA56" i="216" s="1"/>
  <c r="AA59" i="216" s="1"/>
  <c r="AA62" i="216" s="1"/>
  <c r="Y35" i="216"/>
  <c r="Y51" i="216" s="1"/>
  <c r="Y54" i="216" s="1"/>
  <c r="Y56" i="216" s="1"/>
  <c r="Y59" i="216" s="1"/>
  <c r="Y62" i="216" s="1"/>
  <c r="X35" i="216"/>
  <c r="X51" i="216" s="1"/>
  <c r="W35" i="216"/>
  <c r="V35" i="216"/>
  <c r="V51" i="216" s="1"/>
  <c r="V54" i="216" s="1"/>
  <c r="V56" i="216" s="1"/>
  <c r="V59" i="216" s="1"/>
  <c r="V62" i="216" s="1"/>
  <c r="U35" i="216"/>
  <c r="U51" i="216" s="1"/>
  <c r="U54" i="216" s="1"/>
  <c r="U56" i="216" s="1"/>
  <c r="U59" i="216" s="1"/>
  <c r="U62" i="216" s="1"/>
  <c r="T35" i="216"/>
  <c r="T51" i="216" s="1"/>
  <c r="T54" i="216" s="1"/>
  <c r="T56" i="216" s="1"/>
  <c r="T59" i="216" s="1"/>
  <c r="T62" i="216" s="1"/>
  <c r="S35" i="216"/>
  <c r="S51" i="216" s="1"/>
  <c r="S54" i="216" s="1"/>
  <c r="S56" i="216" s="1"/>
  <c r="S59" i="216" s="1"/>
  <c r="S62" i="216" s="1"/>
  <c r="R35" i="216"/>
  <c r="R51" i="216" s="1"/>
  <c r="R54" i="216" s="1"/>
  <c r="R56" i="216" s="1"/>
  <c r="R59" i="216" s="1"/>
  <c r="R62" i="216" s="1"/>
  <c r="Q35" i="216"/>
  <c r="Q51" i="216" s="1"/>
  <c r="Q54" i="216" s="1"/>
  <c r="Q56" i="216" s="1"/>
  <c r="Q59" i="216" s="1"/>
  <c r="Q62" i="216" s="1"/>
  <c r="P35" i="216"/>
  <c r="P51" i="216" s="1"/>
  <c r="P54" i="216" s="1"/>
  <c r="P56" i="216" s="1"/>
  <c r="P59" i="216" s="1"/>
  <c r="P62" i="216" s="1"/>
  <c r="O35" i="216"/>
  <c r="N35" i="216"/>
  <c r="N51" i="216" s="1"/>
  <c r="N54" i="216" s="1"/>
  <c r="N56" i="216" s="1"/>
  <c r="N59" i="216" s="1"/>
  <c r="N62" i="216" s="1"/>
  <c r="M35" i="216"/>
  <c r="M51" i="216" s="1"/>
  <c r="M54" i="216" s="1"/>
  <c r="M56" i="216" s="1"/>
  <c r="M59" i="216" s="1"/>
  <c r="M62" i="216" s="1"/>
  <c r="L35" i="216"/>
  <c r="L51" i="216" s="1"/>
  <c r="L54" i="216" s="1"/>
  <c r="L56" i="216" s="1"/>
  <c r="L59" i="216" s="1"/>
  <c r="L62" i="216" s="1"/>
  <c r="K35" i="216"/>
  <c r="K51" i="216" s="1"/>
  <c r="K54" i="216" s="1"/>
  <c r="K56" i="216" s="1"/>
  <c r="K59" i="216" s="1"/>
  <c r="K62" i="216" s="1"/>
  <c r="J35" i="216"/>
  <c r="J51" i="216" s="1"/>
  <c r="J54" i="216" s="1"/>
  <c r="J56" i="216" s="1"/>
  <c r="J59" i="216" s="1"/>
  <c r="J62" i="216" s="1"/>
  <c r="I35" i="216"/>
  <c r="I51" i="216" s="1"/>
  <c r="I54" i="216" s="1"/>
  <c r="I56" i="216" s="1"/>
  <c r="I59" i="216" s="1"/>
  <c r="I62" i="216" s="1"/>
  <c r="H35" i="216"/>
  <c r="H51" i="216" s="1"/>
  <c r="H54" i="216" s="1"/>
  <c r="H56" i="216" s="1"/>
  <c r="H59" i="216" s="1"/>
  <c r="H62" i="216" s="1"/>
  <c r="G35" i="216"/>
  <c r="F35" i="216"/>
  <c r="F51" i="216" s="1"/>
  <c r="F54" i="216" s="1"/>
  <c r="F56" i="216" s="1"/>
  <c r="F59" i="216" s="1"/>
  <c r="F62" i="216" s="1"/>
  <c r="E35" i="216"/>
  <c r="E51" i="216" s="1"/>
  <c r="E54" i="216" s="1"/>
  <c r="E56" i="216" s="1"/>
  <c r="E59" i="216" s="1"/>
  <c r="E62" i="216" s="1"/>
  <c r="D35" i="216"/>
  <c r="D51" i="216" s="1"/>
  <c r="D54" i="216" s="1"/>
  <c r="D56" i="216" s="1"/>
  <c r="D59" i="216" s="1"/>
  <c r="D62" i="216" s="1"/>
  <c r="C35" i="216"/>
  <c r="C51" i="216" s="1"/>
  <c r="C54" i="216" s="1"/>
  <c r="C56" i="216" s="1"/>
  <c r="C59" i="216" s="1"/>
  <c r="C62" i="216" s="1"/>
  <c r="K59" i="217"/>
  <c r="K62" i="217" s="1"/>
  <c r="U54" i="217"/>
  <c r="U56" i="217" s="1"/>
  <c r="U59" i="217" s="1"/>
  <c r="U62" i="217" s="1"/>
  <c r="U51" i="217"/>
  <c r="M51" i="217"/>
  <c r="M54" i="217" s="1"/>
  <c r="M56" i="217" s="1"/>
  <c r="M59" i="217" s="1"/>
  <c r="M62" i="217" s="1"/>
  <c r="AA50" i="217"/>
  <c r="Y50" i="217"/>
  <c r="X50" i="217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35" i="217"/>
  <c r="AA51" i="217" s="1"/>
  <c r="AA54" i="217" s="1"/>
  <c r="AA56" i="217" s="1"/>
  <c r="AA59" i="217" s="1"/>
  <c r="AA62" i="217" s="1"/>
  <c r="Y35" i="217"/>
  <c r="Y51" i="217" s="1"/>
  <c r="Y54" i="217" s="1"/>
  <c r="Y56" i="217" s="1"/>
  <c r="Y59" i="217" s="1"/>
  <c r="Y62" i="217" s="1"/>
  <c r="X35" i="217"/>
  <c r="W35" i="217"/>
  <c r="W51" i="217" s="1"/>
  <c r="W54" i="217" s="1"/>
  <c r="W56" i="217" s="1"/>
  <c r="W59" i="217" s="1"/>
  <c r="W62" i="217" s="1"/>
  <c r="V35" i="217"/>
  <c r="V51" i="217" s="1"/>
  <c r="V54" i="217" s="1"/>
  <c r="V56" i="217" s="1"/>
  <c r="V59" i="217" s="1"/>
  <c r="V62" i="217" s="1"/>
  <c r="U35" i="217"/>
  <c r="T35" i="217"/>
  <c r="T51" i="217" s="1"/>
  <c r="T54" i="217" s="1"/>
  <c r="T56" i="217" s="1"/>
  <c r="T59" i="217" s="1"/>
  <c r="T62" i="217" s="1"/>
  <c r="S35" i="217"/>
  <c r="S51" i="217" s="1"/>
  <c r="S54" i="217" s="1"/>
  <c r="S56" i="217" s="1"/>
  <c r="S59" i="217" s="1"/>
  <c r="S62" i="217" s="1"/>
  <c r="R35" i="217"/>
  <c r="R51" i="217" s="1"/>
  <c r="R54" i="217" s="1"/>
  <c r="R56" i="217" s="1"/>
  <c r="R59" i="217" s="1"/>
  <c r="R62" i="217" s="1"/>
  <c r="Q35" i="217"/>
  <c r="Q51" i="217" s="1"/>
  <c r="Q54" i="217" s="1"/>
  <c r="Q56" i="217" s="1"/>
  <c r="Q59" i="217" s="1"/>
  <c r="Q62" i="217" s="1"/>
  <c r="P35" i="217"/>
  <c r="P51" i="217" s="1"/>
  <c r="P54" i="217" s="1"/>
  <c r="P56" i="217" s="1"/>
  <c r="P59" i="217" s="1"/>
  <c r="P62" i="217" s="1"/>
  <c r="O35" i="217"/>
  <c r="O51" i="217" s="1"/>
  <c r="O54" i="217" s="1"/>
  <c r="O56" i="217" s="1"/>
  <c r="O59" i="217" s="1"/>
  <c r="O62" i="217" s="1"/>
  <c r="N35" i="217"/>
  <c r="N51" i="217" s="1"/>
  <c r="N54" i="217" s="1"/>
  <c r="N56" i="217" s="1"/>
  <c r="N59" i="217" s="1"/>
  <c r="N62" i="217" s="1"/>
  <c r="M35" i="217"/>
  <c r="L35" i="217"/>
  <c r="L51" i="217" s="1"/>
  <c r="L54" i="217" s="1"/>
  <c r="L56" i="217" s="1"/>
  <c r="L59" i="217" s="1"/>
  <c r="L62" i="217" s="1"/>
  <c r="K35" i="217"/>
  <c r="K51" i="217" s="1"/>
  <c r="K54" i="217" s="1"/>
  <c r="K56" i="217" s="1"/>
  <c r="J35" i="217"/>
  <c r="J51" i="217" s="1"/>
  <c r="J54" i="217" s="1"/>
  <c r="J56" i="217" s="1"/>
  <c r="J59" i="217" s="1"/>
  <c r="J62" i="217" s="1"/>
  <c r="I35" i="217"/>
  <c r="I51" i="217" s="1"/>
  <c r="I54" i="217" s="1"/>
  <c r="I56" i="217" s="1"/>
  <c r="I59" i="217" s="1"/>
  <c r="I62" i="217" s="1"/>
  <c r="H35" i="217"/>
  <c r="H51" i="217" s="1"/>
  <c r="H54" i="217" s="1"/>
  <c r="H56" i="217" s="1"/>
  <c r="H59" i="217" s="1"/>
  <c r="H62" i="217" s="1"/>
  <c r="G35" i="217"/>
  <c r="G51" i="217" s="1"/>
  <c r="G54" i="217" s="1"/>
  <c r="G56" i="217" s="1"/>
  <c r="G59" i="217" s="1"/>
  <c r="G62" i="217" s="1"/>
  <c r="F35" i="217"/>
  <c r="F51" i="217" s="1"/>
  <c r="F54" i="217" s="1"/>
  <c r="F56" i="217" s="1"/>
  <c r="F59" i="217" s="1"/>
  <c r="F62" i="217" s="1"/>
  <c r="E35" i="217"/>
  <c r="E51" i="217" s="1"/>
  <c r="E54" i="217" s="1"/>
  <c r="E56" i="217" s="1"/>
  <c r="E59" i="217" s="1"/>
  <c r="E62" i="217" s="1"/>
  <c r="D35" i="217"/>
  <c r="D51" i="217" s="1"/>
  <c r="D54" i="217" s="1"/>
  <c r="D56" i="217" s="1"/>
  <c r="D59" i="217" s="1"/>
  <c r="D62" i="217" s="1"/>
  <c r="C35" i="217"/>
  <c r="C51" i="217" s="1"/>
  <c r="C54" i="217" s="1"/>
  <c r="C56" i="217" s="1"/>
  <c r="C59" i="217" s="1"/>
  <c r="C62" i="217" s="1"/>
  <c r="U51" i="218"/>
  <c r="U54" i="218" s="1"/>
  <c r="U56" i="218" s="1"/>
  <c r="U59" i="218" s="1"/>
  <c r="U62" i="218" s="1"/>
  <c r="T51" i="218"/>
  <c r="T54" i="218" s="1"/>
  <c r="T56" i="218" s="1"/>
  <c r="T59" i="218" s="1"/>
  <c r="T62" i="218" s="1"/>
  <c r="M51" i="218"/>
  <c r="M54" i="218" s="1"/>
  <c r="M56" i="218" s="1"/>
  <c r="M59" i="218" s="1"/>
  <c r="M62" i="218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E51" i="218" s="1"/>
  <c r="E54" i="218" s="1"/>
  <c r="E56" i="218" s="1"/>
  <c r="E59" i="218" s="1"/>
  <c r="E62" i="218" s="1"/>
  <c r="D50" i="218"/>
  <c r="C50" i="218"/>
  <c r="AA35" i="218"/>
  <c r="AA51" i="218" s="1"/>
  <c r="AA54" i="218" s="1"/>
  <c r="AA56" i="218" s="1"/>
  <c r="AA59" i="218" s="1"/>
  <c r="AA62" i="218" s="1"/>
  <c r="Y35" i="218"/>
  <c r="Y51" i="218" s="1"/>
  <c r="Y54" i="218" s="1"/>
  <c r="Y56" i="218" s="1"/>
  <c r="Y59" i="218" s="1"/>
  <c r="Y62" i="218" s="1"/>
  <c r="X35" i="218"/>
  <c r="W35" i="218"/>
  <c r="W51" i="218" s="1"/>
  <c r="W54" i="218" s="1"/>
  <c r="W56" i="218" s="1"/>
  <c r="W59" i="218" s="1"/>
  <c r="W62" i="218" s="1"/>
  <c r="V35" i="218"/>
  <c r="V51" i="218" s="1"/>
  <c r="V54" i="218" s="1"/>
  <c r="V56" i="218" s="1"/>
  <c r="V59" i="218" s="1"/>
  <c r="V62" i="218" s="1"/>
  <c r="U35" i="218"/>
  <c r="T35" i="218"/>
  <c r="S35" i="218"/>
  <c r="S51" i="218" s="1"/>
  <c r="S54" i="218" s="1"/>
  <c r="S56" i="218" s="1"/>
  <c r="S59" i="218" s="1"/>
  <c r="S62" i="218" s="1"/>
  <c r="R35" i="218"/>
  <c r="Q35" i="218"/>
  <c r="Q51" i="218" s="1"/>
  <c r="Q54" i="218" s="1"/>
  <c r="Q56" i="218" s="1"/>
  <c r="Q59" i="218" s="1"/>
  <c r="Q62" i="218" s="1"/>
  <c r="P35" i="218"/>
  <c r="O35" i="218"/>
  <c r="O51" i="218" s="1"/>
  <c r="O54" i="218" s="1"/>
  <c r="O56" i="218" s="1"/>
  <c r="O59" i="218" s="1"/>
  <c r="O62" i="218" s="1"/>
  <c r="N35" i="218"/>
  <c r="N51" i="218" s="1"/>
  <c r="N54" i="218" s="1"/>
  <c r="N56" i="218" s="1"/>
  <c r="N59" i="218" s="1"/>
  <c r="N62" i="218" s="1"/>
  <c r="M35" i="218"/>
  <c r="L35" i="218"/>
  <c r="L51" i="218" s="1"/>
  <c r="L54" i="218" s="1"/>
  <c r="L56" i="218" s="1"/>
  <c r="L59" i="218" s="1"/>
  <c r="L62" i="218" s="1"/>
  <c r="K35" i="218"/>
  <c r="K51" i="218" s="1"/>
  <c r="K54" i="218" s="1"/>
  <c r="K56" i="218" s="1"/>
  <c r="K59" i="218" s="1"/>
  <c r="K62" i="218" s="1"/>
  <c r="J35" i="218"/>
  <c r="I35" i="218"/>
  <c r="I51" i="218" s="1"/>
  <c r="I54" i="218" s="1"/>
  <c r="I56" i="218" s="1"/>
  <c r="I59" i="218" s="1"/>
  <c r="I62" i="218" s="1"/>
  <c r="H35" i="218"/>
  <c r="G35" i="218"/>
  <c r="G51" i="218" s="1"/>
  <c r="G54" i="218" s="1"/>
  <c r="G56" i="218" s="1"/>
  <c r="G59" i="218" s="1"/>
  <c r="G62" i="218" s="1"/>
  <c r="F35" i="218"/>
  <c r="F51" i="218" s="1"/>
  <c r="F54" i="218" s="1"/>
  <c r="F56" i="218" s="1"/>
  <c r="F59" i="218" s="1"/>
  <c r="F62" i="218" s="1"/>
  <c r="E35" i="218"/>
  <c r="D35" i="218"/>
  <c r="D51" i="218" s="1"/>
  <c r="D54" i="218" s="1"/>
  <c r="D56" i="218" s="1"/>
  <c r="D59" i="218" s="1"/>
  <c r="D62" i="218" s="1"/>
  <c r="C35" i="218"/>
  <c r="C51" i="218" s="1"/>
  <c r="C54" i="218" s="1"/>
  <c r="C56" i="218" s="1"/>
  <c r="C59" i="218" s="1"/>
  <c r="C62" i="218" s="1"/>
  <c r="X51" i="219"/>
  <c r="H51" i="219"/>
  <c r="H54" i="219" s="1"/>
  <c r="H56" i="219" s="1"/>
  <c r="H59" i="219" s="1"/>
  <c r="H62" i="219" s="1"/>
  <c r="AA50" i="219"/>
  <c r="Y50" i="219"/>
  <c r="X50" i="219"/>
  <c r="W50" i="219"/>
  <c r="V50" i="219"/>
  <c r="U50" i="219"/>
  <c r="T50" i="219"/>
  <c r="S50" i="219"/>
  <c r="R50" i="219"/>
  <c r="Q50" i="219"/>
  <c r="P50" i="219"/>
  <c r="P51" i="219" s="1"/>
  <c r="P54" i="219" s="1"/>
  <c r="P56" i="219" s="1"/>
  <c r="P59" i="219" s="1"/>
  <c r="P62" i="219" s="1"/>
  <c r="O50" i="219"/>
  <c r="N50" i="219"/>
  <c r="M50" i="219"/>
  <c r="L50" i="219"/>
  <c r="K50" i="219"/>
  <c r="K51" i="219" s="1"/>
  <c r="K54" i="219" s="1"/>
  <c r="K56" i="219" s="1"/>
  <c r="K59" i="219" s="1"/>
  <c r="K62" i="219" s="1"/>
  <c r="J50" i="219"/>
  <c r="I50" i="219"/>
  <c r="H50" i="219"/>
  <c r="G50" i="219"/>
  <c r="F50" i="219"/>
  <c r="E50" i="219"/>
  <c r="D50" i="219"/>
  <c r="C50" i="219"/>
  <c r="C51" i="219" s="1"/>
  <c r="C54" i="219" s="1"/>
  <c r="C56" i="219" s="1"/>
  <c r="C59" i="219" s="1"/>
  <c r="C62" i="219" s="1"/>
  <c r="AA35" i="219"/>
  <c r="AA51" i="219" s="1"/>
  <c r="AA54" i="219" s="1"/>
  <c r="AA56" i="219" s="1"/>
  <c r="AA59" i="219" s="1"/>
  <c r="AA62" i="219" s="1"/>
  <c r="Y35" i="219"/>
  <c r="X35" i="219"/>
  <c r="Z35" i="219" s="1"/>
  <c r="W35" i="219"/>
  <c r="W51" i="219" s="1"/>
  <c r="W54" i="219" s="1"/>
  <c r="W56" i="219" s="1"/>
  <c r="W59" i="219" s="1"/>
  <c r="W62" i="219" s="1"/>
  <c r="V35" i="219"/>
  <c r="V51" i="219" s="1"/>
  <c r="V54" i="219" s="1"/>
  <c r="V56" i="219" s="1"/>
  <c r="V59" i="219" s="1"/>
  <c r="V62" i="219" s="1"/>
  <c r="U35" i="219"/>
  <c r="T35" i="219"/>
  <c r="T51" i="219" s="1"/>
  <c r="T54" i="219" s="1"/>
  <c r="T56" i="219" s="1"/>
  <c r="T59" i="219" s="1"/>
  <c r="T62" i="219" s="1"/>
  <c r="S35" i="219"/>
  <c r="S51" i="219" s="1"/>
  <c r="S54" i="219" s="1"/>
  <c r="S56" i="219" s="1"/>
  <c r="S59" i="219" s="1"/>
  <c r="S62" i="219" s="1"/>
  <c r="R35" i="219"/>
  <c r="R51" i="219" s="1"/>
  <c r="R54" i="219" s="1"/>
  <c r="R56" i="219" s="1"/>
  <c r="R59" i="219" s="1"/>
  <c r="R62" i="219" s="1"/>
  <c r="Q35" i="219"/>
  <c r="P35" i="219"/>
  <c r="O35" i="219"/>
  <c r="O51" i="219" s="1"/>
  <c r="O54" i="219" s="1"/>
  <c r="O56" i="219" s="1"/>
  <c r="O59" i="219" s="1"/>
  <c r="O62" i="219" s="1"/>
  <c r="N35" i="219"/>
  <c r="N51" i="219" s="1"/>
  <c r="N54" i="219" s="1"/>
  <c r="N56" i="219" s="1"/>
  <c r="N59" i="219" s="1"/>
  <c r="N62" i="219" s="1"/>
  <c r="M35" i="219"/>
  <c r="L35" i="219"/>
  <c r="L51" i="219" s="1"/>
  <c r="L54" i="219" s="1"/>
  <c r="L56" i="219" s="1"/>
  <c r="L59" i="219" s="1"/>
  <c r="L62" i="219" s="1"/>
  <c r="K35" i="219"/>
  <c r="J35" i="219"/>
  <c r="J51" i="219" s="1"/>
  <c r="J54" i="219" s="1"/>
  <c r="J56" i="219" s="1"/>
  <c r="J59" i="219" s="1"/>
  <c r="J62" i="219" s="1"/>
  <c r="I35" i="219"/>
  <c r="H35" i="219"/>
  <c r="G35" i="219"/>
  <c r="G51" i="219" s="1"/>
  <c r="G54" i="219" s="1"/>
  <c r="G56" i="219" s="1"/>
  <c r="G59" i="219" s="1"/>
  <c r="G62" i="219" s="1"/>
  <c r="F35" i="219"/>
  <c r="F51" i="219" s="1"/>
  <c r="F54" i="219" s="1"/>
  <c r="F56" i="219" s="1"/>
  <c r="F59" i="219" s="1"/>
  <c r="F62" i="219" s="1"/>
  <c r="E35" i="219"/>
  <c r="D35" i="219"/>
  <c r="D51" i="219" s="1"/>
  <c r="D54" i="219" s="1"/>
  <c r="D56" i="219" s="1"/>
  <c r="D59" i="219" s="1"/>
  <c r="D62" i="219" s="1"/>
  <c r="C35" i="219"/>
  <c r="M56" i="220"/>
  <c r="M59" i="220" s="1"/>
  <c r="M62" i="220" s="1"/>
  <c r="W51" i="220"/>
  <c r="W54" i="220" s="1"/>
  <c r="W56" i="220" s="1"/>
  <c r="W59" i="220" s="1"/>
  <c r="W62" i="220" s="1"/>
  <c r="S51" i="220"/>
  <c r="S54" i="220" s="1"/>
  <c r="S56" i="220" s="1"/>
  <c r="S59" i="220" s="1"/>
  <c r="S62" i="220" s="1"/>
  <c r="O51" i="220"/>
  <c r="O54" i="220" s="1"/>
  <c r="O56" i="220" s="1"/>
  <c r="O59" i="220" s="1"/>
  <c r="O62" i="220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35" i="220"/>
  <c r="AA51" i="220" s="1"/>
  <c r="AA54" i="220" s="1"/>
  <c r="AA56" i="220" s="1"/>
  <c r="AA59" i="220" s="1"/>
  <c r="AA62" i="220" s="1"/>
  <c r="Y35" i="220"/>
  <c r="Y51" i="220" s="1"/>
  <c r="Y54" i="220" s="1"/>
  <c r="Y56" i="220" s="1"/>
  <c r="Y59" i="220" s="1"/>
  <c r="Y62" i="220" s="1"/>
  <c r="X35" i="220"/>
  <c r="X51" i="220" s="1"/>
  <c r="W35" i="220"/>
  <c r="V35" i="220"/>
  <c r="V51" i="220" s="1"/>
  <c r="V54" i="220" s="1"/>
  <c r="V56" i="220" s="1"/>
  <c r="V59" i="220" s="1"/>
  <c r="V62" i="220" s="1"/>
  <c r="U35" i="220"/>
  <c r="U51" i="220" s="1"/>
  <c r="U54" i="220" s="1"/>
  <c r="U56" i="220" s="1"/>
  <c r="U59" i="220" s="1"/>
  <c r="U62" i="220" s="1"/>
  <c r="T35" i="220"/>
  <c r="T51" i="220" s="1"/>
  <c r="T54" i="220" s="1"/>
  <c r="T56" i="220" s="1"/>
  <c r="T59" i="220" s="1"/>
  <c r="T62" i="220" s="1"/>
  <c r="S35" i="220"/>
  <c r="R35" i="220"/>
  <c r="R51" i="220" s="1"/>
  <c r="R54" i="220" s="1"/>
  <c r="R56" i="220" s="1"/>
  <c r="R59" i="220" s="1"/>
  <c r="R62" i="220" s="1"/>
  <c r="Q35" i="220"/>
  <c r="Q51" i="220" s="1"/>
  <c r="Q54" i="220" s="1"/>
  <c r="Q56" i="220" s="1"/>
  <c r="Q59" i="220" s="1"/>
  <c r="Q62" i="220" s="1"/>
  <c r="P35" i="220"/>
  <c r="P51" i="220" s="1"/>
  <c r="P54" i="220" s="1"/>
  <c r="P56" i="220" s="1"/>
  <c r="P59" i="220" s="1"/>
  <c r="P62" i="220" s="1"/>
  <c r="O35" i="220"/>
  <c r="N35" i="220"/>
  <c r="N51" i="220" s="1"/>
  <c r="N54" i="220" s="1"/>
  <c r="N56" i="220" s="1"/>
  <c r="N59" i="220" s="1"/>
  <c r="N62" i="220" s="1"/>
  <c r="M35" i="220"/>
  <c r="M51" i="220" s="1"/>
  <c r="M54" i="220" s="1"/>
  <c r="L35" i="220"/>
  <c r="L51" i="220" s="1"/>
  <c r="L54" i="220" s="1"/>
  <c r="L56" i="220" s="1"/>
  <c r="L59" i="220" s="1"/>
  <c r="L62" i="220" s="1"/>
  <c r="K35" i="220"/>
  <c r="K51" i="220" s="1"/>
  <c r="K54" i="220" s="1"/>
  <c r="K56" i="220" s="1"/>
  <c r="K59" i="220" s="1"/>
  <c r="K62" i="220" s="1"/>
  <c r="J35" i="220"/>
  <c r="J51" i="220" s="1"/>
  <c r="J54" i="220" s="1"/>
  <c r="J56" i="220" s="1"/>
  <c r="J59" i="220" s="1"/>
  <c r="J62" i="220" s="1"/>
  <c r="I35" i="220"/>
  <c r="I51" i="220" s="1"/>
  <c r="I54" i="220" s="1"/>
  <c r="I56" i="220" s="1"/>
  <c r="I59" i="220" s="1"/>
  <c r="I62" i="220" s="1"/>
  <c r="H35" i="220"/>
  <c r="H51" i="220" s="1"/>
  <c r="H54" i="220" s="1"/>
  <c r="H56" i="220" s="1"/>
  <c r="H59" i="220" s="1"/>
  <c r="H62" i="220" s="1"/>
  <c r="G35" i="220"/>
  <c r="G51" i="220" s="1"/>
  <c r="G54" i="220" s="1"/>
  <c r="G56" i="220" s="1"/>
  <c r="G59" i="220" s="1"/>
  <c r="G62" i="220" s="1"/>
  <c r="F35" i="220"/>
  <c r="F51" i="220" s="1"/>
  <c r="F54" i="220" s="1"/>
  <c r="F56" i="220" s="1"/>
  <c r="F59" i="220" s="1"/>
  <c r="F62" i="220" s="1"/>
  <c r="E35" i="220"/>
  <c r="E51" i="220" s="1"/>
  <c r="E54" i="220" s="1"/>
  <c r="E56" i="220" s="1"/>
  <c r="E59" i="220" s="1"/>
  <c r="E62" i="220" s="1"/>
  <c r="D35" i="220"/>
  <c r="D51" i="220" s="1"/>
  <c r="D54" i="220" s="1"/>
  <c r="D56" i="220" s="1"/>
  <c r="D59" i="220" s="1"/>
  <c r="D62" i="220" s="1"/>
  <c r="C35" i="220"/>
  <c r="C51" i="220" s="1"/>
  <c r="C54" i="220" s="1"/>
  <c r="C56" i="220" s="1"/>
  <c r="C59" i="220" s="1"/>
  <c r="C62" i="220" s="1"/>
  <c r="S51" i="221"/>
  <c r="S54" i="221" s="1"/>
  <c r="S56" i="221" s="1"/>
  <c r="S59" i="221" s="1"/>
  <c r="S62" i="221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35" i="221"/>
  <c r="AA51" i="221" s="1"/>
  <c r="AA54" i="221" s="1"/>
  <c r="AA56" i="221" s="1"/>
  <c r="AA59" i="221" s="1"/>
  <c r="AA62" i="221" s="1"/>
  <c r="Y35" i="221"/>
  <c r="Y51" i="221" s="1"/>
  <c r="Y54" i="221" s="1"/>
  <c r="Y56" i="221" s="1"/>
  <c r="Y59" i="221" s="1"/>
  <c r="Y62" i="221" s="1"/>
  <c r="X35" i="221"/>
  <c r="X51" i="221" s="1"/>
  <c r="W35" i="221"/>
  <c r="W51" i="221" s="1"/>
  <c r="W54" i="221" s="1"/>
  <c r="W56" i="221" s="1"/>
  <c r="W59" i="221" s="1"/>
  <c r="W62" i="221" s="1"/>
  <c r="V35" i="221"/>
  <c r="V51" i="221" s="1"/>
  <c r="V54" i="221" s="1"/>
  <c r="V56" i="221" s="1"/>
  <c r="V59" i="221" s="1"/>
  <c r="V62" i="221" s="1"/>
  <c r="U35" i="221"/>
  <c r="U51" i="221" s="1"/>
  <c r="U54" i="221" s="1"/>
  <c r="U56" i="221" s="1"/>
  <c r="U59" i="221" s="1"/>
  <c r="U62" i="221" s="1"/>
  <c r="T35" i="221"/>
  <c r="S35" i="221"/>
  <c r="R35" i="221"/>
  <c r="R51" i="221" s="1"/>
  <c r="R54" i="221" s="1"/>
  <c r="R56" i="221" s="1"/>
  <c r="R59" i="221" s="1"/>
  <c r="R62" i="221" s="1"/>
  <c r="Q35" i="221"/>
  <c r="Q51" i="221" s="1"/>
  <c r="Q54" i="221" s="1"/>
  <c r="Q56" i="221" s="1"/>
  <c r="Q59" i="221" s="1"/>
  <c r="Q62" i="221" s="1"/>
  <c r="P35" i="221"/>
  <c r="P51" i="221" s="1"/>
  <c r="P54" i="221" s="1"/>
  <c r="P56" i="221" s="1"/>
  <c r="P59" i="221" s="1"/>
  <c r="P62" i="221" s="1"/>
  <c r="O35" i="221"/>
  <c r="O51" i="221" s="1"/>
  <c r="O54" i="221" s="1"/>
  <c r="O56" i="221" s="1"/>
  <c r="O59" i="221" s="1"/>
  <c r="O62" i="221" s="1"/>
  <c r="N35" i="221"/>
  <c r="N51" i="221" s="1"/>
  <c r="N54" i="221" s="1"/>
  <c r="N56" i="221" s="1"/>
  <c r="N59" i="221" s="1"/>
  <c r="N62" i="221" s="1"/>
  <c r="M35" i="221"/>
  <c r="M51" i="221" s="1"/>
  <c r="M54" i="221" s="1"/>
  <c r="M56" i="221" s="1"/>
  <c r="M59" i="221" s="1"/>
  <c r="M62" i="221" s="1"/>
  <c r="L35" i="221"/>
  <c r="K35" i="221"/>
  <c r="K51" i="221" s="1"/>
  <c r="K54" i="221" s="1"/>
  <c r="K56" i="221" s="1"/>
  <c r="K59" i="221" s="1"/>
  <c r="K62" i="221" s="1"/>
  <c r="J35" i="221"/>
  <c r="J51" i="221" s="1"/>
  <c r="J54" i="221" s="1"/>
  <c r="J56" i="221" s="1"/>
  <c r="J59" i="221" s="1"/>
  <c r="J62" i="221" s="1"/>
  <c r="I35" i="221"/>
  <c r="I51" i="221" s="1"/>
  <c r="I54" i="221" s="1"/>
  <c r="I56" i="221" s="1"/>
  <c r="I59" i="221" s="1"/>
  <c r="I62" i="221" s="1"/>
  <c r="H35" i="221"/>
  <c r="H51" i="221" s="1"/>
  <c r="H54" i="221" s="1"/>
  <c r="H56" i="221" s="1"/>
  <c r="H59" i="221" s="1"/>
  <c r="H62" i="221" s="1"/>
  <c r="G35" i="221"/>
  <c r="G51" i="221" s="1"/>
  <c r="G54" i="221" s="1"/>
  <c r="G56" i="221" s="1"/>
  <c r="G59" i="221" s="1"/>
  <c r="G62" i="221" s="1"/>
  <c r="F35" i="221"/>
  <c r="F51" i="221" s="1"/>
  <c r="F54" i="221" s="1"/>
  <c r="F56" i="221" s="1"/>
  <c r="F59" i="221" s="1"/>
  <c r="F62" i="221" s="1"/>
  <c r="E35" i="221"/>
  <c r="E51" i="221" s="1"/>
  <c r="E54" i="221" s="1"/>
  <c r="E56" i="221" s="1"/>
  <c r="E59" i="221" s="1"/>
  <c r="E62" i="221" s="1"/>
  <c r="D35" i="221"/>
  <c r="C35" i="221"/>
  <c r="C51" i="221" s="1"/>
  <c r="C54" i="221" s="1"/>
  <c r="C56" i="221" s="1"/>
  <c r="C59" i="221" s="1"/>
  <c r="C62" i="221" s="1"/>
  <c r="P56" i="222"/>
  <c r="P59" i="222" s="1"/>
  <c r="P62" i="222" s="1"/>
  <c r="R51" i="222"/>
  <c r="R54" i="222" s="1"/>
  <c r="R56" i="222" s="1"/>
  <c r="R59" i="222" s="1"/>
  <c r="R62" i="222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35" i="222"/>
  <c r="Y35" i="222"/>
  <c r="Y51" i="222" s="1"/>
  <c r="Y54" i="222" s="1"/>
  <c r="Y56" i="222" s="1"/>
  <c r="Y59" i="222" s="1"/>
  <c r="Y62" i="222" s="1"/>
  <c r="X35" i="222"/>
  <c r="X51" i="222" s="1"/>
  <c r="X54" i="222" s="1"/>
  <c r="Z54" i="222" s="1"/>
  <c r="W35" i="222"/>
  <c r="W51" i="222" s="1"/>
  <c r="W54" i="222" s="1"/>
  <c r="W56" i="222" s="1"/>
  <c r="W59" i="222" s="1"/>
  <c r="W62" i="222" s="1"/>
  <c r="V35" i="222"/>
  <c r="V51" i="222" s="1"/>
  <c r="V54" i="222" s="1"/>
  <c r="V56" i="222" s="1"/>
  <c r="V59" i="222" s="1"/>
  <c r="V62" i="222" s="1"/>
  <c r="U35" i="222"/>
  <c r="U51" i="222" s="1"/>
  <c r="U54" i="222" s="1"/>
  <c r="U56" i="222" s="1"/>
  <c r="U59" i="222" s="1"/>
  <c r="U62" i="222" s="1"/>
  <c r="T35" i="222"/>
  <c r="T51" i="222" s="1"/>
  <c r="T54" i="222" s="1"/>
  <c r="T56" i="222" s="1"/>
  <c r="T59" i="222" s="1"/>
  <c r="T62" i="222" s="1"/>
  <c r="S35" i="222"/>
  <c r="R35" i="222"/>
  <c r="Q35" i="222"/>
  <c r="Q51" i="222" s="1"/>
  <c r="Q54" i="222" s="1"/>
  <c r="Q56" i="222" s="1"/>
  <c r="Q59" i="222" s="1"/>
  <c r="Q62" i="222" s="1"/>
  <c r="P35" i="222"/>
  <c r="P51" i="222" s="1"/>
  <c r="P54" i="222" s="1"/>
  <c r="O35" i="222"/>
  <c r="O51" i="222" s="1"/>
  <c r="O54" i="222" s="1"/>
  <c r="O56" i="222" s="1"/>
  <c r="O59" i="222" s="1"/>
  <c r="O62" i="222" s="1"/>
  <c r="N35" i="222"/>
  <c r="N51" i="222" s="1"/>
  <c r="N54" i="222" s="1"/>
  <c r="N56" i="222" s="1"/>
  <c r="N59" i="222" s="1"/>
  <c r="N62" i="222" s="1"/>
  <c r="M35" i="222"/>
  <c r="M51" i="222" s="1"/>
  <c r="M54" i="222" s="1"/>
  <c r="M56" i="222" s="1"/>
  <c r="M59" i="222" s="1"/>
  <c r="M62" i="222" s="1"/>
  <c r="L35" i="222"/>
  <c r="L51" i="222" s="1"/>
  <c r="L54" i="222" s="1"/>
  <c r="L56" i="222" s="1"/>
  <c r="L59" i="222" s="1"/>
  <c r="L62" i="222" s="1"/>
  <c r="K35" i="222"/>
  <c r="J35" i="222"/>
  <c r="J51" i="222" s="1"/>
  <c r="J54" i="222" s="1"/>
  <c r="J56" i="222" s="1"/>
  <c r="J59" i="222" s="1"/>
  <c r="J62" i="222" s="1"/>
  <c r="I35" i="222"/>
  <c r="I51" i="222" s="1"/>
  <c r="I54" i="222" s="1"/>
  <c r="I56" i="222" s="1"/>
  <c r="I59" i="222" s="1"/>
  <c r="I62" i="222" s="1"/>
  <c r="H35" i="222"/>
  <c r="H51" i="222" s="1"/>
  <c r="H54" i="222" s="1"/>
  <c r="H56" i="222" s="1"/>
  <c r="H59" i="222" s="1"/>
  <c r="H62" i="222" s="1"/>
  <c r="G35" i="222"/>
  <c r="G51" i="222" s="1"/>
  <c r="G54" i="222" s="1"/>
  <c r="G56" i="222" s="1"/>
  <c r="G59" i="222" s="1"/>
  <c r="G62" i="222" s="1"/>
  <c r="F35" i="222"/>
  <c r="F51" i="222" s="1"/>
  <c r="F54" i="222" s="1"/>
  <c r="F56" i="222" s="1"/>
  <c r="F59" i="222" s="1"/>
  <c r="F62" i="222" s="1"/>
  <c r="E35" i="222"/>
  <c r="E51" i="222" s="1"/>
  <c r="E54" i="222" s="1"/>
  <c r="E56" i="222" s="1"/>
  <c r="E59" i="222" s="1"/>
  <c r="E62" i="222" s="1"/>
  <c r="D35" i="222"/>
  <c r="D51" i="222" s="1"/>
  <c r="D54" i="222" s="1"/>
  <c r="D56" i="222" s="1"/>
  <c r="D59" i="222" s="1"/>
  <c r="D62" i="222" s="1"/>
  <c r="C35" i="222"/>
  <c r="M62" i="223"/>
  <c r="V59" i="223"/>
  <c r="V62" i="223" s="1"/>
  <c r="F59" i="223"/>
  <c r="F62" i="223" s="1"/>
  <c r="X54" i="223"/>
  <c r="AA50" i="223"/>
  <c r="Y50" i="223"/>
  <c r="Z50" i="223" s="1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35" i="223"/>
  <c r="AA51" i="223" s="1"/>
  <c r="AA54" i="223" s="1"/>
  <c r="AA56" i="223" s="1"/>
  <c r="AA59" i="223" s="1"/>
  <c r="AA62" i="223" s="1"/>
  <c r="Y35" i="223"/>
  <c r="Y51" i="223" s="1"/>
  <c r="Y54" i="223" s="1"/>
  <c r="Y56" i="223" s="1"/>
  <c r="Y59" i="223" s="1"/>
  <c r="Y62" i="223" s="1"/>
  <c r="X35" i="223"/>
  <c r="X51" i="223" s="1"/>
  <c r="W35" i="223"/>
  <c r="W51" i="223" s="1"/>
  <c r="W54" i="223" s="1"/>
  <c r="W56" i="223" s="1"/>
  <c r="W59" i="223" s="1"/>
  <c r="W62" i="223" s="1"/>
  <c r="V35" i="223"/>
  <c r="V51" i="223" s="1"/>
  <c r="V54" i="223" s="1"/>
  <c r="V56" i="223" s="1"/>
  <c r="U35" i="223"/>
  <c r="U51" i="223" s="1"/>
  <c r="U54" i="223" s="1"/>
  <c r="U56" i="223" s="1"/>
  <c r="U59" i="223" s="1"/>
  <c r="U62" i="223" s="1"/>
  <c r="T35" i="223"/>
  <c r="T51" i="223" s="1"/>
  <c r="T54" i="223" s="1"/>
  <c r="T56" i="223" s="1"/>
  <c r="T59" i="223" s="1"/>
  <c r="T62" i="223" s="1"/>
  <c r="S35" i="223"/>
  <c r="S51" i="223" s="1"/>
  <c r="S54" i="223" s="1"/>
  <c r="S56" i="223" s="1"/>
  <c r="S59" i="223" s="1"/>
  <c r="S62" i="223" s="1"/>
  <c r="R35" i="223"/>
  <c r="Q35" i="223"/>
  <c r="Q51" i="223" s="1"/>
  <c r="Q54" i="223" s="1"/>
  <c r="Q56" i="223" s="1"/>
  <c r="Q59" i="223" s="1"/>
  <c r="Q62" i="223" s="1"/>
  <c r="P35" i="223"/>
  <c r="P51" i="223" s="1"/>
  <c r="P54" i="223" s="1"/>
  <c r="P56" i="223" s="1"/>
  <c r="P59" i="223" s="1"/>
  <c r="P62" i="223" s="1"/>
  <c r="O35" i="223"/>
  <c r="O51" i="223" s="1"/>
  <c r="O54" i="223" s="1"/>
  <c r="O56" i="223" s="1"/>
  <c r="O59" i="223" s="1"/>
  <c r="O62" i="223" s="1"/>
  <c r="N35" i="223"/>
  <c r="N51" i="223" s="1"/>
  <c r="N54" i="223" s="1"/>
  <c r="N56" i="223" s="1"/>
  <c r="N59" i="223" s="1"/>
  <c r="N62" i="223" s="1"/>
  <c r="M35" i="223"/>
  <c r="M51" i="223" s="1"/>
  <c r="M54" i="223" s="1"/>
  <c r="M56" i="223" s="1"/>
  <c r="M59" i="223" s="1"/>
  <c r="L35" i="223"/>
  <c r="L51" i="223" s="1"/>
  <c r="L54" i="223" s="1"/>
  <c r="L56" i="223" s="1"/>
  <c r="L59" i="223" s="1"/>
  <c r="L62" i="223" s="1"/>
  <c r="K35" i="223"/>
  <c r="K51" i="223" s="1"/>
  <c r="K54" i="223" s="1"/>
  <c r="K56" i="223" s="1"/>
  <c r="K59" i="223" s="1"/>
  <c r="K62" i="223" s="1"/>
  <c r="J35" i="223"/>
  <c r="I35" i="223"/>
  <c r="I51" i="223" s="1"/>
  <c r="I54" i="223" s="1"/>
  <c r="I56" i="223" s="1"/>
  <c r="I59" i="223" s="1"/>
  <c r="I62" i="223" s="1"/>
  <c r="H35" i="223"/>
  <c r="H51" i="223" s="1"/>
  <c r="H54" i="223" s="1"/>
  <c r="H56" i="223" s="1"/>
  <c r="H59" i="223" s="1"/>
  <c r="H62" i="223" s="1"/>
  <c r="G35" i="223"/>
  <c r="G51" i="223" s="1"/>
  <c r="G54" i="223" s="1"/>
  <c r="G56" i="223" s="1"/>
  <c r="G59" i="223" s="1"/>
  <c r="G62" i="223" s="1"/>
  <c r="F35" i="223"/>
  <c r="F51" i="223" s="1"/>
  <c r="F54" i="223" s="1"/>
  <c r="F56" i="223" s="1"/>
  <c r="E35" i="223"/>
  <c r="E51" i="223" s="1"/>
  <c r="E54" i="223" s="1"/>
  <c r="E56" i="223" s="1"/>
  <c r="E59" i="223" s="1"/>
  <c r="E62" i="223" s="1"/>
  <c r="D35" i="223"/>
  <c r="D51" i="223" s="1"/>
  <c r="D54" i="223" s="1"/>
  <c r="D56" i="223" s="1"/>
  <c r="D59" i="223" s="1"/>
  <c r="D62" i="223" s="1"/>
  <c r="C35" i="223"/>
  <c r="C51" i="223" s="1"/>
  <c r="C54" i="223" s="1"/>
  <c r="C56" i="223" s="1"/>
  <c r="C59" i="223" s="1"/>
  <c r="C62" i="223" s="1"/>
  <c r="L62" i="224"/>
  <c r="X51" i="224"/>
  <c r="H51" i="224"/>
  <c r="H54" i="224" s="1"/>
  <c r="H56" i="224" s="1"/>
  <c r="H59" i="224" s="1"/>
  <c r="H62" i="224" s="1"/>
  <c r="AA50" i="224"/>
  <c r="Y50" i="224"/>
  <c r="X50" i="224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35" i="224"/>
  <c r="AA51" i="224" s="1"/>
  <c r="AA54" i="224" s="1"/>
  <c r="AA56" i="224" s="1"/>
  <c r="AA59" i="224" s="1"/>
  <c r="AA62" i="224" s="1"/>
  <c r="Y35" i="224"/>
  <c r="X35" i="224"/>
  <c r="Z35" i="224" s="1"/>
  <c r="W35" i="224"/>
  <c r="W51" i="224" s="1"/>
  <c r="W54" i="224" s="1"/>
  <c r="W56" i="224" s="1"/>
  <c r="W59" i="224" s="1"/>
  <c r="W62" i="224" s="1"/>
  <c r="V35" i="224"/>
  <c r="V51" i="224" s="1"/>
  <c r="V54" i="224" s="1"/>
  <c r="V56" i="224" s="1"/>
  <c r="V59" i="224" s="1"/>
  <c r="V62" i="224" s="1"/>
  <c r="U35" i="224"/>
  <c r="T35" i="224"/>
  <c r="T51" i="224" s="1"/>
  <c r="T54" i="224" s="1"/>
  <c r="T56" i="224" s="1"/>
  <c r="T59" i="224" s="1"/>
  <c r="T62" i="224" s="1"/>
  <c r="S35" i="224"/>
  <c r="R35" i="224"/>
  <c r="R51" i="224" s="1"/>
  <c r="R54" i="224" s="1"/>
  <c r="R56" i="224" s="1"/>
  <c r="R59" i="224" s="1"/>
  <c r="R62" i="224" s="1"/>
  <c r="Q35" i="224"/>
  <c r="P35" i="224"/>
  <c r="P51" i="224" s="1"/>
  <c r="P54" i="224" s="1"/>
  <c r="P56" i="224" s="1"/>
  <c r="P59" i="224" s="1"/>
  <c r="P62" i="224" s="1"/>
  <c r="O35" i="224"/>
  <c r="O51" i="224" s="1"/>
  <c r="O54" i="224" s="1"/>
  <c r="O56" i="224" s="1"/>
  <c r="O59" i="224" s="1"/>
  <c r="O62" i="224" s="1"/>
  <c r="N35" i="224"/>
  <c r="N51" i="224" s="1"/>
  <c r="N54" i="224" s="1"/>
  <c r="N56" i="224" s="1"/>
  <c r="N59" i="224" s="1"/>
  <c r="N62" i="224" s="1"/>
  <c r="M35" i="224"/>
  <c r="L35" i="224"/>
  <c r="L51" i="224" s="1"/>
  <c r="L54" i="224" s="1"/>
  <c r="L56" i="224" s="1"/>
  <c r="L59" i="224" s="1"/>
  <c r="K35" i="224"/>
  <c r="J35" i="224"/>
  <c r="J51" i="224" s="1"/>
  <c r="J54" i="224" s="1"/>
  <c r="J56" i="224" s="1"/>
  <c r="J59" i="224" s="1"/>
  <c r="J62" i="224" s="1"/>
  <c r="I35" i="224"/>
  <c r="H35" i="224"/>
  <c r="G35" i="224"/>
  <c r="G51" i="224" s="1"/>
  <c r="G54" i="224" s="1"/>
  <c r="G56" i="224" s="1"/>
  <c r="G59" i="224" s="1"/>
  <c r="G62" i="224" s="1"/>
  <c r="F35" i="224"/>
  <c r="F51" i="224" s="1"/>
  <c r="F54" i="224" s="1"/>
  <c r="F56" i="224" s="1"/>
  <c r="F59" i="224" s="1"/>
  <c r="F62" i="224" s="1"/>
  <c r="E35" i="224"/>
  <c r="D35" i="224"/>
  <c r="D51" i="224" s="1"/>
  <c r="D54" i="224" s="1"/>
  <c r="D56" i="224" s="1"/>
  <c r="D59" i="224" s="1"/>
  <c r="D62" i="224" s="1"/>
  <c r="C35" i="224"/>
  <c r="K62" i="225"/>
  <c r="U56" i="225"/>
  <c r="U59" i="225" s="1"/>
  <c r="U62" i="225" s="1"/>
  <c r="M56" i="225"/>
  <c r="M59" i="225" s="1"/>
  <c r="M62" i="225" s="1"/>
  <c r="V54" i="225"/>
  <c r="V56" i="225" s="1"/>
  <c r="V59" i="225" s="1"/>
  <c r="V62" i="225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35" i="225"/>
  <c r="AA51" i="225" s="1"/>
  <c r="AA54" i="225" s="1"/>
  <c r="AA56" i="225" s="1"/>
  <c r="AA59" i="225" s="1"/>
  <c r="AA62" i="225" s="1"/>
  <c r="Y35" i="225"/>
  <c r="X35" i="225"/>
  <c r="W35" i="225"/>
  <c r="W51" i="225" s="1"/>
  <c r="W54" i="225" s="1"/>
  <c r="W56" i="225" s="1"/>
  <c r="W59" i="225" s="1"/>
  <c r="W62" i="225" s="1"/>
  <c r="V35" i="225"/>
  <c r="V51" i="225" s="1"/>
  <c r="U35" i="225"/>
  <c r="U51" i="225" s="1"/>
  <c r="U54" i="225" s="1"/>
  <c r="T35" i="225"/>
  <c r="T51" i="225" s="1"/>
  <c r="T54" i="225" s="1"/>
  <c r="T56" i="225" s="1"/>
  <c r="T59" i="225" s="1"/>
  <c r="T62" i="225" s="1"/>
  <c r="S35" i="225"/>
  <c r="S51" i="225" s="1"/>
  <c r="S54" i="225" s="1"/>
  <c r="S56" i="225" s="1"/>
  <c r="S59" i="225" s="1"/>
  <c r="S62" i="225" s="1"/>
  <c r="R35" i="225"/>
  <c r="R51" i="225" s="1"/>
  <c r="R54" i="225" s="1"/>
  <c r="R56" i="225" s="1"/>
  <c r="R59" i="225" s="1"/>
  <c r="R62" i="225" s="1"/>
  <c r="Q35" i="225"/>
  <c r="Q51" i="225" s="1"/>
  <c r="Q54" i="225" s="1"/>
  <c r="Q56" i="225" s="1"/>
  <c r="Q59" i="225" s="1"/>
  <c r="Q62" i="225" s="1"/>
  <c r="P35" i="225"/>
  <c r="O35" i="225"/>
  <c r="O51" i="225" s="1"/>
  <c r="O54" i="225" s="1"/>
  <c r="O56" i="225" s="1"/>
  <c r="O59" i="225" s="1"/>
  <c r="O62" i="225" s="1"/>
  <c r="N35" i="225"/>
  <c r="N51" i="225" s="1"/>
  <c r="N54" i="225" s="1"/>
  <c r="N56" i="225" s="1"/>
  <c r="N59" i="225" s="1"/>
  <c r="N62" i="225" s="1"/>
  <c r="M35" i="225"/>
  <c r="M51" i="225" s="1"/>
  <c r="M54" i="225" s="1"/>
  <c r="L35" i="225"/>
  <c r="L51" i="225" s="1"/>
  <c r="L54" i="225" s="1"/>
  <c r="L56" i="225" s="1"/>
  <c r="L59" i="225" s="1"/>
  <c r="L62" i="225" s="1"/>
  <c r="K35" i="225"/>
  <c r="K51" i="225" s="1"/>
  <c r="K54" i="225" s="1"/>
  <c r="K56" i="225" s="1"/>
  <c r="K59" i="225" s="1"/>
  <c r="J35" i="225"/>
  <c r="J51" i="225" s="1"/>
  <c r="J54" i="225" s="1"/>
  <c r="J56" i="225" s="1"/>
  <c r="J59" i="225" s="1"/>
  <c r="J62" i="225" s="1"/>
  <c r="I35" i="225"/>
  <c r="I51" i="225" s="1"/>
  <c r="I54" i="225" s="1"/>
  <c r="I56" i="225" s="1"/>
  <c r="I59" i="225" s="1"/>
  <c r="I62" i="225" s="1"/>
  <c r="H35" i="225"/>
  <c r="G35" i="225"/>
  <c r="G51" i="225" s="1"/>
  <c r="G54" i="225" s="1"/>
  <c r="G56" i="225" s="1"/>
  <c r="G59" i="225" s="1"/>
  <c r="G62" i="225" s="1"/>
  <c r="F35" i="225"/>
  <c r="F51" i="225" s="1"/>
  <c r="F54" i="225" s="1"/>
  <c r="F56" i="225" s="1"/>
  <c r="F59" i="225" s="1"/>
  <c r="F62" i="225" s="1"/>
  <c r="E35" i="225"/>
  <c r="E51" i="225" s="1"/>
  <c r="E54" i="225" s="1"/>
  <c r="E56" i="225" s="1"/>
  <c r="E59" i="225" s="1"/>
  <c r="E62" i="225" s="1"/>
  <c r="D35" i="225"/>
  <c r="D51" i="225" s="1"/>
  <c r="D54" i="225" s="1"/>
  <c r="D56" i="225" s="1"/>
  <c r="D59" i="225" s="1"/>
  <c r="D62" i="225" s="1"/>
  <c r="C35" i="225"/>
  <c r="C51" i="225" s="1"/>
  <c r="C54" i="225" s="1"/>
  <c r="C56" i="225" s="1"/>
  <c r="C59" i="225" s="1"/>
  <c r="C62" i="225" s="1"/>
  <c r="L56" i="226"/>
  <c r="L59" i="226" s="1"/>
  <c r="L62" i="226" s="1"/>
  <c r="U54" i="226"/>
  <c r="U56" i="226" s="1"/>
  <c r="U59" i="226" s="1"/>
  <c r="U62" i="226" s="1"/>
  <c r="N51" i="226"/>
  <c r="N54" i="226" s="1"/>
  <c r="N56" i="226" s="1"/>
  <c r="N59" i="226" s="1"/>
  <c r="N62" i="226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35" i="226"/>
  <c r="AA51" i="226" s="1"/>
  <c r="AA54" i="226" s="1"/>
  <c r="AA56" i="226" s="1"/>
  <c r="AA59" i="226" s="1"/>
  <c r="AA62" i="226" s="1"/>
  <c r="Y35" i="226"/>
  <c r="Y51" i="226" s="1"/>
  <c r="Y54" i="226" s="1"/>
  <c r="Y56" i="226" s="1"/>
  <c r="Y59" i="226" s="1"/>
  <c r="Y62" i="226" s="1"/>
  <c r="X35" i="226"/>
  <c r="W35" i="226"/>
  <c r="V35" i="226"/>
  <c r="V51" i="226" s="1"/>
  <c r="V54" i="226" s="1"/>
  <c r="V56" i="226" s="1"/>
  <c r="V59" i="226" s="1"/>
  <c r="V62" i="226" s="1"/>
  <c r="U35" i="226"/>
  <c r="U51" i="226" s="1"/>
  <c r="T35" i="226"/>
  <c r="T51" i="226" s="1"/>
  <c r="T54" i="226" s="1"/>
  <c r="T56" i="226" s="1"/>
  <c r="T59" i="226" s="1"/>
  <c r="T62" i="226" s="1"/>
  <c r="S35" i="226"/>
  <c r="S51" i="226" s="1"/>
  <c r="S54" i="226" s="1"/>
  <c r="S56" i="226" s="1"/>
  <c r="S59" i="226" s="1"/>
  <c r="S62" i="226" s="1"/>
  <c r="R35" i="226"/>
  <c r="R51" i="226" s="1"/>
  <c r="R54" i="226" s="1"/>
  <c r="R56" i="226" s="1"/>
  <c r="R59" i="226" s="1"/>
  <c r="R62" i="226" s="1"/>
  <c r="Q35" i="226"/>
  <c r="Q51" i="226" s="1"/>
  <c r="Q54" i="226" s="1"/>
  <c r="Q56" i="226" s="1"/>
  <c r="Q59" i="226" s="1"/>
  <c r="Q62" i="226" s="1"/>
  <c r="P35" i="226"/>
  <c r="P51" i="226" s="1"/>
  <c r="P54" i="226" s="1"/>
  <c r="P56" i="226" s="1"/>
  <c r="P59" i="226" s="1"/>
  <c r="P62" i="226" s="1"/>
  <c r="O35" i="226"/>
  <c r="N35" i="226"/>
  <c r="M35" i="226"/>
  <c r="M51" i="226" s="1"/>
  <c r="M54" i="226" s="1"/>
  <c r="M56" i="226" s="1"/>
  <c r="M59" i="226" s="1"/>
  <c r="M62" i="226" s="1"/>
  <c r="L35" i="226"/>
  <c r="L51" i="226" s="1"/>
  <c r="L54" i="226" s="1"/>
  <c r="K35" i="226"/>
  <c r="K51" i="226" s="1"/>
  <c r="K54" i="226" s="1"/>
  <c r="K56" i="226" s="1"/>
  <c r="K59" i="226" s="1"/>
  <c r="K62" i="226" s="1"/>
  <c r="J35" i="226"/>
  <c r="J51" i="226" s="1"/>
  <c r="J54" i="226" s="1"/>
  <c r="J56" i="226" s="1"/>
  <c r="J59" i="226" s="1"/>
  <c r="J62" i="226" s="1"/>
  <c r="I35" i="226"/>
  <c r="I51" i="226" s="1"/>
  <c r="I54" i="226" s="1"/>
  <c r="I56" i="226" s="1"/>
  <c r="I59" i="226" s="1"/>
  <c r="I62" i="226" s="1"/>
  <c r="H35" i="226"/>
  <c r="H51" i="226" s="1"/>
  <c r="H54" i="226" s="1"/>
  <c r="H56" i="226" s="1"/>
  <c r="H59" i="226" s="1"/>
  <c r="H62" i="226" s="1"/>
  <c r="G35" i="226"/>
  <c r="F35" i="226"/>
  <c r="F51" i="226" s="1"/>
  <c r="F54" i="226" s="1"/>
  <c r="F56" i="226" s="1"/>
  <c r="F59" i="226" s="1"/>
  <c r="F62" i="226" s="1"/>
  <c r="E35" i="226"/>
  <c r="E51" i="226" s="1"/>
  <c r="E54" i="226" s="1"/>
  <c r="E56" i="226" s="1"/>
  <c r="E59" i="226" s="1"/>
  <c r="E62" i="226" s="1"/>
  <c r="D35" i="226"/>
  <c r="D51" i="226" s="1"/>
  <c r="D54" i="226" s="1"/>
  <c r="D56" i="226" s="1"/>
  <c r="D59" i="226" s="1"/>
  <c r="D62" i="226" s="1"/>
  <c r="C35" i="226"/>
  <c r="C51" i="226" s="1"/>
  <c r="C54" i="226" s="1"/>
  <c r="C56" i="226" s="1"/>
  <c r="C59" i="226" s="1"/>
  <c r="C62" i="226" s="1"/>
  <c r="K56" i="227"/>
  <c r="K59" i="227" s="1"/>
  <c r="K62" i="227" s="1"/>
  <c r="C56" i="227"/>
  <c r="C59" i="227" s="1"/>
  <c r="C62" i="227" s="1"/>
  <c r="L54" i="227"/>
  <c r="L56" i="227" s="1"/>
  <c r="L59" i="227" s="1"/>
  <c r="L62" i="227" s="1"/>
  <c r="E51" i="227"/>
  <c r="E54" i="227" s="1"/>
  <c r="E56" i="227" s="1"/>
  <c r="E59" i="227" s="1"/>
  <c r="E62" i="227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35" i="227"/>
  <c r="AA51" i="227" s="1"/>
  <c r="AA54" i="227" s="1"/>
  <c r="AA56" i="227" s="1"/>
  <c r="AA59" i="227" s="1"/>
  <c r="AA62" i="227" s="1"/>
  <c r="Y35" i="227"/>
  <c r="Y51" i="227" s="1"/>
  <c r="Y54" i="227" s="1"/>
  <c r="Y56" i="227" s="1"/>
  <c r="Y59" i="227" s="1"/>
  <c r="Y62" i="227" s="1"/>
  <c r="X35" i="227"/>
  <c r="X51" i="227" s="1"/>
  <c r="W35" i="227"/>
  <c r="W51" i="227" s="1"/>
  <c r="W54" i="227" s="1"/>
  <c r="W56" i="227" s="1"/>
  <c r="W59" i="227" s="1"/>
  <c r="W62" i="227" s="1"/>
  <c r="V35" i="227"/>
  <c r="U35" i="227"/>
  <c r="U51" i="227" s="1"/>
  <c r="U54" i="227" s="1"/>
  <c r="U56" i="227" s="1"/>
  <c r="U59" i="227" s="1"/>
  <c r="U62" i="227" s="1"/>
  <c r="T35" i="227"/>
  <c r="T51" i="227" s="1"/>
  <c r="T54" i="227" s="1"/>
  <c r="T56" i="227" s="1"/>
  <c r="T59" i="227" s="1"/>
  <c r="T62" i="227" s="1"/>
  <c r="S35" i="227"/>
  <c r="S51" i="227" s="1"/>
  <c r="S54" i="227" s="1"/>
  <c r="S56" i="227" s="1"/>
  <c r="S59" i="227" s="1"/>
  <c r="S62" i="227" s="1"/>
  <c r="R35" i="227"/>
  <c r="R51" i="227" s="1"/>
  <c r="R54" i="227" s="1"/>
  <c r="R56" i="227" s="1"/>
  <c r="R59" i="227" s="1"/>
  <c r="R62" i="227" s="1"/>
  <c r="Q35" i="227"/>
  <c r="Q51" i="227" s="1"/>
  <c r="Q54" i="227" s="1"/>
  <c r="Q56" i="227" s="1"/>
  <c r="Q59" i="227" s="1"/>
  <c r="Q62" i="227" s="1"/>
  <c r="P35" i="227"/>
  <c r="O35" i="227"/>
  <c r="O51" i="227" s="1"/>
  <c r="O54" i="227" s="1"/>
  <c r="O56" i="227" s="1"/>
  <c r="O59" i="227" s="1"/>
  <c r="O62" i="227" s="1"/>
  <c r="N35" i="227"/>
  <c r="M35" i="227"/>
  <c r="M51" i="227" s="1"/>
  <c r="M54" i="227" s="1"/>
  <c r="M56" i="227" s="1"/>
  <c r="M59" i="227" s="1"/>
  <c r="M62" i="227" s="1"/>
  <c r="L35" i="227"/>
  <c r="L51" i="227" s="1"/>
  <c r="K35" i="227"/>
  <c r="K51" i="227" s="1"/>
  <c r="K54" i="227" s="1"/>
  <c r="J35" i="227"/>
  <c r="J51" i="227" s="1"/>
  <c r="J54" i="227" s="1"/>
  <c r="J56" i="227" s="1"/>
  <c r="J59" i="227" s="1"/>
  <c r="J62" i="227" s="1"/>
  <c r="I35" i="227"/>
  <c r="I51" i="227" s="1"/>
  <c r="I54" i="227" s="1"/>
  <c r="I56" i="227" s="1"/>
  <c r="I59" i="227" s="1"/>
  <c r="I62" i="227" s="1"/>
  <c r="H35" i="227"/>
  <c r="H51" i="227" s="1"/>
  <c r="H54" i="227" s="1"/>
  <c r="H56" i="227" s="1"/>
  <c r="H59" i="227" s="1"/>
  <c r="H62" i="227" s="1"/>
  <c r="G35" i="227"/>
  <c r="G51" i="227" s="1"/>
  <c r="G54" i="227" s="1"/>
  <c r="G56" i="227" s="1"/>
  <c r="G59" i="227" s="1"/>
  <c r="G62" i="227" s="1"/>
  <c r="F35" i="227"/>
  <c r="E35" i="227"/>
  <c r="D35" i="227"/>
  <c r="D51" i="227" s="1"/>
  <c r="D54" i="227" s="1"/>
  <c r="D56" i="227" s="1"/>
  <c r="D59" i="227" s="1"/>
  <c r="D62" i="227" s="1"/>
  <c r="C35" i="227"/>
  <c r="C51" i="227" s="1"/>
  <c r="C54" i="227" s="1"/>
  <c r="AA54" i="228"/>
  <c r="AA56" i="228" s="1"/>
  <c r="AA59" i="228" s="1"/>
  <c r="AA62" i="228" s="1"/>
  <c r="S54" i="228"/>
  <c r="S56" i="228" s="1"/>
  <c r="S59" i="228" s="1"/>
  <c r="S62" i="228" s="1"/>
  <c r="T51" i="228"/>
  <c r="T54" i="228" s="1"/>
  <c r="T56" i="228" s="1"/>
  <c r="T59" i="228" s="1"/>
  <c r="T62" i="228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35" i="228"/>
  <c r="AA51" i="228" s="1"/>
  <c r="Y35" i="228"/>
  <c r="Y51" i="228" s="1"/>
  <c r="Y54" i="228" s="1"/>
  <c r="Y56" i="228" s="1"/>
  <c r="Y59" i="228" s="1"/>
  <c r="Y62" i="228" s="1"/>
  <c r="X35" i="228"/>
  <c r="X51" i="228" s="1"/>
  <c r="W35" i="228"/>
  <c r="W51" i="228" s="1"/>
  <c r="W54" i="228" s="1"/>
  <c r="W56" i="228" s="1"/>
  <c r="W59" i="228" s="1"/>
  <c r="W62" i="228" s="1"/>
  <c r="V35" i="228"/>
  <c r="V51" i="228" s="1"/>
  <c r="V54" i="228" s="1"/>
  <c r="V56" i="228" s="1"/>
  <c r="V59" i="228" s="1"/>
  <c r="V62" i="228" s="1"/>
  <c r="U35" i="228"/>
  <c r="T35" i="228"/>
  <c r="S35" i="228"/>
  <c r="S51" i="228" s="1"/>
  <c r="R35" i="228"/>
  <c r="R51" i="228" s="1"/>
  <c r="R54" i="228" s="1"/>
  <c r="R56" i="228" s="1"/>
  <c r="R59" i="228" s="1"/>
  <c r="R62" i="228" s="1"/>
  <c r="Q35" i="228"/>
  <c r="Q51" i="228" s="1"/>
  <c r="Q54" i="228" s="1"/>
  <c r="Q56" i="228" s="1"/>
  <c r="Q59" i="228" s="1"/>
  <c r="Q62" i="228" s="1"/>
  <c r="P35" i="228"/>
  <c r="P51" i="228" s="1"/>
  <c r="P54" i="228" s="1"/>
  <c r="P56" i="228" s="1"/>
  <c r="P59" i="228" s="1"/>
  <c r="P62" i="228" s="1"/>
  <c r="O35" i="228"/>
  <c r="O51" i="228" s="1"/>
  <c r="O54" i="228" s="1"/>
  <c r="O56" i="228" s="1"/>
  <c r="O59" i="228" s="1"/>
  <c r="O62" i="228" s="1"/>
  <c r="N35" i="228"/>
  <c r="N51" i="228" s="1"/>
  <c r="N54" i="228" s="1"/>
  <c r="N56" i="228" s="1"/>
  <c r="N59" i="228" s="1"/>
  <c r="N62" i="228" s="1"/>
  <c r="M35" i="228"/>
  <c r="L35" i="228"/>
  <c r="L51" i="228" s="1"/>
  <c r="L54" i="228" s="1"/>
  <c r="L56" i="228" s="1"/>
  <c r="L59" i="228" s="1"/>
  <c r="L62" i="228" s="1"/>
  <c r="K35" i="228"/>
  <c r="K51" i="228" s="1"/>
  <c r="K54" i="228" s="1"/>
  <c r="K56" i="228" s="1"/>
  <c r="K59" i="228" s="1"/>
  <c r="K62" i="228" s="1"/>
  <c r="J35" i="228"/>
  <c r="J51" i="228" s="1"/>
  <c r="J54" i="228" s="1"/>
  <c r="J56" i="228" s="1"/>
  <c r="J59" i="228" s="1"/>
  <c r="J62" i="228" s="1"/>
  <c r="I35" i="228"/>
  <c r="I51" i="228" s="1"/>
  <c r="I54" i="228" s="1"/>
  <c r="I56" i="228" s="1"/>
  <c r="I59" i="228" s="1"/>
  <c r="I62" i="228" s="1"/>
  <c r="H35" i="228"/>
  <c r="H51" i="228" s="1"/>
  <c r="H54" i="228" s="1"/>
  <c r="H56" i="228" s="1"/>
  <c r="H59" i="228" s="1"/>
  <c r="H62" i="228" s="1"/>
  <c r="G35" i="228"/>
  <c r="F35" i="228"/>
  <c r="F51" i="228" s="1"/>
  <c r="F54" i="228" s="1"/>
  <c r="F56" i="228" s="1"/>
  <c r="F59" i="228" s="1"/>
  <c r="F62" i="228" s="1"/>
  <c r="E35" i="228"/>
  <c r="D35" i="228"/>
  <c r="D51" i="228" s="1"/>
  <c r="D54" i="228" s="1"/>
  <c r="D56" i="228" s="1"/>
  <c r="D59" i="228" s="1"/>
  <c r="D62" i="228" s="1"/>
  <c r="C35" i="228"/>
  <c r="C51" i="228" s="1"/>
  <c r="C54" i="228" s="1"/>
  <c r="C56" i="228" s="1"/>
  <c r="C59" i="228" s="1"/>
  <c r="C62" i="228" s="1"/>
  <c r="AA51" i="229"/>
  <c r="AA54" i="229" s="1"/>
  <c r="AA56" i="229" s="1"/>
  <c r="AA59" i="229" s="1"/>
  <c r="AA62" i="229" s="1"/>
  <c r="K51" i="229"/>
  <c r="K54" i="229" s="1"/>
  <c r="K56" i="229" s="1"/>
  <c r="K59" i="229" s="1"/>
  <c r="K62" i="229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35" i="229"/>
  <c r="Y35" i="229"/>
  <c r="Y51" i="229" s="1"/>
  <c r="Y54" i="229" s="1"/>
  <c r="Y56" i="229" s="1"/>
  <c r="Y59" i="229" s="1"/>
  <c r="Y62" i="229" s="1"/>
  <c r="X35" i="229"/>
  <c r="X51" i="229" s="1"/>
  <c r="W35" i="229"/>
  <c r="W51" i="229" s="1"/>
  <c r="W54" i="229" s="1"/>
  <c r="W56" i="229" s="1"/>
  <c r="W59" i="229" s="1"/>
  <c r="W62" i="229" s="1"/>
  <c r="V35" i="229"/>
  <c r="V51" i="229" s="1"/>
  <c r="V54" i="229" s="1"/>
  <c r="V56" i="229" s="1"/>
  <c r="V59" i="229" s="1"/>
  <c r="V62" i="229" s="1"/>
  <c r="U35" i="229"/>
  <c r="U51" i="229" s="1"/>
  <c r="U54" i="229" s="1"/>
  <c r="U56" i="229" s="1"/>
  <c r="U59" i="229" s="1"/>
  <c r="U62" i="229" s="1"/>
  <c r="T35" i="229"/>
  <c r="S35" i="229"/>
  <c r="S51" i="229" s="1"/>
  <c r="S54" i="229" s="1"/>
  <c r="S56" i="229" s="1"/>
  <c r="S59" i="229" s="1"/>
  <c r="S62" i="229" s="1"/>
  <c r="R35" i="229"/>
  <c r="R51" i="229" s="1"/>
  <c r="R54" i="229" s="1"/>
  <c r="R56" i="229" s="1"/>
  <c r="R59" i="229" s="1"/>
  <c r="R62" i="229" s="1"/>
  <c r="Q35" i="229"/>
  <c r="Q51" i="229" s="1"/>
  <c r="Q54" i="229" s="1"/>
  <c r="Q56" i="229" s="1"/>
  <c r="Q59" i="229" s="1"/>
  <c r="Q62" i="229" s="1"/>
  <c r="P35" i="229"/>
  <c r="P51" i="229" s="1"/>
  <c r="P54" i="229" s="1"/>
  <c r="P56" i="229" s="1"/>
  <c r="P59" i="229" s="1"/>
  <c r="P62" i="229" s="1"/>
  <c r="O35" i="229"/>
  <c r="O51" i="229" s="1"/>
  <c r="O54" i="229" s="1"/>
  <c r="O56" i="229" s="1"/>
  <c r="O59" i="229" s="1"/>
  <c r="O62" i="229" s="1"/>
  <c r="N35" i="229"/>
  <c r="N51" i="229" s="1"/>
  <c r="N54" i="229" s="1"/>
  <c r="N56" i="229" s="1"/>
  <c r="N59" i="229" s="1"/>
  <c r="N62" i="229" s="1"/>
  <c r="M35" i="229"/>
  <c r="M51" i="229" s="1"/>
  <c r="M54" i="229" s="1"/>
  <c r="M56" i="229" s="1"/>
  <c r="M59" i="229" s="1"/>
  <c r="M62" i="229" s="1"/>
  <c r="L35" i="229"/>
  <c r="K35" i="229"/>
  <c r="J35" i="229"/>
  <c r="J51" i="229" s="1"/>
  <c r="J54" i="229" s="1"/>
  <c r="J56" i="229" s="1"/>
  <c r="J59" i="229" s="1"/>
  <c r="J62" i="229" s="1"/>
  <c r="I35" i="229"/>
  <c r="I51" i="229" s="1"/>
  <c r="I54" i="229" s="1"/>
  <c r="I56" i="229" s="1"/>
  <c r="I59" i="229" s="1"/>
  <c r="I62" i="229" s="1"/>
  <c r="H35" i="229"/>
  <c r="H51" i="229" s="1"/>
  <c r="H54" i="229" s="1"/>
  <c r="H56" i="229" s="1"/>
  <c r="H59" i="229" s="1"/>
  <c r="H62" i="229" s="1"/>
  <c r="G35" i="229"/>
  <c r="G51" i="229" s="1"/>
  <c r="G54" i="229" s="1"/>
  <c r="G56" i="229" s="1"/>
  <c r="G59" i="229" s="1"/>
  <c r="G62" i="229" s="1"/>
  <c r="F35" i="229"/>
  <c r="F51" i="229" s="1"/>
  <c r="F54" i="229" s="1"/>
  <c r="F56" i="229" s="1"/>
  <c r="F59" i="229" s="1"/>
  <c r="F62" i="229" s="1"/>
  <c r="E35" i="229"/>
  <c r="E51" i="229" s="1"/>
  <c r="E54" i="229" s="1"/>
  <c r="E56" i="229" s="1"/>
  <c r="E59" i="229" s="1"/>
  <c r="E62" i="229" s="1"/>
  <c r="D35" i="229"/>
  <c r="C35" i="229"/>
  <c r="C51" i="229" s="1"/>
  <c r="C54" i="229" s="1"/>
  <c r="C56" i="229" s="1"/>
  <c r="C59" i="229" s="1"/>
  <c r="C62" i="229" s="1"/>
  <c r="R51" i="230"/>
  <c r="R54" i="230" s="1"/>
  <c r="R56" i="230" s="1"/>
  <c r="R59" i="230" s="1"/>
  <c r="R62" i="230" s="1"/>
  <c r="J51" i="230"/>
  <c r="J54" i="230" s="1"/>
  <c r="J56" i="230" s="1"/>
  <c r="J59" i="230" s="1"/>
  <c r="J62" i="230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35" i="230"/>
  <c r="Y35" i="230"/>
  <c r="Y51" i="230" s="1"/>
  <c r="Y54" i="230" s="1"/>
  <c r="Y56" i="230" s="1"/>
  <c r="Y59" i="230" s="1"/>
  <c r="Y62" i="230" s="1"/>
  <c r="X35" i="230"/>
  <c r="X51" i="230" s="1"/>
  <c r="X54" i="230" s="1"/>
  <c r="W35" i="230"/>
  <c r="W51" i="230" s="1"/>
  <c r="W54" i="230" s="1"/>
  <c r="W56" i="230" s="1"/>
  <c r="W59" i="230" s="1"/>
  <c r="W62" i="230" s="1"/>
  <c r="V35" i="230"/>
  <c r="V51" i="230" s="1"/>
  <c r="V54" i="230" s="1"/>
  <c r="V56" i="230" s="1"/>
  <c r="V59" i="230" s="1"/>
  <c r="V62" i="230" s="1"/>
  <c r="U35" i="230"/>
  <c r="U51" i="230" s="1"/>
  <c r="U54" i="230" s="1"/>
  <c r="U56" i="230" s="1"/>
  <c r="U59" i="230" s="1"/>
  <c r="U62" i="230" s="1"/>
  <c r="T35" i="230"/>
  <c r="T51" i="230" s="1"/>
  <c r="T54" i="230" s="1"/>
  <c r="T56" i="230" s="1"/>
  <c r="T59" i="230" s="1"/>
  <c r="T62" i="230" s="1"/>
  <c r="S35" i="230"/>
  <c r="R35" i="230"/>
  <c r="Q35" i="230"/>
  <c r="Q51" i="230" s="1"/>
  <c r="Q54" i="230" s="1"/>
  <c r="Q56" i="230" s="1"/>
  <c r="Q59" i="230" s="1"/>
  <c r="Q62" i="230" s="1"/>
  <c r="P35" i="230"/>
  <c r="P51" i="230" s="1"/>
  <c r="P54" i="230" s="1"/>
  <c r="P56" i="230" s="1"/>
  <c r="P59" i="230" s="1"/>
  <c r="P62" i="230" s="1"/>
  <c r="O35" i="230"/>
  <c r="O51" i="230" s="1"/>
  <c r="O54" i="230" s="1"/>
  <c r="O56" i="230" s="1"/>
  <c r="O59" i="230" s="1"/>
  <c r="O62" i="230" s="1"/>
  <c r="N35" i="230"/>
  <c r="N51" i="230" s="1"/>
  <c r="N54" i="230" s="1"/>
  <c r="N56" i="230" s="1"/>
  <c r="N59" i="230" s="1"/>
  <c r="N62" i="230" s="1"/>
  <c r="M35" i="230"/>
  <c r="M51" i="230" s="1"/>
  <c r="M54" i="230" s="1"/>
  <c r="M56" i="230" s="1"/>
  <c r="M59" i="230" s="1"/>
  <c r="M62" i="230" s="1"/>
  <c r="L35" i="230"/>
  <c r="L51" i="230" s="1"/>
  <c r="L54" i="230" s="1"/>
  <c r="L56" i="230" s="1"/>
  <c r="L59" i="230" s="1"/>
  <c r="L62" i="230" s="1"/>
  <c r="K35" i="230"/>
  <c r="J35" i="230"/>
  <c r="I35" i="230"/>
  <c r="I51" i="230" s="1"/>
  <c r="I54" i="230" s="1"/>
  <c r="I56" i="230" s="1"/>
  <c r="I59" i="230" s="1"/>
  <c r="I62" i="230" s="1"/>
  <c r="H35" i="230"/>
  <c r="H51" i="230" s="1"/>
  <c r="H54" i="230" s="1"/>
  <c r="H56" i="230" s="1"/>
  <c r="H59" i="230" s="1"/>
  <c r="H62" i="230" s="1"/>
  <c r="G35" i="230"/>
  <c r="G51" i="230" s="1"/>
  <c r="G54" i="230" s="1"/>
  <c r="G56" i="230" s="1"/>
  <c r="G59" i="230" s="1"/>
  <c r="G62" i="230" s="1"/>
  <c r="F35" i="230"/>
  <c r="F51" i="230" s="1"/>
  <c r="F54" i="230" s="1"/>
  <c r="F56" i="230" s="1"/>
  <c r="F59" i="230" s="1"/>
  <c r="F62" i="230" s="1"/>
  <c r="E35" i="230"/>
  <c r="E51" i="230" s="1"/>
  <c r="E54" i="230" s="1"/>
  <c r="E56" i="230" s="1"/>
  <c r="E59" i="230" s="1"/>
  <c r="E62" i="230" s="1"/>
  <c r="D35" i="230"/>
  <c r="D51" i="230" s="1"/>
  <c r="D54" i="230" s="1"/>
  <c r="D56" i="230" s="1"/>
  <c r="D59" i="230" s="1"/>
  <c r="D62" i="230" s="1"/>
  <c r="C35" i="230"/>
  <c r="M62" i="23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35" i="231"/>
  <c r="Y35" i="231"/>
  <c r="Y51" i="231" s="1"/>
  <c r="Y54" i="231" s="1"/>
  <c r="Y56" i="231" s="1"/>
  <c r="Y59" i="231" s="1"/>
  <c r="Y62" i="231" s="1"/>
  <c r="X35" i="231"/>
  <c r="X51" i="231" s="1"/>
  <c r="W35" i="231"/>
  <c r="W51" i="231" s="1"/>
  <c r="W54" i="231" s="1"/>
  <c r="W56" i="231" s="1"/>
  <c r="W59" i="231" s="1"/>
  <c r="W62" i="231" s="1"/>
  <c r="V35" i="231"/>
  <c r="V51" i="231" s="1"/>
  <c r="V54" i="231" s="1"/>
  <c r="V56" i="231" s="1"/>
  <c r="V59" i="231" s="1"/>
  <c r="V62" i="231" s="1"/>
  <c r="U35" i="231"/>
  <c r="U51" i="231" s="1"/>
  <c r="U54" i="231" s="1"/>
  <c r="U56" i="231" s="1"/>
  <c r="U59" i="231" s="1"/>
  <c r="U62" i="231" s="1"/>
  <c r="T35" i="231"/>
  <c r="T51" i="231" s="1"/>
  <c r="T54" i="231" s="1"/>
  <c r="T56" i="231" s="1"/>
  <c r="T59" i="231" s="1"/>
  <c r="T62" i="231" s="1"/>
  <c r="S35" i="231"/>
  <c r="S51" i="231" s="1"/>
  <c r="S54" i="231" s="1"/>
  <c r="S56" i="231" s="1"/>
  <c r="S59" i="231" s="1"/>
  <c r="S62" i="231" s="1"/>
  <c r="R35" i="231"/>
  <c r="Q35" i="231"/>
  <c r="Q51" i="231" s="1"/>
  <c r="Q54" i="231" s="1"/>
  <c r="Q56" i="231" s="1"/>
  <c r="Q59" i="231" s="1"/>
  <c r="Q62" i="231" s="1"/>
  <c r="P35" i="231"/>
  <c r="P51" i="231" s="1"/>
  <c r="P54" i="231" s="1"/>
  <c r="P56" i="231" s="1"/>
  <c r="P59" i="231" s="1"/>
  <c r="P62" i="231" s="1"/>
  <c r="O35" i="231"/>
  <c r="O51" i="231" s="1"/>
  <c r="O54" i="231" s="1"/>
  <c r="O56" i="231" s="1"/>
  <c r="O59" i="231" s="1"/>
  <c r="O62" i="231" s="1"/>
  <c r="N35" i="231"/>
  <c r="N51" i="231" s="1"/>
  <c r="N54" i="231" s="1"/>
  <c r="N56" i="231" s="1"/>
  <c r="N59" i="231" s="1"/>
  <c r="N62" i="231" s="1"/>
  <c r="M35" i="231"/>
  <c r="M51" i="231" s="1"/>
  <c r="M54" i="231" s="1"/>
  <c r="M56" i="231" s="1"/>
  <c r="M59" i="231" s="1"/>
  <c r="L35" i="231"/>
  <c r="L51" i="231" s="1"/>
  <c r="L54" i="231" s="1"/>
  <c r="L56" i="231" s="1"/>
  <c r="L59" i="231" s="1"/>
  <c r="L62" i="231" s="1"/>
  <c r="K35" i="231"/>
  <c r="J35" i="231"/>
  <c r="I35" i="231"/>
  <c r="I51" i="231" s="1"/>
  <c r="I54" i="231" s="1"/>
  <c r="I56" i="231" s="1"/>
  <c r="I59" i="231" s="1"/>
  <c r="I62" i="231" s="1"/>
  <c r="H35" i="231"/>
  <c r="H51" i="231" s="1"/>
  <c r="H54" i="231" s="1"/>
  <c r="H56" i="231" s="1"/>
  <c r="H59" i="231" s="1"/>
  <c r="H62" i="231" s="1"/>
  <c r="G35" i="231"/>
  <c r="G51" i="231" s="1"/>
  <c r="G54" i="231" s="1"/>
  <c r="G56" i="231" s="1"/>
  <c r="G59" i="231" s="1"/>
  <c r="G62" i="231" s="1"/>
  <c r="F35" i="231"/>
  <c r="F51" i="231" s="1"/>
  <c r="F54" i="231" s="1"/>
  <c r="F56" i="231" s="1"/>
  <c r="F59" i="231" s="1"/>
  <c r="F62" i="231" s="1"/>
  <c r="E35" i="231"/>
  <c r="E51" i="231" s="1"/>
  <c r="E54" i="231" s="1"/>
  <c r="E56" i="231" s="1"/>
  <c r="E59" i="231" s="1"/>
  <c r="E62" i="231" s="1"/>
  <c r="D35" i="231"/>
  <c r="D51" i="231" s="1"/>
  <c r="D54" i="231" s="1"/>
  <c r="D56" i="231" s="1"/>
  <c r="D59" i="231" s="1"/>
  <c r="D62" i="231" s="1"/>
  <c r="C35" i="231"/>
  <c r="C51" i="231" s="1"/>
  <c r="C54" i="231" s="1"/>
  <c r="C56" i="231" s="1"/>
  <c r="C59" i="231" s="1"/>
  <c r="C62" i="231" s="1"/>
  <c r="X51" i="232"/>
  <c r="P51" i="232"/>
  <c r="P54" i="232" s="1"/>
  <c r="P56" i="232" s="1"/>
  <c r="P59" i="232" s="1"/>
  <c r="P62" i="232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35" i="232"/>
  <c r="AA51" i="232" s="1"/>
  <c r="AA54" i="232" s="1"/>
  <c r="AA56" i="232" s="1"/>
  <c r="AA59" i="232" s="1"/>
  <c r="AA62" i="232" s="1"/>
  <c r="Y35" i="232"/>
  <c r="X35" i="232"/>
  <c r="Z35" i="232" s="1"/>
  <c r="W35" i="232"/>
  <c r="V35" i="232"/>
  <c r="V51" i="232" s="1"/>
  <c r="V54" i="232" s="1"/>
  <c r="V56" i="232" s="1"/>
  <c r="V59" i="232" s="1"/>
  <c r="V62" i="232" s="1"/>
  <c r="U35" i="232"/>
  <c r="U51" i="232" s="1"/>
  <c r="U54" i="232" s="1"/>
  <c r="U56" i="232" s="1"/>
  <c r="U59" i="232" s="1"/>
  <c r="U62" i="232" s="1"/>
  <c r="T35" i="232"/>
  <c r="S35" i="232"/>
  <c r="S51" i="232" s="1"/>
  <c r="S54" i="232" s="1"/>
  <c r="S56" i="232" s="1"/>
  <c r="S59" i="232" s="1"/>
  <c r="S62" i="232" s="1"/>
  <c r="R35" i="232"/>
  <c r="Q35" i="232"/>
  <c r="P35" i="232"/>
  <c r="O35" i="232"/>
  <c r="N35" i="232"/>
  <c r="N51" i="232" s="1"/>
  <c r="N54" i="232" s="1"/>
  <c r="N56" i="232" s="1"/>
  <c r="N59" i="232" s="1"/>
  <c r="N62" i="232" s="1"/>
  <c r="M35" i="232"/>
  <c r="M51" i="232" s="1"/>
  <c r="M54" i="232" s="1"/>
  <c r="M56" i="232" s="1"/>
  <c r="M59" i="232" s="1"/>
  <c r="M62" i="232" s="1"/>
  <c r="L35" i="232"/>
  <c r="K35" i="232"/>
  <c r="K51" i="232" s="1"/>
  <c r="K54" i="232" s="1"/>
  <c r="K56" i="232" s="1"/>
  <c r="K59" i="232" s="1"/>
  <c r="K62" i="232" s="1"/>
  <c r="J35" i="232"/>
  <c r="I35" i="232"/>
  <c r="H35" i="232"/>
  <c r="H51" i="232" s="1"/>
  <c r="H54" i="232" s="1"/>
  <c r="H56" i="232" s="1"/>
  <c r="H59" i="232" s="1"/>
  <c r="H62" i="232" s="1"/>
  <c r="G35" i="232"/>
  <c r="F35" i="232"/>
  <c r="F51" i="232" s="1"/>
  <c r="F54" i="232" s="1"/>
  <c r="F56" i="232" s="1"/>
  <c r="F59" i="232" s="1"/>
  <c r="F62" i="232" s="1"/>
  <c r="E35" i="232"/>
  <c r="E51" i="232" s="1"/>
  <c r="E54" i="232" s="1"/>
  <c r="E56" i="232" s="1"/>
  <c r="E59" i="232" s="1"/>
  <c r="E62" i="232" s="1"/>
  <c r="D35" i="232"/>
  <c r="C35" i="232"/>
  <c r="C51" i="232" s="1"/>
  <c r="C54" i="232" s="1"/>
  <c r="C56" i="232" s="1"/>
  <c r="C59" i="232" s="1"/>
  <c r="C62" i="232" s="1"/>
  <c r="C62" i="233"/>
  <c r="U56" i="233"/>
  <c r="U59" i="233" s="1"/>
  <c r="U62" i="233" s="1"/>
  <c r="M56" i="233"/>
  <c r="M59" i="233" s="1"/>
  <c r="M62" i="233" s="1"/>
  <c r="V54" i="233"/>
  <c r="V56" i="233" s="1"/>
  <c r="V59" i="233" s="1"/>
  <c r="V62" i="233" s="1"/>
  <c r="AA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35" i="233"/>
  <c r="AA51" i="233" s="1"/>
  <c r="AA54" i="233" s="1"/>
  <c r="AA56" i="233" s="1"/>
  <c r="AA59" i="233" s="1"/>
  <c r="AA62" i="233" s="1"/>
  <c r="Y35" i="233"/>
  <c r="X35" i="233"/>
  <c r="W35" i="233"/>
  <c r="W51" i="233" s="1"/>
  <c r="W54" i="233" s="1"/>
  <c r="W56" i="233" s="1"/>
  <c r="W59" i="233" s="1"/>
  <c r="W62" i="233" s="1"/>
  <c r="V35" i="233"/>
  <c r="V51" i="233" s="1"/>
  <c r="U35" i="233"/>
  <c r="U51" i="233" s="1"/>
  <c r="U54" i="233" s="1"/>
  <c r="T35" i="233"/>
  <c r="T51" i="233" s="1"/>
  <c r="T54" i="233" s="1"/>
  <c r="T56" i="233" s="1"/>
  <c r="T59" i="233" s="1"/>
  <c r="T62" i="233" s="1"/>
  <c r="S35" i="233"/>
  <c r="S51" i="233" s="1"/>
  <c r="S54" i="233" s="1"/>
  <c r="S56" i="233" s="1"/>
  <c r="S59" i="233" s="1"/>
  <c r="S62" i="233" s="1"/>
  <c r="R35" i="233"/>
  <c r="R51" i="233" s="1"/>
  <c r="R54" i="233" s="1"/>
  <c r="R56" i="233" s="1"/>
  <c r="R59" i="233" s="1"/>
  <c r="R62" i="233" s="1"/>
  <c r="Q35" i="233"/>
  <c r="Q51" i="233" s="1"/>
  <c r="Q54" i="233" s="1"/>
  <c r="Q56" i="233" s="1"/>
  <c r="Q59" i="233" s="1"/>
  <c r="Q62" i="233" s="1"/>
  <c r="P35" i="233"/>
  <c r="O35" i="233"/>
  <c r="O51" i="233" s="1"/>
  <c r="O54" i="233" s="1"/>
  <c r="O56" i="233" s="1"/>
  <c r="O59" i="233" s="1"/>
  <c r="O62" i="233" s="1"/>
  <c r="N35" i="233"/>
  <c r="N51" i="233" s="1"/>
  <c r="N54" i="233" s="1"/>
  <c r="N56" i="233" s="1"/>
  <c r="N59" i="233" s="1"/>
  <c r="N62" i="233" s="1"/>
  <c r="M35" i="233"/>
  <c r="M51" i="233" s="1"/>
  <c r="M54" i="233" s="1"/>
  <c r="L35" i="233"/>
  <c r="L51" i="233" s="1"/>
  <c r="L54" i="233" s="1"/>
  <c r="L56" i="233" s="1"/>
  <c r="L59" i="233" s="1"/>
  <c r="L62" i="233" s="1"/>
  <c r="K35" i="233"/>
  <c r="K51" i="233" s="1"/>
  <c r="K54" i="233" s="1"/>
  <c r="K56" i="233" s="1"/>
  <c r="K59" i="233" s="1"/>
  <c r="K62" i="233" s="1"/>
  <c r="J35" i="233"/>
  <c r="J51" i="233" s="1"/>
  <c r="J54" i="233" s="1"/>
  <c r="J56" i="233" s="1"/>
  <c r="J59" i="233" s="1"/>
  <c r="J62" i="233" s="1"/>
  <c r="I35" i="233"/>
  <c r="I51" i="233" s="1"/>
  <c r="I54" i="233" s="1"/>
  <c r="I56" i="233" s="1"/>
  <c r="I59" i="233" s="1"/>
  <c r="I62" i="233" s="1"/>
  <c r="H35" i="233"/>
  <c r="G35" i="233"/>
  <c r="G51" i="233" s="1"/>
  <c r="G54" i="233" s="1"/>
  <c r="G56" i="233" s="1"/>
  <c r="G59" i="233" s="1"/>
  <c r="G62" i="233" s="1"/>
  <c r="F35" i="233"/>
  <c r="F51" i="233" s="1"/>
  <c r="F54" i="233" s="1"/>
  <c r="F56" i="233" s="1"/>
  <c r="F59" i="233" s="1"/>
  <c r="F62" i="233" s="1"/>
  <c r="E35" i="233"/>
  <c r="E51" i="233" s="1"/>
  <c r="E54" i="233" s="1"/>
  <c r="E56" i="233" s="1"/>
  <c r="E59" i="233" s="1"/>
  <c r="E62" i="233" s="1"/>
  <c r="D35" i="233"/>
  <c r="D51" i="233" s="1"/>
  <c r="D54" i="233" s="1"/>
  <c r="D56" i="233" s="1"/>
  <c r="D59" i="233" s="1"/>
  <c r="D62" i="233" s="1"/>
  <c r="C35" i="233"/>
  <c r="C51" i="233" s="1"/>
  <c r="C54" i="233" s="1"/>
  <c r="C56" i="233" s="1"/>
  <c r="C59" i="233" s="1"/>
  <c r="J62" i="234"/>
  <c r="S59" i="234"/>
  <c r="S62" i="234" s="1"/>
  <c r="N54" i="234"/>
  <c r="N56" i="234" s="1"/>
  <c r="N59" i="234" s="1"/>
  <c r="N62" i="234" s="1"/>
  <c r="M54" i="234"/>
  <c r="M56" i="234" s="1"/>
  <c r="M59" i="234" s="1"/>
  <c r="M62" i="234" s="1"/>
  <c r="E54" i="234"/>
  <c r="E56" i="234" s="1"/>
  <c r="E59" i="234" s="1"/>
  <c r="E62" i="234" s="1"/>
  <c r="N51" i="234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35" i="234"/>
  <c r="AA51" i="234" s="1"/>
  <c r="AA54" i="234" s="1"/>
  <c r="AA56" i="234" s="1"/>
  <c r="AA59" i="234" s="1"/>
  <c r="AA62" i="234" s="1"/>
  <c r="Y35" i="234"/>
  <c r="Y51" i="234" s="1"/>
  <c r="Y54" i="234" s="1"/>
  <c r="Y56" i="234" s="1"/>
  <c r="Y59" i="234" s="1"/>
  <c r="Y62" i="234" s="1"/>
  <c r="X35" i="234"/>
  <c r="W35" i="234"/>
  <c r="W51" i="234" s="1"/>
  <c r="W54" i="234" s="1"/>
  <c r="W56" i="234" s="1"/>
  <c r="W59" i="234" s="1"/>
  <c r="W62" i="234" s="1"/>
  <c r="V35" i="234"/>
  <c r="V51" i="234" s="1"/>
  <c r="V54" i="234" s="1"/>
  <c r="V56" i="234" s="1"/>
  <c r="V59" i="234" s="1"/>
  <c r="V62" i="234" s="1"/>
  <c r="U35" i="234"/>
  <c r="U51" i="234" s="1"/>
  <c r="U54" i="234" s="1"/>
  <c r="U56" i="234" s="1"/>
  <c r="U59" i="234" s="1"/>
  <c r="U62" i="234" s="1"/>
  <c r="T35" i="234"/>
  <c r="T51" i="234" s="1"/>
  <c r="T54" i="234" s="1"/>
  <c r="T56" i="234" s="1"/>
  <c r="T59" i="234" s="1"/>
  <c r="T62" i="234" s="1"/>
  <c r="S35" i="234"/>
  <c r="S51" i="234" s="1"/>
  <c r="S54" i="234" s="1"/>
  <c r="S56" i="234" s="1"/>
  <c r="R35" i="234"/>
  <c r="R51" i="234" s="1"/>
  <c r="R54" i="234" s="1"/>
  <c r="R56" i="234" s="1"/>
  <c r="R59" i="234" s="1"/>
  <c r="R62" i="234" s="1"/>
  <c r="Q35" i="234"/>
  <c r="Q51" i="234" s="1"/>
  <c r="Q54" i="234" s="1"/>
  <c r="Q56" i="234" s="1"/>
  <c r="Q59" i="234" s="1"/>
  <c r="Q62" i="234" s="1"/>
  <c r="P35" i="234"/>
  <c r="P51" i="234" s="1"/>
  <c r="P54" i="234" s="1"/>
  <c r="P56" i="234" s="1"/>
  <c r="P59" i="234" s="1"/>
  <c r="P62" i="234" s="1"/>
  <c r="O35" i="234"/>
  <c r="N35" i="234"/>
  <c r="M35" i="234"/>
  <c r="M51" i="234" s="1"/>
  <c r="L35" i="234"/>
  <c r="L51" i="234" s="1"/>
  <c r="L54" i="234" s="1"/>
  <c r="L56" i="234" s="1"/>
  <c r="L59" i="234" s="1"/>
  <c r="L62" i="234" s="1"/>
  <c r="K35" i="234"/>
  <c r="K51" i="234" s="1"/>
  <c r="K54" i="234" s="1"/>
  <c r="K56" i="234" s="1"/>
  <c r="K59" i="234" s="1"/>
  <c r="K62" i="234" s="1"/>
  <c r="J35" i="234"/>
  <c r="J51" i="234" s="1"/>
  <c r="J54" i="234" s="1"/>
  <c r="J56" i="234" s="1"/>
  <c r="J59" i="234" s="1"/>
  <c r="I35" i="234"/>
  <c r="I51" i="234" s="1"/>
  <c r="I54" i="234" s="1"/>
  <c r="I56" i="234" s="1"/>
  <c r="I59" i="234" s="1"/>
  <c r="I62" i="234" s="1"/>
  <c r="H35" i="234"/>
  <c r="H51" i="234" s="1"/>
  <c r="H54" i="234" s="1"/>
  <c r="H56" i="234" s="1"/>
  <c r="H59" i="234" s="1"/>
  <c r="H62" i="234" s="1"/>
  <c r="G35" i="234"/>
  <c r="F35" i="234"/>
  <c r="F51" i="234" s="1"/>
  <c r="F54" i="234" s="1"/>
  <c r="F56" i="234" s="1"/>
  <c r="F59" i="234" s="1"/>
  <c r="F62" i="234" s="1"/>
  <c r="E35" i="234"/>
  <c r="E51" i="234" s="1"/>
  <c r="D35" i="234"/>
  <c r="D51" i="234" s="1"/>
  <c r="D54" i="234" s="1"/>
  <c r="D56" i="234" s="1"/>
  <c r="D59" i="234" s="1"/>
  <c r="D62" i="234" s="1"/>
  <c r="C35" i="234"/>
  <c r="C51" i="234" s="1"/>
  <c r="C54" i="234" s="1"/>
  <c r="C56" i="234" s="1"/>
  <c r="C59" i="234" s="1"/>
  <c r="C62" i="234" s="1"/>
  <c r="R59" i="235"/>
  <c r="R62" i="235" s="1"/>
  <c r="J59" i="235"/>
  <c r="J62" i="235" s="1"/>
  <c r="C56" i="235"/>
  <c r="C59" i="235" s="1"/>
  <c r="C62" i="235" s="1"/>
  <c r="D54" i="235"/>
  <c r="D56" i="235" s="1"/>
  <c r="D59" i="235" s="1"/>
  <c r="D62" i="235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35" i="235"/>
  <c r="AA51" i="235" s="1"/>
  <c r="AA54" i="235" s="1"/>
  <c r="AA56" i="235" s="1"/>
  <c r="AA59" i="235" s="1"/>
  <c r="AA62" i="235" s="1"/>
  <c r="Y35" i="235"/>
  <c r="Y51" i="235" s="1"/>
  <c r="Y54" i="235" s="1"/>
  <c r="Y56" i="235" s="1"/>
  <c r="Y59" i="235" s="1"/>
  <c r="Y62" i="235" s="1"/>
  <c r="X35" i="235"/>
  <c r="W35" i="235"/>
  <c r="W51" i="235" s="1"/>
  <c r="W54" i="235" s="1"/>
  <c r="W56" i="235" s="1"/>
  <c r="W59" i="235" s="1"/>
  <c r="W62" i="235" s="1"/>
  <c r="V35" i="235"/>
  <c r="V51" i="235" s="1"/>
  <c r="V54" i="235" s="1"/>
  <c r="V56" i="235" s="1"/>
  <c r="V59" i="235" s="1"/>
  <c r="V62" i="235" s="1"/>
  <c r="U35" i="235"/>
  <c r="U51" i="235" s="1"/>
  <c r="U54" i="235" s="1"/>
  <c r="U56" i="235" s="1"/>
  <c r="U59" i="235" s="1"/>
  <c r="U62" i="235" s="1"/>
  <c r="T35" i="235"/>
  <c r="T51" i="235" s="1"/>
  <c r="T54" i="235" s="1"/>
  <c r="T56" i="235" s="1"/>
  <c r="T59" i="235" s="1"/>
  <c r="T62" i="235" s="1"/>
  <c r="S35" i="235"/>
  <c r="S51" i="235" s="1"/>
  <c r="S54" i="235" s="1"/>
  <c r="S56" i="235" s="1"/>
  <c r="S59" i="235" s="1"/>
  <c r="S62" i="235" s="1"/>
  <c r="R35" i="235"/>
  <c r="R51" i="235" s="1"/>
  <c r="R54" i="235" s="1"/>
  <c r="R56" i="235" s="1"/>
  <c r="Q35" i="235"/>
  <c r="Q51" i="235" s="1"/>
  <c r="Q54" i="235" s="1"/>
  <c r="Q56" i="235" s="1"/>
  <c r="Q59" i="235" s="1"/>
  <c r="Q62" i="235" s="1"/>
  <c r="P35" i="235"/>
  <c r="P51" i="235" s="1"/>
  <c r="P54" i="235" s="1"/>
  <c r="P56" i="235" s="1"/>
  <c r="P59" i="235" s="1"/>
  <c r="P62" i="235" s="1"/>
  <c r="O35" i="235"/>
  <c r="O51" i="235" s="1"/>
  <c r="O54" i="235" s="1"/>
  <c r="O56" i="235" s="1"/>
  <c r="O59" i="235" s="1"/>
  <c r="O62" i="235" s="1"/>
  <c r="N35" i="235"/>
  <c r="M35" i="235"/>
  <c r="M51" i="235" s="1"/>
  <c r="M54" i="235" s="1"/>
  <c r="M56" i="235" s="1"/>
  <c r="M59" i="235" s="1"/>
  <c r="M62" i="235" s="1"/>
  <c r="L35" i="235"/>
  <c r="L51" i="235" s="1"/>
  <c r="L54" i="235" s="1"/>
  <c r="L56" i="235" s="1"/>
  <c r="L59" i="235" s="1"/>
  <c r="L62" i="235" s="1"/>
  <c r="K35" i="235"/>
  <c r="K51" i="235" s="1"/>
  <c r="K54" i="235" s="1"/>
  <c r="K56" i="235" s="1"/>
  <c r="K59" i="235" s="1"/>
  <c r="K62" i="235" s="1"/>
  <c r="J35" i="235"/>
  <c r="J51" i="235" s="1"/>
  <c r="J54" i="235" s="1"/>
  <c r="J56" i="235" s="1"/>
  <c r="I35" i="235"/>
  <c r="I51" i="235" s="1"/>
  <c r="I54" i="235" s="1"/>
  <c r="I56" i="235" s="1"/>
  <c r="I59" i="235" s="1"/>
  <c r="I62" i="235" s="1"/>
  <c r="H35" i="235"/>
  <c r="H51" i="235" s="1"/>
  <c r="H54" i="235" s="1"/>
  <c r="H56" i="235" s="1"/>
  <c r="H59" i="235" s="1"/>
  <c r="H62" i="235" s="1"/>
  <c r="G35" i="235"/>
  <c r="G51" i="235" s="1"/>
  <c r="G54" i="235" s="1"/>
  <c r="G56" i="235" s="1"/>
  <c r="G59" i="235" s="1"/>
  <c r="G62" i="235" s="1"/>
  <c r="F35" i="235"/>
  <c r="E35" i="235"/>
  <c r="E51" i="235" s="1"/>
  <c r="E54" i="235" s="1"/>
  <c r="E56" i="235" s="1"/>
  <c r="E59" i="235" s="1"/>
  <c r="E62" i="235" s="1"/>
  <c r="D35" i="235"/>
  <c r="D51" i="235" s="1"/>
  <c r="C35" i="235"/>
  <c r="C51" i="235" s="1"/>
  <c r="C54" i="235" s="1"/>
  <c r="E51" i="236"/>
  <c r="E54" i="236" s="1"/>
  <c r="E56" i="236" s="1"/>
  <c r="E59" i="236" s="1"/>
  <c r="E62" i="236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35" i="236"/>
  <c r="AA51" i="236" s="1"/>
  <c r="AA54" i="236" s="1"/>
  <c r="AA56" i="236" s="1"/>
  <c r="AA59" i="236" s="1"/>
  <c r="AA62" i="236" s="1"/>
  <c r="Y35" i="236"/>
  <c r="Y51" i="236" s="1"/>
  <c r="Y54" i="236" s="1"/>
  <c r="Y56" i="236" s="1"/>
  <c r="Y59" i="236" s="1"/>
  <c r="Y62" i="236" s="1"/>
  <c r="X35" i="236"/>
  <c r="X51" i="236" s="1"/>
  <c r="W35" i="236"/>
  <c r="W51" i="236" s="1"/>
  <c r="W54" i="236" s="1"/>
  <c r="W56" i="236" s="1"/>
  <c r="W59" i="236" s="1"/>
  <c r="W62" i="236" s="1"/>
  <c r="V35" i="236"/>
  <c r="V51" i="236" s="1"/>
  <c r="V54" i="236" s="1"/>
  <c r="V56" i="236" s="1"/>
  <c r="V59" i="236" s="1"/>
  <c r="V62" i="236" s="1"/>
  <c r="U35" i="236"/>
  <c r="U51" i="236" s="1"/>
  <c r="U54" i="236" s="1"/>
  <c r="U56" i="236" s="1"/>
  <c r="U59" i="236" s="1"/>
  <c r="U62" i="236" s="1"/>
  <c r="T35" i="236"/>
  <c r="T51" i="236" s="1"/>
  <c r="T54" i="236" s="1"/>
  <c r="T56" i="236" s="1"/>
  <c r="T59" i="236" s="1"/>
  <c r="T62" i="236" s="1"/>
  <c r="S35" i="236"/>
  <c r="S51" i="236" s="1"/>
  <c r="S54" i="236" s="1"/>
  <c r="S56" i="236" s="1"/>
  <c r="S59" i="236" s="1"/>
  <c r="S62" i="236" s="1"/>
  <c r="R35" i="236"/>
  <c r="R51" i="236" s="1"/>
  <c r="R54" i="236" s="1"/>
  <c r="R56" i="236" s="1"/>
  <c r="R59" i="236" s="1"/>
  <c r="R62" i="236" s="1"/>
  <c r="Q35" i="236"/>
  <c r="Q51" i="236" s="1"/>
  <c r="Q54" i="236" s="1"/>
  <c r="Q56" i="236" s="1"/>
  <c r="Q59" i="236" s="1"/>
  <c r="Q62" i="236" s="1"/>
  <c r="P35" i="236"/>
  <c r="P51" i="236" s="1"/>
  <c r="P54" i="236" s="1"/>
  <c r="P56" i="236" s="1"/>
  <c r="P59" i="236" s="1"/>
  <c r="P62" i="236" s="1"/>
  <c r="O35" i="236"/>
  <c r="O51" i="236" s="1"/>
  <c r="O54" i="236" s="1"/>
  <c r="O56" i="236" s="1"/>
  <c r="O59" i="236" s="1"/>
  <c r="O62" i="236" s="1"/>
  <c r="N35" i="236"/>
  <c r="N51" i="236" s="1"/>
  <c r="N54" i="236" s="1"/>
  <c r="N56" i="236" s="1"/>
  <c r="N59" i="236" s="1"/>
  <c r="N62" i="236" s="1"/>
  <c r="M35" i="236"/>
  <c r="M51" i="236" s="1"/>
  <c r="M54" i="236" s="1"/>
  <c r="M56" i="236" s="1"/>
  <c r="M59" i="236" s="1"/>
  <c r="M62" i="236" s="1"/>
  <c r="L35" i="236"/>
  <c r="L51" i="236" s="1"/>
  <c r="L54" i="236" s="1"/>
  <c r="L56" i="236" s="1"/>
  <c r="L59" i="236" s="1"/>
  <c r="L62" i="236" s="1"/>
  <c r="K35" i="236"/>
  <c r="K51" i="236" s="1"/>
  <c r="K54" i="236" s="1"/>
  <c r="K56" i="236" s="1"/>
  <c r="K59" i="236" s="1"/>
  <c r="K62" i="236" s="1"/>
  <c r="J35" i="236"/>
  <c r="J51" i="236" s="1"/>
  <c r="J54" i="236" s="1"/>
  <c r="J56" i="236" s="1"/>
  <c r="J59" i="236" s="1"/>
  <c r="J62" i="236" s="1"/>
  <c r="I35" i="236"/>
  <c r="I51" i="236" s="1"/>
  <c r="I54" i="236" s="1"/>
  <c r="I56" i="236" s="1"/>
  <c r="I59" i="236" s="1"/>
  <c r="I62" i="236" s="1"/>
  <c r="H35" i="236"/>
  <c r="H51" i="236" s="1"/>
  <c r="H54" i="236" s="1"/>
  <c r="H56" i="236" s="1"/>
  <c r="H59" i="236" s="1"/>
  <c r="H62" i="236" s="1"/>
  <c r="G35" i="236"/>
  <c r="G51" i="236" s="1"/>
  <c r="G54" i="236" s="1"/>
  <c r="G56" i="236" s="1"/>
  <c r="G59" i="236" s="1"/>
  <c r="G62" i="236" s="1"/>
  <c r="F35" i="236"/>
  <c r="F51" i="236" s="1"/>
  <c r="F54" i="236" s="1"/>
  <c r="F56" i="236" s="1"/>
  <c r="F59" i="236" s="1"/>
  <c r="F62" i="236" s="1"/>
  <c r="E35" i="236"/>
  <c r="D35" i="236"/>
  <c r="D51" i="236" s="1"/>
  <c r="D54" i="236" s="1"/>
  <c r="D56" i="236" s="1"/>
  <c r="D59" i="236" s="1"/>
  <c r="D62" i="236" s="1"/>
  <c r="C35" i="236"/>
  <c r="C51" i="236" s="1"/>
  <c r="C54" i="236" s="1"/>
  <c r="C56" i="236" s="1"/>
  <c r="C59" i="236" s="1"/>
  <c r="C62" i="236" s="1"/>
  <c r="W62" i="237"/>
  <c r="S51" i="237"/>
  <c r="S54" i="237" s="1"/>
  <c r="S56" i="237" s="1"/>
  <c r="S59" i="237" s="1"/>
  <c r="S62" i="237" s="1"/>
  <c r="K51" i="237"/>
  <c r="K54" i="237" s="1"/>
  <c r="K56" i="237" s="1"/>
  <c r="K59" i="237" s="1"/>
  <c r="K62" i="237" s="1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35" i="237"/>
  <c r="AA51" i="237" s="1"/>
  <c r="AA54" i="237" s="1"/>
  <c r="AA56" i="237" s="1"/>
  <c r="AA59" i="237" s="1"/>
  <c r="AA62" i="237" s="1"/>
  <c r="Y35" i="237"/>
  <c r="Y51" i="237" s="1"/>
  <c r="Y54" i="237" s="1"/>
  <c r="Y56" i="237" s="1"/>
  <c r="Y59" i="237" s="1"/>
  <c r="Y62" i="237" s="1"/>
  <c r="X35" i="237"/>
  <c r="X51" i="237" s="1"/>
  <c r="W35" i="237"/>
  <c r="W51" i="237" s="1"/>
  <c r="W54" i="237" s="1"/>
  <c r="W56" i="237" s="1"/>
  <c r="W59" i="237" s="1"/>
  <c r="V35" i="237"/>
  <c r="U35" i="237"/>
  <c r="U51" i="237" s="1"/>
  <c r="U54" i="237" s="1"/>
  <c r="U56" i="237" s="1"/>
  <c r="U59" i="237" s="1"/>
  <c r="U62" i="237" s="1"/>
  <c r="T35" i="237"/>
  <c r="T51" i="237" s="1"/>
  <c r="T54" i="237" s="1"/>
  <c r="T56" i="237" s="1"/>
  <c r="T59" i="237" s="1"/>
  <c r="T62" i="237" s="1"/>
  <c r="S35" i="237"/>
  <c r="R35" i="237"/>
  <c r="R51" i="237" s="1"/>
  <c r="R54" i="237" s="1"/>
  <c r="R56" i="237" s="1"/>
  <c r="R59" i="237" s="1"/>
  <c r="R62" i="237" s="1"/>
  <c r="Q35" i="237"/>
  <c r="Q51" i="237" s="1"/>
  <c r="Q54" i="237" s="1"/>
  <c r="Q56" i="237" s="1"/>
  <c r="Q59" i="237" s="1"/>
  <c r="Q62" i="237" s="1"/>
  <c r="P35" i="237"/>
  <c r="P51" i="237" s="1"/>
  <c r="P54" i="237" s="1"/>
  <c r="P56" i="237" s="1"/>
  <c r="P59" i="237" s="1"/>
  <c r="P62" i="237" s="1"/>
  <c r="O35" i="237"/>
  <c r="O51" i="237" s="1"/>
  <c r="O54" i="237" s="1"/>
  <c r="O56" i="237" s="1"/>
  <c r="O59" i="237" s="1"/>
  <c r="O62" i="237" s="1"/>
  <c r="N35" i="237"/>
  <c r="N51" i="237" s="1"/>
  <c r="N54" i="237" s="1"/>
  <c r="N56" i="237" s="1"/>
  <c r="N59" i="237" s="1"/>
  <c r="N62" i="237" s="1"/>
  <c r="M35" i="237"/>
  <c r="M51" i="237" s="1"/>
  <c r="M54" i="237" s="1"/>
  <c r="M56" i="237" s="1"/>
  <c r="M59" i="237" s="1"/>
  <c r="M62" i="237" s="1"/>
  <c r="L35" i="237"/>
  <c r="L51" i="237" s="1"/>
  <c r="L54" i="237" s="1"/>
  <c r="L56" i="237" s="1"/>
  <c r="L59" i="237" s="1"/>
  <c r="L62" i="237" s="1"/>
  <c r="K35" i="237"/>
  <c r="J35" i="237"/>
  <c r="J51" i="237" s="1"/>
  <c r="J54" i="237" s="1"/>
  <c r="J56" i="237" s="1"/>
  <c r="J59" i="237" s="1"/>
  <c r="J62" i="237" s="1"/>
  <c r="I35" i="237"/>
  <c r="I51" i="237" s="1"/>
  <c r="I54" i="237" s="1"/>
  <c r="I56" i="237" s="1"/>
  <c r="I59" i="237" s="1"/>
  <c r="I62" i="237" s="1"/>
  <c r="H35" i="237"/>
  <c r="H51" i="237" s="1"/>
  <c r="H54" i="237" s="1"/>
  <c r="H56" i="237" s="1"/>
  <c r="H59" i="237" s="1"/>
  <c r="H62" i="237" s="1"/>
  <c r="G35" i="237"/>
  <c r="G51" i="237" s="1"/>
  <c r="G54" i="237" s="1"/>
  <c r="G56" i="237" s="1"/>
  <c r="G59" i="237" s="1"/>
  <c r="G62" i="237" s="1"/>
  <c r="F35" i="237"/>
  <c r="F51" i="237" s="1"/>
  <c r="F54" i="237" s="1"/>
  <c r="F56" i="237" s="1"/>
  <c r="F59" i="237" s="1"/>
  <c r="F62" i="237" s="1"/>
  <c r="E35" i="237"/>
  <c r="E51" i="237" s="1"/>
  <c r="E54" i="237" s="1"/>
  <c r="E56" i="237" s="1"/>
  <c r="E59" i="237" s="1"/>
  <c r="E62" i="237" s="1"/>
  <c r="D35" i="237"/>
  <c r="C35" i="237"/>
  <c r="C51" i="237" s="1"/>
  <c r="C54" i="237" s="1"/>
  <c r="C56" i="237" s="1"/>
  <c r="C59" i="237" s="1"/>
  <c r="C62" i="237" s="1"/>
  <c r="AA51" i="238"/>
  <c r="AA54" i="238" s="1"/>
  <c r="AA56" i="238" s="1"/>
  <c r="AA59" i="238" s="1"/>
  <c r="AA62" i="238" s="1"/>
  <c r="R51" i="238"/>
  <c r="R54" i="238" s="1"/>
  <c r="R56" i="238" s="1"/>
  <c r="R59" i="238" s="1"/>
  <c r="R62" i="238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35" i="238"/>
  <c r="Y35" i="238"/>
  <c r="Y51" i="238" s="1"/>
  <c r="Y54" i="238" s="1"/>
  <c r="Y56" i="238" s="1"/>
  <c r="Y59" i="238" s="1"/>
  <c r="Y62" i="238" s="1"/>
  <c r="X35" i="238"/>
  <c r="X51" i="238" s="1"/>
  <c r="X54" i="238" s="1"/>
  <c r="X56" i="238" s="1"/>
  <c r="W35" i="238"/>
  <c r="W51" i="238" s="1"/>
  <c r="W54" i="238" s="1"/>
  <c r="W56" i="238" s="1"/>
  <c r="W59" i="238" s="1"/>
  <c r="W62" i="238" s="1"/>
  <c r="V35" i="238"/>
  <c r="V51" i="238" s="1"/>
  <c r="V54" i="238" s="1"/>
  <c r="V56" i="238" s="1"/>
  <c r="V59" i="238" s="1"/>
  <c r="V62" i="238" s="1"/>
  <c r="U35" i="238"/>
  <c r="U51" i="238" s="1"/>
  <c r="U54" i="238" s="1"/>
  <c r="U56" i="238" s="1"/>
  <c r="U59" i="238" s="1"/>
  <c r="U62" i="238" s="1"/>
  <c r="T35" i="238"/>
  <c r="T51" i="238" s="1"/>
  <c r="T54" i="238" s="1"/>
  <c r="T56" i="238" s="1"/>
  <c r="T59" i="238" s="1"/>
  <c r="T62" i="238" s="1"/>
  <c r="S35" i="238"/>
  <c r="S51" i="238" s="1"/>
  <c r="S54" i="238" s="1"/>
  <c r="S56" i="238" s="1"/>
  <c r="S59" i="238" s="1"/>
  <c r="S62" i="238" s="1"/>
  <c r="R35" i="238"/>
  <c r="Q35" i="238"/>
  <c r="Q51" i="238" s="1"/>
  <c r="Q54" i="238" s="1"/>
  <c r="Q56" i="238" s="1"/>
  <c r="Q59" i="238" s="1"/>
  <c r="Q62" i="238" s="1"/>
  <c r="P35" i="238"/>
  <c r="P51" i="238" s="1"/>
  <c r="P54" i="238" s="1"/>
  <c r="P56" i="238" s="1"/>
  <c r="P59" i="238" s="1"/>
  <c r="P62" i="238" s="1"/>
  <c r="O35" i="238"/>
  <c r="O51" i="238" s="1"/>
  <c r="O54" i="238" s="1"/>
  <c r="O56" i="238" s="1"/>
  <c r="O59" i="238" s="1"/>
  <c r="O62" i="238" s="1"/>
  <c r="N35" i="238"/>
  <c r="N51" i="238" s="1"/>
  <c r="N54" i="238" s="1"/>
  <c r="N56" i="238" s="1"/>
  <c r="N59" i="238" s="1"/>
  <c r="N62" i="238" s="1"/>
  <c r="M35" i="238"/>
  <c r="M51" i="238" s="1"/>
  <c r="M54" i="238" s="1"/>
  <c r="M56" i="238" s="1"/>
  <c r="M59" i="238" s="1"/>
  <c r="M62" i="238" s="1"/>
  <c r="L35" i="238"/>
  <c r="L51" i="238" s="1"/>
  <c r="L54" i="238" s="1"/>
  <c r="L56" i="238" s="1"/>
  <c r="L59" i="238" s="1"/>
  <c r="L62" i="238" s="1"/>
  <c r="K35" i="238"/>
  <c r="K51" i="238" s="1"/>
  <c r="K54" i="238" s="1"/>
  <c r="K56" i="238" s="1"/>
  <c r="K59" i="238" s="1"/>
  <c r="K62" i="238" s="1"/>
  <c r="J35" i="238"/>
  <c r="J51" i="238" s="1"/>
  <c r="J54" i="238" s="1"/>
  <c r="J56" i="238" s="1"/>
  <c r="J59" i="238" s="1"/>
  <c r="J62" i="238" s="1"/>
  <c r="I35" i="238"/>
  <c r="I51" i="238" s="1"/>
  <c r="I54" i="238" s="1"/>
  <c r="I56" i="238" s="1"/>
  <c r="I59" i="238" s="1"/>
  <c r="I62" i="238" s="1"/>
  <c r="H35" i="238"/>
  <c r="H51" i="238" s="1"/>
  <c r="H54" i="238" s="1"/>
  <c r="H56" i="238" s="1"/>
  <c r="H59" i="238" s="1"/>
  <c r="H62" i="238" s="1"/>
  <c r="G35" i="238"/>
  <c r="G51" i="238" s="1"/>
  <c r="G54" i="238" s="1"/>
  <c r="G56" i="238" s="1"/>
  <c r="G59" i="238" s="1"/>
  <c r="G62" i="238" s="1"/>
  <c r="F35" i="238"/>
  <c r="F51" i="238" s="1"/>
  <c r="F54" i="238" s="1"/>
  <c r="F56" i="238" s="1"/>
  <c r="F59" i="238" s="1"/>
  <c r="F62" i="238" s="1"/>
  <c r="E35" i="238"/>
  <c r="E51" i="238" s="1"/>
  <c r="E54" i="238" s="1"/>
  <c r="E56" i="238" s="1"/>
  <c r="E59" i="238" s="1"/>
  <c r="E62" i="238" s="1"/>
  <c r="D35" i="238"/>
  <c r="D51" i="238" s="1"/>
  <c r="D54" i="238" s="1"/>
  <c r="D56" i="238" s="1"/>
  <c r="D59" i="238" s="1"/>
  <c r="D62" i="238" s="1"/>
  <c r="C35" i="238"/>
  <c r="M62" i="239"/>
  <c r="X54" i="239"/>
  <c r="P54" i="239"/>
  <c r="P56" i="239" s="1"/>
  <c r="P59" i="239" s="1"/>
  <c r="P62" i="239" s="1"/>
  <c r="R51" i="239"/>
  <c r="R54" i="239" s="1"/>
  <c r="R56" i="239" s="1"/>
  <c r="R59" i="239" s="1"/>
  <c r="R62" i="239" s="1"/>
  <c r="AA50" i="239"/>
  <c r="Y50" i="239"/>
  <c r="Z50" i="239" s="1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35" i="239"/>
  <c r="AA51" i="239" s="1"/>
  <c r="AA54" i="239" s="1"/>
  <c r="AA56" i="239" s="1"/>
  <c r="AA59" i="239" s="1"/>
  <c r="AA62" i="239" s="1"/>
  <c r="Y35" i="239"/>
  <c r="Y51" i="239" s="1"/>
  <c r="Y54" i="239" s="1"/>
  <c r="Y56" i="239" s="1"/>
  <c r="Y59" i="239" s="1"/>
  <c r="Y62" i="239" s="1"/>
  <c r="X35" i="239"/>
  <c r="X51" i="239" s="1"/>
  <c r="W35" i="239"/>
  <c r="W51" i="239" s="1"/>
  <c r="W54" i="239" s="1"/>
  <c r="W56" i="239" s="1"/>
  <c r="W59" i="239" s="1"/>
  <c r="W62" i="239" s="1"/>
  <c r="V35" i="239"/>
  <c r="V51" i="239" s="1"/>
  <c r="V54" i="239" s="1"/>
  <c r="V56" i="239" s="1"/>
  <c r="V59" i="239" s="1"/>
  <c r="V62" i="239" s="1"/>
  <c r="U35" i="239"/>
  <c r="U51" i="239" s="1"/>
  <c r="U54" i="239" s="1"/>
  <c r="U56" i="239" s="1"/>
  <c r="U59" i="239" s="1"/>
  <c r="U62" i="239" s="1"/>
  <c r="T35" i="239"/>
  <c r="T51" i="239" s="1"/>
  <c r="T54" i="239" s="1"/>
  <c r="T56" i="239" s="1"/>
  <c r="T59" i="239" s="1"/>
  <c r="T62" i="239" s="1"/>
  <c r="S35" i="239"/>
  <c r="S51" i="239" s="1"/>
  <c r="S54" i="239" s="1"/>
  <c r="S56" i="239" s="1"/>
  <c r="S59" i="239" s="1"/>
  <c r="S62" i="239" s="1"/>
  <c r="R35" i="239"/>
  <c r="Q35" i="239"/>
  <c r="Q51" i="239" s="1"/>
  <c r="Q54" i="239" s="1"/>
  <c r="Q56" i="239" s="1"/>
  <c r="Q59" i="239" s="1"/>
  <c r="Q62" i="239" s="1"/>
  <c r="P35" i="239"/>
  <c r="P51" i="239" s="1"/>
  <c r="O35" i="239"/>
  <c r="O51" i="239" s="1"/>
  <c r="O54" i="239" s="1"/>
  <c r="O56" i="239" s="1"/>
  <c r="O59" i="239" s="1"/>
  <c r="O62" i="239" s="1"/>
  <c r="N35" i="239"/>
  <c r="N51" i="239" s="1"/>
  <c r="N54" i="239" s="1"/>
  <c r="N56" i="239" s="1"/>
  <c r="N59" i="239" s="1"/>
  <c r="N62" i="239" s="1"/>
  <c r="M35" i="239"/>
  <c r="M51" i="239" s="1"/>
  <c r="M54" i="239" s="1"/>
  <c r="M56" i="239" s="1"/>
  <c r="M59" i="239" s="1"/>
  <c r="L35" i="239"/>
  <c r="L51" i="239" s="1"/>
  <c r="L54" i="239" s="1"/>
  <c r="L56" i="239" s="1"/>
  <c r="L59" i="239" s="1"/>
  <c r="L62" i="239" s="1"/>
  <c r="K35" i="239"/>
  <c r="K51" i="239" s="1"/>
  <c r="K54" i="239" s="1"/>
  <c r="K56" i="239" s="1"/>
  <c r="K59" i="239" s="1"/>
  <c r="K62" i="239" s="1"/>
  <c r="J35" i="239"/>
  <c r="J51" i="239" s="1"/>
  <c r="J54" i="239" s="1"/>
  <c r="J56" i="239" s="1"/>
  <c r="J59" i="239" s="1"/>
  <c r="J62" i="239" s="1"/>
  <c r="I35" i="239"/>
  <c r="I51" i="239" s="1"/>
  <c r="I54" i="239" s="1"/>
  <c r="I56" i="239" s="1"/>
  <c r="I59" i="239" s="1"/>
  <c r="I62" i="239" s="1"/>
  <c r="H35" i="239"/>
  <c r="H51" i="239" s="1"/>
  <c r="H54" i="239" s="1"/>
  <c r="H56" i="239" s="1"/>
  <c r="H59" i="239" s="1"/>
  <c r="H62" i="239" s="1"/>
  <c r="G35" i="239"/>
  <c r="G51" i="239" s="1"/>
  <c r="G54" i="239" s="1"/>
  <c r="G56" i="239" s="1"/>
  <c r="G59" i="239" s="1"/>
  <c r="G62" i="239" s="1"/>
  <c r="F35" i="239"/>
  <c r="F51" i="239" s="1"/>
  <c r="F54" i="239" s="1"/>
  <c r="F56" i="239" s="1"/>
  <c r="F59" i="239" s="1"/>
  <c r="F62" i="239" s="1"/>
  <c r="E35" i="239"/>
  <c r="E51" i="239" s="1"/>
  <c r="E54" i="239" s="1"/>
  <c r="E56" i="239" s="1"/>
  <c r="E59" i="239" s="1"/>
  <c r="E62" i="239" s="1"/>
  <c r="D35" i="239"/>
  <c r="D51" i="239" s="1"/>
  <c r="D54" i="239" s="1"/>
  <c r="D56" i="239" s="1"/>
  <c r="D59" i="239" s="1"/>
  <c r="D62" i="239" s="1"/>
  <c r="C35" i="239"/>
  <c r="C51" i="239" s="1"/>
  <c r="C54" i="239" s="1"/>
  <c r="C56" i="239" s="1"/>
  <c r="C59" i="239" s="1"/>
  <c r="C62" i="239" s="1"/>
  <c r="S54" i="240"/>
  <c r="S56" i="240" s="1"/>
  <c r="S59" i="240" s="1"/>
  <c r="S62" i="240" s="1"/>
  <c r="T51" i="240"/>
  <c r="T54" i="240" s="1"/>
  <c r="T56" i="240" s="1"/>
  <c r="T59" i="240" s="1"/>
  <c r="T62" i="240" s="1"/>
  <c r="R51" i="240"/>
  <c r="R54" i="240" s="1"/>
  <c r="R56" i="240" s="1"/>
  <c r="R59" i="240" s="1"/>
  <c r="R62" i="240" s="1"/>
  <c r="AA50" i="240"/>
  <c r="Y50" i="240"/>
  <c r="X50" i="240"/>
  <c r="Z50" i="240" s="1"/>
  <c r="W50" i="240"/>
  <c r="V50" i="240"/>
  <c r="U50" i="240"/>
  <c r="U51" i="240" s="1"/>
  <c r="U54" i="240" s="1"/>
  <c r="U56" i="240" s="1"/>
  <c r="U59" i="240" s="1"/>
  <c r="U62" i="240" s="1"/>
  <c r="T50" i="240"/>
  <c r="S50" i="240"/>
  <c r="R50" i="240"/>
  <c r="Q50" i="240"/>
  <c r="P50" i="240"/>
  <c r="O50" i="240"/>
  <c r="N50" i="240"/>
  <c r="M50" i="240"/>
  <c r="M51" i="240" s="1"/>
  <c r="M54" i="240" s="1"/>
  <c r="M56" i="240" s="1"/>
  <c r="M59" i="240" s="1"/>
  <c r="M62" i="240" s="1"/>
  <c r="L50" i="240"/>
  <c r="K50" i="240"/>
  <c r="J50" i="240"/>
  <c r="J51" i="240" s="1"/>
  <c r="J54" i="240" s="1"/>
  <c r="J56" i="240" s="1"/>
  <c r="J59" i="240" s="1"/>
  <c r="J62" i="240" s="1"/>
  <c r="I50" i="240"/>
  <c r="H50" i="240"/>
  <c r="G50" i="240"/>
  <c r="F50" i="240"/>
  <c r="E50" i="240"/>
  <c r="E51" i="240" s="1"/>
  <c r="E54" i="240" s="1"/>
  <c r="E56" i="240" s="1"/>
  <c r="E59" i="240" s="1"/>
  <c r="E62" i="240" s="1"/>
  <c r="D50" i="240"/>
  <c r="C50" i="240"/>
  <c r="AA35" i="240"/>
  <c r="AA51" i="240" s="1"/>
  <c r="AA54" i="240" s="1"/>
  <c r="AA56" i="240" s="1"/>
  <c r="AA59" i="240" s="1"/>
  <c r="AA62" i="240" s="1"/>
  <c r="Y35" i="240"/>
  <c r="Y51" i="240" s="1"/>
  <c r="Y54" i="240" s="1"/>
  <c r="Y56" i="240" s="1"/>
  <c r="Y59" i="240" s="1"/>
  <c r="Y62" i="240" s="1"/>
  <c r="X35" i="240"/>
  <c r="W35" i="240"/>
  <c r="W51" i="240" s="1"/>
  <c r="W54" i="240" s="1"/>
  <c r="W56" i="240" s="1"/>
  <c r="W59" i="240" s="1"/>
  <c r="W62" i="240" s="1"/>
  <c r="V35" i="240"/>
  <c r="V51" i="240" s="1"/>
  <c r="V54" i="240" s="1"/>
  <c r="V56" i="240" s="1"/>
  <c r="V59" i="240" s="1"/>
  <c r="V62" i="240" s="1"/>
  <c r="U35" i="240"/>
  <c r="T35" i="240"/>
  <c r="S35" i="240"/>
  <c r="S51" i="240" s="1"/>
  <c r="R35" i="240"/>
  <c r="Q35" i="240"/>
  <c r="Q51" i="240" s="1"/>
  <c r="Q54" i="240" s="1"/>
  <c r="Q56" i="240" s="1"/>
  <c r="Q59" i="240" s="1"/>
  <c r="Q62" i="240" s="1"/>
  <c r="P35" i="240"/>
  <c r="O35" i="240"/>
  <c r="O51" i="240" s="1"/>
  <c r="O54" i="240" s="1"/>
  <c r="O56" i="240" s="1"/>
  <c r="O59" i="240" s="1"/>
  <c r="O62" i="240" s="1"/>
  <c r="N35" i="240"/>
  <c r="N51" i="240" s="1"/>
  <c r="N54" i="240" s="1"/>
  <c r="N56" i="240" s="1"/>
  <c r="N59" i="240" s="1"/>
  <c r="N62" i="240" s="1"/>
  <c r="M35" i="240"/>
  <c r="L35" i="240"/>
  <c r="L51" i="240" s="1"/>
  <c r="L54" i="240" s="1"/>
  <c r="L56" i="240" s="1"/>
  <c r="L59" i="240" s="1"/>
  <c r="L62" i="240" s="1"/>
  <c r="K35" i="240"/>
  <c r="K51" i="240" s="1"/>
  <c r="K54" i="240" s="1"/>
  <c r="K56" i="240" s="1"/>
  <c r="K59" i="240" s="1"/>
  <c r="K62" i="240" s="1"/>
  <c r="J35" i="240"/>
  <c r="I35" i="240"/>
  <c r="I51" i="240" s="1"/>
  <c r="I54" i="240" s="1"/>
  <c r="I56" i="240" s="1"/>
  <c r="I59" i="240" s="1"/>
  <c r="I62" i="240" s="1"/>
  <c r="H35" i="240"/>
  <c r="G35" i="240"/>
  <c r="G51" i="240" s="1"/>
  <c r="G54" i="240" s="1"/>
  <c r="G56" i="240" s="1"/>
  <c r="G59" i="240" s="1"/>
  <c r="G62" i="240" s="1"/>
  <c r="F35" i="240"/>
  <c r="F51" i="240" s="1"/>
  <c r="F54" i="240" s="1"/>
  <c r="F56" i="240" s="1"/>
  <c r="F59" i="240" s="1"/>
  <c r="F62" i="240" s="1"/>
  <c r="E35" i="240"/>
  <c r="D35" i="240"/>
  <c r="D51" i="240" s="1"/>
  <c r="D54" i="240" s="1"/>
  <c r="D56" i="240" s="1"/>
  <c r="D59" i="240" s="1"/>
  <c r="D62" i="240" s="1"/>
  <c r="C35" i="240"/>
  <c r="C51" i="240" s="1"/>
  <c r="C54" i="240" s="1"/>
  <c r="C56" i="240" s="1"/>
  <c r="C59" i="240" s="1"/>
  <c r="C62" i="240" s="1"/>
  <c r="Y51" i="241"/>
  <c r="Y54" i="241" s="1"/>
  <c r="Y56" i="241" s="1"/>
  <c r="Y59" i="241" s="1"/>
  <c r="Y62" i="241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35" i="241"/>
  <c r="AA51" i="241" s="1"/>
  <c r="AA54" i="241" s="1"/>
  <c r="AA56" i="241" s="1"/>
  <c r="AA59" i="241" s="1"/>
  <c r="AA62" i="241" s="1"/>
  <c r="Y35" i="241"/>
  <c r="X35" i="241"/>
  <c r="X51" i="241" s="1"/>
  <c r="W35" i="241"/>
  <c r="W51" i="241" s="1"/>
  <c r="W54" i="241" s="1"/>
  <c r="W56" i="241" s="1"/>
  <c r="W59" i="241" s="1"/>
  <c r="W62" i="241" s="1"/>
  <c r="V35" i="241"/>
  <c r="V51" i="241" s="1"/>
  <c r="V54" i="241" s="1"/>
  <c r="V56" i="241" s="1"/>
  <c r="V59" i="241" s="1"/>
  <c r="V62" i="241" s="1"/>
  <c r="U35" i="241"/>
  <c r="U51" i="241" s="1"/>
  <c r="U54" i="241" s="1"/>
  <c r="U56" i="241" s="1"/>
  <c r="U59" i="241" s="1"/>
  <c r="U62" i="241" s="1"/>
  <c r="T35" i="241"/>
  <c r="S35" i="241"/>
  <c r="S51" i="241" s="1"/>
  <c r="S54" i="241" s="1"/>
  <c r="S56" i="241" s="1"/>
  <c r="S59" i="241" s="1"/>
  <c r="S62" i="241" s="1"/>
  <c r="R35" i="241"/>
  <c r="Q35" i="241"/>
  <c r="Q51" i="241" s="1"/>
  <c r="Q54" i="241" s="1"/>
  <c r="Q56" i="241" s="1"/>
  <c r="Q59" i="241" s="1"/>
  <c r="Q62" i="241" s="1"/>
  <c r="P35" i="241"/>
  <c r="P51" i="241" s="1"/>
  <c r="P54" i="241" s="1"/>
  <c r="P56" i="241" s="1"/>
  <c r="P59" i="241" s="1"/>
  <c r="P62" i="241" s="1"/>
  <c r="O35" i="241"/>
  <c r="O51" i="241" s="1"/>
  <c r="O54" i="241" s="1"/>
  <c r="O56" i="241" s="1"/>
  <c r="O59" i="241" s="1"/>
  <c r="O62" i="241" s="1"/>
  <c r="N35" i="241"/>
  <c r="N51" i="241" s="1"/>
  <c r="N54" i="241" s="1"/>
  <c r="N56" i="241" s="1"/>
  <c r="N59" i="241" s="1"/>
  <c r="N62" i="241" s="1"/>
  <c r="M35" i="241"/>
  <c r="M51" i="241" s="1"/>
  <c r="M54" i="241" s="1"/>
  <c r="M56" i="241" s="1"/>
  <c r="M59" i="241" s="1"/>
  <c r="M62" i="241" s="1"/>
  <c r="L35" i="241"/>
  <c r="K35" i="241"/>
  <c r="K51" i="241" s="1"/>
  <c r="K54" i="241" s="1"/>
  <c r="K56" i="241" s="1"/>
  <c r="K59" i="241" s="1"/>
  <c r="K62" i="241" s="1"/>
  <c r="J35" i="241"/>
  <c r="I35" i="241"/>
  <c r="I51" i="241" s="1"/>
  <c r="I54" i="241" s="1"/>
  <c r="I56" i="241" s="1"/>
  <c r="I59" i="241" s="1"/>
  <c r="I62" i="241" s="1"/>
  <c r="H35" i="241"/>
  <c r="H51" i="241" s="1"/>
  <c r="H54" i="241" s="1"/>
  <c r="H56" i="241" s="1"/>
  <c r="H59" i="241" s="1"/>
  <c r="H62" i="241" s="1"/>
  <c r="G35" i="241"/>
  <c r="G51" i="241" s="1"/>
  <c r="G54" i="241" s="1"/>
  <c r="G56" i="241" s="1"/>
  <c r="G59" i="241" s="1"/>
  <c r="G62" i="241" s="1"/>
  <c r="F35" i="241"/>
  <c r="F51" i="241" s="1"/>
  <c r="F54" i="241" s="1"/>
  <c r="F56" i="241" s="1"/>
  <c r="F59" i="241" s="1"/>
  <c r="F62" i="241" s="1"/>
  <c r="E35" i="241"/>
  <c r="E51" i="241" s="1"/>
  <c r="E54" i="241" s="1"/>
  <c r="E56" i="241" s="1"/>
  <c r="E59" i="241" s="1"/>
  <c r="E62" i="241" s="1"/>
  <c r="D35" i="241"/>
  <c r="C35" i="241"/>
  <c r="C51" i="241" s="1"/>
  <c r="C54" i="241" s="1"/>
  <c r="C56" i="241" s="1"/>
  <c r="C59" i="241" s="1"/>
  <c r="C62" i="241" s="1"/>
  <c r="R51" i="242"/>
  <c r="R54" i="242" s="1"/>
  <c r="R56" i="242" s="1"/>
  <c r="R59" i="242" s="1"/>
  <c r="R62" i="242" s="1"/>
  <c r="AA50" i="242"/>
  <c r="Y50" i="242"/>
  <c r="X50" i="242"/>
  <c r="W50" i="242"/>
  <c r="V50" i="242"/>
  <c r="U50" i="242"/>
  <c r="T50" i="242"/>
  <c r="S50" i="242"/>
  <c r="S51" i="242" s="1"/>
  <c r="S54" i="242" s="1"/>
  <c r="S56" i="242" s="1"/>
  <c r="S59" i="242" s="1"/>
  <c r="S62" i="242" s="1"/>
  <c r="R50" i="242"/>
  <c r="Q50" i="242"/>
  <c r="P50" i="242"/>
  <c r="O50" i="242"/>
  <c r="N50" i="242"/>
  <c r="M50" i="242"/>
  <c r="L50" i="242"/>
  <c r="K50" i="242"/>
  <c r="K51" i="242" s="1"/>
  <c r="K54" i="242" s="1"/>
  <c r="K56" i="242" s="1"/>
  <c r="K59" i="242" s="1"/>
  <c r="K62" i="242" s="1"/>
  <c r="J50" i="242"/>
  <c r="I50" i="242"/>
  <c r="H50" i="242"/>
  <c r="H51" i="242" s="1"/>
  <c r="H54" i="242" s="1"/>
  <c r="H56" i="242" s="1"/>
  <c r="H59" i="242" s="1"/>
  <c r="H62" i="242" s="1"/>
  <c r="G50" i="242"/>
  <c r="F50" i="242"/>
  <c r="E50" i="242"/>
  <c r="D50" i="242"/>
  <c r="C50" i="242"/>
  <c r="C51" i="242" s="1"/>
  <c r="C54" i="242" s="1"/>
  <c r="C56" i="242" s="1"/>
  <c r="C59" i="242" s="1"/>
  <c r="C62" i="242" s="1"/>
  <c r="AA35" i="242"/>
  <c r="Y35" i="242"/>
  <c r="Z35" i="242" s="1"/>
  <c r="X35" i="242"/>
  <c r="X51" i="242" s="1"/>
  <c r="X54" i="242" s="1"/>
  <c r="W35" i="242"/>
  <c r="W51" i="242" s="1"/>
  <c r="W54" i="242" s="1"/>
  <c r="W56" i="242" s="1"/>
  <c r="W59" i="242" s="1"/>
  <c r="W62" i="242" s="1"/>
  <c r="V35" i="242"/>
  <c r="U35" i="242"/>
  <c r="U51" i="242" s="1"/>
  <c r="U54" i="242" s="1"/>
  <c r="U56" i="242" s="1"/>
  <c r="U59" i="242" s="1"/>
  <c r="U62" i="242" s="1"/>
  <c r="T35" i="242"/>
  <c r="T51" i="242" s="1"/>
  <c r="T54" i="242" s="1"/>
  <c r="T56" i="242" s="1"/>
  <c r="T59" i="242" s="1"/>
  <c r="T62" i="242" s="1"/>
  <c r="S35" i="242"/>
  <c r="R35" i="242"/>
  <c r="Q35" i="242"/>
  <c r="P35" i="242"/>
  <c r="P51" i="242" s="1"/>
  <c r="P54" i="242" s="1"/>
  <c r="P56" i="242" s="1"/>
  <c r="P59" i="242" s="1"/>
  <c r="P62" i="242" s="1"/>
  <c r="O35" i="242"/>
  <c r="O51" i="242" s="1"/>
  <c r="O54" i="242" s="1"/>
  <c r="O56" i="242" s="1"/>
  <c r="O59" i="242" s="1"/>
  <c r="O62" i="242" s="1"/>
  <c r="N35" i="242"/>
  <c r="M35" i="242"/>
  <c r="M51" i="242" s="1"/>
  <c r="M54" i="242" s="1"/>
  <c r="M56" i="242" s="1"/>
  <c r="M59" i="242" s="1"/>
  <c r="M62" i="242" s="1"/>
  <c r="L35" i="242"/>
  <c r="L51" i="242" s="1"/>
  <c r="L54" i="242" s="1"/>
  <c r="L56" i="242" s="1"/>
  <c r="L59" i="242" s="1"/>
  <c r="L62" i="242" s="1"/>
  <c r="K35" i="242"/>
  <c r="J35" i="242"/>
  <c r="J51" i="242" s="1"/>
  <c r="J54" i="242" s="1"/>
  <c r="J56" i="242" s="1"/>
  <c r="J59" i="242" s="1"/>
  <c r="J62" i="242" s="1"/>
  <c r="I35" i="242"/>
  <c r="H35" i="242"/>
  <c r="G35" i="242"/>
  <c r="G51" i="242" s="1"/>
  <c r="G54" i="242" s="1"/>
  <c r="G56" i="242" s="1"/>
  <c r="G59" i="242" s="1"/>
  <c r="G62" i="242" s="1"/>
  <c r="F35" i="242"/>
  <c r="E35" i="242"/>
  <c r="E51" i="242" s="1"/>
  <c r="E54" i="242" s="1"/>
  <c r="E56" i="242" s="1"/>
  <c r="E59" i="242" s="1"/>
  <c r="E62" i="242" s="1"/>
  <c r="D35" i="242"/>
  <c r="D51" i="242" s="1"/>
  <c r="D54" i="242" s="1"/>
  <c r="D56" i="242" s="1"/>
  <c r="D59" i="242" s="1"/>
  <c r="D62" i="242" s="1"/>
  <c r="C35" i="242"/>
  <c r="W51" i="243"/>
  <c r="W54" i="243" s="1"/>
  <c r="W56" i="243" s="1"/>
  <c r="W59" i="243" s="1"/>
  <c r="W62" i="243" s="1"/>
  <c r="O51" i="243"/>
  <c r="O54" i="243" s="1"/>
  <c r="O56" i="243" s="1"/>
  <c r="O59" i="243" s="1"/>
  <c r="O62" i="243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35" i="243"/>
  <c r="Y35" i="243"/>
  <c r="X35" i="243"/>
  <c r="W35" i="243"/>
  <c r="V35" i="243"/>
  <c r="V51" i="243" s="1"/>
  <c r="V54" i="243" s="1"/>
  <c r="V56" i="243" s="1"/>
  <c r="V59" i="243" s="1"/>
  <c r="V62" i="243" s="1"/>
  <c r="U35" i="243"/>
  <c r="U51" i="243" s="1"/>
  <c r="U54" i="243" s="1"/>
  <c r="U56" i="243" s="1"/>
  <c r="U59" i="243" s="1"/>
  <c r="U62" i="243" s="1"/>
  <c r="T35" i="243"/>
  <c r="T51" i="243" s="1"/>
  <c r="T54" i="243" s="1"/>
  <c r="T56" i="243" s="1"/>
  <c r="T59" i="243" s="1"/>
  <c r="T62" i="243" s="1"/>
  <c r="S35" i="243"/>
  <c r="S51" i="243" s="1"/>
  <c r="S54" i="243" s="1"/>
  <c r="S56" i="243" s="1"/>
  <c r="S59" i="243" s="1"/>
  <c r="S62" i="243" s="1"/>
  <c r="R35" i="243"/>
  <c r="Q35" i="243"/>
  <c r="Q51" i="243" s="1"/>
  <c r="Q54" i="243" s="1"/>
  <c r="Q56" i="243" s="1"/>
  <c r="Q59" i="243" s="1"/>
  <c r="Q62" i="243" s="1"/>
  <c r="P35" i="243"/>
  <c r="O35" i="243"/>
  <c r="N35" i="243"/>
  <c r="N51" i="243" s="1"/>
  <c r="N54" i="243" s="1"/>
  <c r="N56" i="243" s="1"/>
  <c r="N59" i="243" s="1"/>
  <c r="N62" i="243" s="1"/>
  <c r="M35" i="243"/>
  <c r="M51" i="243" s="1"/>
  <c r="M54" i="243" s="1"/>
  <c r="M56" i="243" s="1"/>
  <c r="M59" i="243" s="1"/>
  <c r="M62" i="243" s="1"/>
  <c r="L35" i="243"/>
  <c r="L51" i="243" s="1"/>
  <c r="L54" i="243" s="1"/>
  <c r="L56" i="243" s="1"/>
  <c r="L59" i="243" s="1"/>
  <c r="L62" i="243" s="1"/>
  <c r="K35" i="243"/>
  <c r="K51" i="243" s="1"/>
  <c r="K54" i="243" s="1"/>
  <c r="K56" i="243" s="1"/>
  <c r="K59" i="243" s="1"/>
  <c r="K62" i="243" s="1"/>
  <c r="J35" i="243"/>
  <c r="I35" i="243"/>
  <c r="I51" i="243" s="1"/>
  <c r="I54" i="243" s="1"/>
  <c r="I56" i="243" s="1"/>
  <c r="I59" i="243" s="1"/>
  <c r="I62" i="243" s="1"/>
  <c r="H35" i="243"/>
  <c r="G35" i="243"/>
  <c r="G51" i="243" s="1"/>
  <c r="G54" i="243" s="1"/>
  <c r="G56" i="243" s="1"/>
  <c r="G59" i="243" s="1"/>
  <c r="G62" i="243" s="1"/>
  <c r="F35" i="243"/>
  <c r="F51" i="243" s="1"/>
  <c r="F54" i="243" s="1"/>
  <c r="F56" i="243" s="1"/>
  <c r="F59" i="243" s="1"/>
  <c r="F62" i="243" s="1"/>
  <c r="E35" i="243"/>
  <c r="E51" i="243" s="1"/>
  <c r="E54" i="243" s="1"/>
  <c r="E56" i="243" s="1"/>
  <c r="E59" i="243" s="1"/>
  <c r="E62" i="243" s="1"/>
  <c r="D35" i="243"/>
  <c r="D51" i="243" s="1"/>
  <c r="D54" i="243" s="1"/>
  <c r="D56" i="243" s="1"/>
  <c r="D59" i="243" s="1"/>
  <c r="D62" i="243" s="1"/>
  <c r="C35" i="243"/>
  <c r="C51" i="243" s="1"/>
  <c r="C54" i="243" s="1"/>
  <c r="C56" i="243" s="1"/>
  <c r="C59" i="243" s="1"/>
  <c r="C62" i="243" s="1"/>
  <c r="P51" i="244"/>
  <c r="P54" i="244" s="1"/>
  <c r="P56" i="244" s="1"/>
  <c r="P59" i="244" s="1"/>
  <c r="P62" i="244" s="1"/>
  <c r="H51" i="244"/>
  <c r="H54" i="244" s="1"/>
  <c r="H56" i="244" s="1"/>
  <c r="H59" i="244" s="1"/>
  <c r="H62" i="244" s="1"/>
  <c r="AA50" i="244"/>
  <c r="Y50" i="244"/>
  <c r="Y51" i="244" s="1"/>
  <c r="Y54" i="244" s="1"/>
  <c r="Y56" i="244" s="1"/>
  <c r="Y59" i="244" s="1"/>
  <c r="Y62" i="244" s="1"/>
  <c r="X50" i="244"/>
  <c r="W50" i="244"/>
  <c r="V50" i="244"/>
  <c r="V51" i="244" s="1"/>
  <c r="V54" i="244" s="1"/>
  <c r="V56" i="244" s="1"/>
  <c r="V59" i="244" s="1"/>
  <c r="V62" i="244" s="1"/>
  <c r="U50" i="244"/>
  <c r="T50" i="244"/>
  <c r="S50" i="244"/>
  <c r="R50" i="244"/>
  <c r="Q50" i="244"/>
  <c r="Q51" i="244" s="1"/>
  <c r="Q54" i="244" s="1"/>
  <c r="Q56" i="244" s="1"/>
  <c r="Q59" i="244" s="1"/>
  <c r="Q62" i="244" s="1"/>
  <c r="P50" i="244"/>
  <c r="O50" i="244"/>
  <c r="N50" i="244"/>
  <c r="M50" i="244"/>
  <c r="L50" i="244"/>
  <c r="K50" i="244"/>
  <c r="J50" i="244"/>
  <c r="I50" i="244"/>
  <c r="I51" i="244" s="1"/>
  <c r="I54" i="244" s="1"/>
  <c r="I56" i="244" s="1"/>
  <c r="I59" i="244" s="1"/>
  <c r="I62" i="244" s="1"/>
  <c r="H50" i="244"/>
  <c r="G50" i="244"/>
  <c r="F50" i="244"/>
  <c r="E50" i="244"/>
  <c r="D50" i="244"/>
  <c r="C50" i="244"/>
  <c r="AA35" i="244"/>
  <c r="AA51" i="244" s="1"/>
  <c r="AA54" i="244" s="1"/>
  <c r="AA56" i="244" s="1"/>
  <c r="AA59" i="244" s="1"/>
  <c r="AA62" i="244" s="1"/>
  <c r="Y35" i="244"/>
  <c r="X35" i="244"/>
  <c r="Z35" i="244" s="1"/>
  <c r="W35" i="244"/>
  <c r="V35" i="244"/>
  <c r="U35" i="244"/>
  <c r="U51" i="244" s="1"/>
  <c r="U54" i="244" s="1"/>
  <c r="U56" i="244" s="1"/>
  <c r="U59" i="244" s="1"/>
  <c r="U62" i="244" s="1"/>
  <c r="T35" i="244"/>
  <c r="S35" i="244"/>
  <c r="S51" i="244" s="1"/>
  <c r="S54" i="244" s="1"/>
  <c r="S56" i="244" s="1"/>
  <c r="S59" i="244" s="1"/>
  <c r="S62" i="244" s="1"/>
  <c r="R35" i="244"/>
  <c r="R51" i="244" s="1"/>
  <c r="R54" i="244" s="1"/>
  <c r="R56" i="244" s="1"/>
  <c r="R59" i="244" s="1"/>
  <c r="R62" i="244" s="1"/>
  <c r="Q35" i="244"/>
  <c r="P35" i="244"/>
  <c r="O35" i="244"/>
  <c r="N35" i="244"/>
  <c r="N51" i="244" s="1"/>
  <c r="N54" i="244" s="1"/>
  <c r="N56" i="244" s="1"/>
  <c r="N59" i="244" s="1"/>
  <c r="N62" i="244" s="1"/>
  <c r="M35" i="244"/>
  <c r="M51" i="244" s="1"/>
  <c r="M54" i="244" s="1"/>
  <c r="M56" i="244" s="1"/>
  <c r="M59" i="244" s="1"/>
  <c r="M62" i="244" s="1"/>
  <c r="L35" i="244"/>
  <c r="K35" i="244"/>
  <c r="K51" i="244" s="1"/>
  <c r="K54" i="244" s="1"/>
  <c r="K56" i="244" s="1"/>
  <c r="K59" i="244" s="1"/>
  <c r="K62" i="244" s="1"/>
  <c r="J35" i="244"/>
  <c r="J51" i="244" s="1"/>
  <c r="J54" i="244" s="1"/>
  <c r="J56" i="244" s="1"/>
  <c r="J59" i="244" s="1"/>
  <c r="J62" i="244" s="1"/>
  <c r="I35" i="244"/>
  <c r="H35" i="244"/>
  <c r="G35" i="244"/>
  <c r="F35" i="244"/>
  <c r="F51" i="244" s="1"/>
  <c r="F54" i="244" s="1"/>
  <c r="F56" i="244" s="1"/>
  <c r="F59" i="244" s="1"/>
  <c r="F62" i="244" s="1"/>
  <c r="E35" i="244"/>
  <c r="E51" i="244" s="1"/>
  <c r="E54" i="244" s="1"/>
  <c r="E56" i="244" s="1"/>
  <c r="E59" i="244" s="1"/>
  <c r="E62" i="244" s="1"/>
  <c r="D35" i="244"/>
  <c r="C35" i="244"/>
  <c r="C51" i="244" s="1"/>
  <c r="C54" i="244" s="1"/>
  <c r="C56" i="244" s="1"/>
  <c r="C59" i="244" s="1"/>
  <c r="C62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P51" i="245" s="1"/>
  <c r="P54" i="245" s="1"/>
  <c r="P56" i="245" s="1"/>
  <c r="P59" i="245" s="1"/>
  <c r="P62" i="245" s="1"/>
  <c r="O50" i="245"/>
  <c r="N50" i="245"/>
  <c r="M50" i="245"/>
  <c r="M51" i="245" s="1"/>
  <c r="M54" i="245" s="1"/>
  <c r="M56" i="245" s="1"/>
  <c r="M59" i="245" s="1"/>
  <c r="M62" i="245" s="1"/>
  <c r="L50" i="245"/>
  <c r="K50" i="245"/>
  <c r="J50" i="245"/>
  <c r="I50" i="245"/>
  <c r="H50" i="245"/>
  <c r="H51" i="245" s="1"/>
  <c r="H54" i="245" s="1"/>
  <c r="H56" i="245" s="1"/>
  <c r="H59" i="245" s="1"/>
  <c r="H62" i="245" s="1"/>
  <c r="G50" i="245"/>
  <c r="F50" i="245"/>
  <c r="E50" i="245"/>
  <c r="E51" i="245" s="1"/>
  <c r="E54" i="245" s="1"/>
  <c r="E56" i="245" s="1"/>
  <c r="E59" i="245" s="1"/>
  <c r="E62" i="245" s="1"/>
  <c r="D50" i="245"/>
  <c r="C50" i="245"/>
  <c r="AA35" i="245"/>
  <c r="AA51" i="245" s="1"/>
  <c r="AA54" i="245" s="1"/>
  <c r="AA56" i="245" s="1"/>
  <c r="AA59" i="245" s="1"/>
  <c r="AA62" i="245" s="1"/>
  <c r="Y35" i="245"/>
  <c r="Y51" i="245" s="1"/>
  <c r="Y54" i="245" s="1"/>
  <c r="Y56" i="245" s="1"/>
  <c r="Y59" i="245" s="1"/>
  <c r="Y62" i="245" s="1"/>
  <c r="X35" i="245"/>
  <c r="Z35" i="245" s="1"/>
  <c r="W35" i="245"/>
  <c r="W51" i="245" s="1"/>
  <c r="W54" i="245" s="1"/>
  <c r="W56" i="245" s="1"/>
  <c r="W59" i="245" s="1"/>
  <c r="W62" i="245" s="1"/>
  <c r="V35" i="245"/>
  <c r="U35" i="245"/>
  <c r="U51" i="245" s="1"/>
  <c r="U54" i="245" s="1"/>
  <c r="U56" i="245" s="1"/>
  <c r="U59" i="245" s="1"/>
  <c r="U62" i="245" s="1"/>
  <c r="T35" i="245"/>
  <c r="T51" i="245" s="1"/>
  <c r="T54" i="245" s="1"/>
  <c r="T56" i="245" s="1"/>
  <c r="T59" i="245" s="1"/>
  <c r="T62" i="245" s="1"/>
  <c r="S35" i="245"/>
  <c r="R35" i="245"/>
  <c r="R51" i="245" s="1"/>
  <c r="R54" i="245" s="1"/>
  <c r="R56" i="245" s="1"/>
  <c r="R59" i="245" s="1"/>
  <c r="R62" i="245" s="1"/>
  <c r="Q35" i="245"/>
  <c r="Q51" i="245" s="1"/>
  <c r="Q54" i="245" s="1"/>
  <c r="Q56" i="245" s="1"/>
  <c r="Q59" i="245" s="1"/>
  <c r="Q62" i="245" s="1"/>
  <c r="P35" i="245"/>
  <c r="O35" i="245"/>
  <c r="O51" i="245" s="1"/>
  <c r="O54" i="245" s="1"/>
  <c r="O56" i="245" s="1"/>
  <c r="O59" i="245" s="1"/>
  <c r="O62" i="245" s="1"/>
  <c r="N35" i="245"/>
  <c r="M35" i="245"/>
  <c r="L35" i="245"/>
  <c r="L51" i="245" s="1"/>
  <c r="L54" i="245" s="1"/>
  <c r="L56" i="245" s="1"/>
  <c r="L59" i="245" s="1"/>
  <c r="L62" i="245" s="1"/>
  <c r="K35" i="245"/>
  <c r="J35" i="245"/>
  <c r="J51" i="245" s="1"/>
  <c r="J54" i="245" s="1"/>
  <c r="J56" i="245" s="1"/>
  <c r="J59" i="245" s="1"/>
  <c r="J62" i="245" s="1"/>
  <c r="I35" i="245"/>
  <c r="I51" i="245" s="1"/>
  <c r="I54" i="245" s="1"/>
  <c r="I56" i="245" s="1"/>
  <c r="I59" i="245" s="1"/>
  <c r="I62" i="245" s="1"/>
  <c r="H35" i="245"/>
  <c r="G35" i="245"/>
  <c r="G51" i="245" s="1"/>
  <c r="G54" i="245" s="1"/>
  <c r="G56" i="245" s="1"/>
  <c r="G59" i="245" s="1"/>
  <c r="G62" i="245" s="1"/>
  <c r="F35" i="245"/>
  <c r="E35" i="245"/>
  <c r="D35" i="245"/>
  <c r="D51" i="245" s="1"/>
  <c r="D54" i="245" s="1"/>
  <c r="D56" i="245" s="1"/>
  <c r="D59" i="245" s="1"/>
  <c r="D62" i="245" s="1"/>
  <c r="C35" i="245"/>
  <c r="F51" i="246"/>
  <c r="F54" i="246" s="1"/>
  <c r="F56" i="246" s="1"/>
  <c r="F59" i="246" s="1"/>
  <c r="F62" i="246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35" i="246"/>
  <c r="Y35" i="246"/>
  <c r="Y51" i="246" s="1"/>
  <c r="Y54" i="246" s="1"/>
  <c r="Y56" i="246" s="1"/>
  <c r="Y59" i="246" s="1"/>
  <c r="Y62" i="246" s="1"/>
  <c r="X35" i="246"/>
  <c r="X51" i="246" s="1"/>
  <c r="W35" i="246"/>
  <c r="V35" i="246"/>
  <c r="V51" i="246" s="1"/>
  <c r="V54" i="246" s="1"/>
  <c r="V56" i="246" s="1"/>
  <c r="V59" i="246" s="1"/>
  <c r="V62" i="246" s="1"/>
  <c r="U35" i="246"/>
  <c r="T35" i="246"/>
  <c r="T51" i="246" s="1"/>
  <c r="T54" i="246" s="1"/>
  <c r="T56" i="246" s="1"/>
  <c r="T59" i="246" s="1"/>
  <c r="T62" i="246" s="1"/>
  <c r="S35" i="246"/>
  <c r="S51" i="246" s="1"/>
  <c r="S54" i="246" s="1"/>
  <c r="S56" i="246" s="1"/>
  <c r="S59" i="246" s="1"/>
  <c r="S62" i="246" s="1"/>
  <c r="R35" i="246"/>
  <c r="Q35" i="246"/>
  <c r="Q51" i="246" s="1"/>
  <c r="Q54" i="246" s="1"/>
  <c r="Q56" i="246" s="1"/>
  <c r="Q59" i="246" s="1"/>
  <c r="Q62" i="246" s="1"/>
  <c r="P35" i="246"/>
  <c r="P51" i="246" s="1"/>
  <c r="P54" i="246" s="1"/>
  <c r="P56" i="246" s="1"/>
  <c r="P59" i="246" s="1"/>
  <c r="P62" i="246" s="1"/>
  <c r="O35" i="246"/>
  <c r="N35" i="246"/>
  <c r="N51" i="246" s="1"/>
  <c r="N54" i="246" s="1"/>
  <c r="N56" i="246" s="1"/>
  <c r="N59" i="246" s="1"/>
  <c r="N62" i="246" s="1"/>
  <c r="M35" i="246"/>
  <c r="L35" i="246"/>
  <c r="L51" i="246" s="1"/>
  <c r="L54" i="246" s="1"/>
  <c r="L56" i="246" s="1"/>
  <c r="L59" i="246" s="1"/>
  <c r="L62" i="246" s="1"/>
  <c r="K35" i="246"/>
  <c r="K51" i="246" s="1"/>
  <c r="K54" i="246" s="1"/>
  <c r="K56" i="246" s="1"/>
  <c r="K59" i="246" s="1"/>
  <c r="K62" i="246" s="1"/>
  <c r="J35" i="246"/>
  <c r="J51" i="246" s="1"/>
  <c r="J54" i="246" s="1"/>
  <c r="J56" i="246" s="1"/>
  <c r="J59" i="246" s="1"/>
  <c r="J62" i="246" s="1"/>
  <c r="I35" i="246"/>
  <c r="I51" i="246" s="1"/>
  <c r="I54" i="246" s="1"/>
  <c r="I56" i="246" s="1"/>
  <c r="I59" i="246" s="1"/>
  <c r="I62" i="246" s="1"/>
  <c r="H35" i="246"/>
  <c r="H51" i="246" s="1"/>
  <c r="H54" i="246" s="1"/>
  <c r="H56" i="246" s="1"/>
  <c r="H59" i="246" s="1"/>
  <c r="H62" i="246" s="1"/>
  <c r="G35" i="246"/>
  <c r="F35" i="246"/>
  <c r="E35" i="246"/>
  <c r="D35" i="246"/>
  <c r="D51" i="246" s="1"/>
  <c r="D54" i="246" s="1"/>
  <c r="D56" i="246" s="1"/>
  <c r="D59" i="246" s="1"/>
  <c r="D62" i="246" s="1"/>
  <c r="C35" i="246"/>
  <c r="C51" i="246" s="1"/>
  <c r="C54" i="246" s="1"/>
  <c r="C56" i="246" s="1"/>
  <c r="C59" i="246" s="1"/>
  <c r="C62" i="246" s="1"/>
  <c r="AA51" i="247"/>
  <c r="AA54" i="247" s="1"/>
  <c r="AA56" i="247" s="1"/>
  <c r="AA59" i="247" s="1"/>
  <c r="AA62" i="247" s="1"/>
  <c r="M51" i="247"/>
  <c r="M54" i="247" s="1"/>
  <c r="M56" i="247" s="1"/>
  <c r="M59" i="247" s="1"/>
  <c r="M62" i="247" s="1"/>
  <c r="E51" i="247"/>
  <c r="E54" i="247" s="1"/>
  <c r="E56" i="247" s="1"/>
  <c r="E59" i="247" s="1"/>
  <c r="E62" i="247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35" i="247"/>
  <c r="Y35" i="247"/>
  <c r="Y51" i="247" s="1"/>
  <c r="Y54" i="247" s="1"/>
  <c r="Y56" i="247" s="1"/>
  <c r="Y59" i="247" s="1"/>
  <c r="Y62" i="247" s="1"/>
  <c r="X35" i="247"/>
  <c r="X51" i="247" s="1"/>
  <c r="W35" i="247"/>
  <c r="W51" i="247" s="1"/>
  <c r="W54" i="247" s="1"/>
  <c r="W56" i="247" s="1"/>
  <c r="W59" i="247" s="1"/>
  <c r="W62" i="247" s="1"/>
  <c r="V35" i="247"/>
  <c r="U35" i="247"/>
  <c r="U51" i="247" s="1"/>
  <c r="U54" i="247" s="1"/>
  <c r="U56" i="247" s="1"/>
  <c r="U59" i="247" s="1"/>
  <c r="U62" i="247" s="1"/>
  <c r="T35" i="247"/>
  <c r="S35" i="247"/>
  <c r="S51" i="247" s="1"/>
  <c r="S54" i="247" s="1"/>
  <c r="S56" i="247" s="1"/>
  <c r="S59" i="247" s="1"/>
  <c r="S62" i="247" s="1"/>
  <c r="R35" i="247"/>
  <c r="R51" i="247" s="1"/>
  <c r="R54" i="247" s="1"/>
  <c r="R56" i="247" s="1"/>
  <c r="R59" i="247" s="1"/>
  <c r="R62" i="247" s="1"/>
  <c r="Q35" i="247"/>
  <c r="Q51" i="247" s="1"/>
  <c r="Q54" i="247" s="1"/>
  <c r="Q56" i="247" s="1"/>
  <c r="Q59" i="247" s="1"/>
  <c r="Q62" i="247" s="1"/>
  <c r="P35" i="247"/>
  <c r="P51" i="247" s="1"/>
  <c r="P54" i="247" s="1"/>
  <c r="P56" i="247" s="1"/>
  <c r="P59" i="247" s="1"/>
  <c r="P62" i="247" s="1"/>
  <c r="O35" i="247"/>
  <c r="O51" i="247" s="1"/>
  <c r="O54" i="247" s="1"/>
  <c r="O56" i="247" s="1"/>
  <c r="O59" i="247" s="1"/>
  <c r="O62" i="247" s="1"/>
  <c r="N35" i="247"/>
  <c r="M35" i="247"/>
  <c r="L35" i="247"/>
  <c r="K35" i="247"/>
  <c r="K51" i="247" s="1"/>
  <c r="K54" i="247" s="1"/>
  <c r="K56" i="247" s="1"/>
  <c r="K59" i="247" s="1"/>
  <c r="K62" i="247" s="1"/>
  <c r="J35" i="247"/>
  <c r="J51" i="247" s="1"/>
  <c r="J54" i="247" s="1"/>
  <c r="J56" i="247" s="1"/>
  <c r="J59" i="247" s="1"/>
  <c r="J62" i="247" s="1"/>
  <c r="I35" i="247"/>
  <c r="I51" i="247" s="1"/>
  <c r="I54" i="247" s="1"/>
  <c r="I56" i="247" s="1"/>
  <c r="I59" i="247" s="1"/>
  <c r="I62" i="247" s="1"/>
  <c r="H35" i="247"/>
  <c r="H51" i="247" s="1"/>
  <c r="H54" i="247" s="1"/>
  <c r="H56" i="247" s="1"/>
  <c r="H59" i="247" s="1"/>
  <c r="H62" i="247" s="1"/>
  <c r="G35" i="247"/>
  <c r="G51" i="247" s="1"/>
  <c r="G54" i="247" s="1"/>
  <c r="G56" i="247" s="1"/>
  <c r="G59" i="247" s="1"/>
  <c r="G62" i="247" s="1"/>
  <c r="F35" i="247"/>
  <c r="E35" i="247"/>
  <c r="D35" i="247"/>
  <c r="C35" i="247"/>
  <c r="C51" i="247" s="1"/>
  <c r="C54" i="247" s="1"/>
  <c r="C56" i="247" s="1"/>
  <c r="C59" i="247" s="1"/>
  <c r="C62" i="247" s="1"/>
  <c r="R51" i="248"/>
  <c r="R54" i="248" s="1"/>
  <c r="R56" i="248" s="1"/>
  <c r="R59" i="248" s="1"/>
  <c r="R62" i="248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35" i="248"/>
  <c r="Y35" i="248"/>
  <c r="Y51" i="248" s="1"/>
  <c r="Y54" i="248" s="1"/>
  <c r="Y56" i="248" s="1"/>
  <c r="Y59" i="248" s="1"/>
  <c r="Y62" i="248" s="1"/>
  <c r="X35" i="248"/>
  <c r="X51" i="248" s="1"/>
  <c r="W35" i="248"/>
  <c r="W51" i="248" s="1"/>
  <c r="W54" i="248" s="1"/>
  <c r="W56" i="248" s="1"/>
  <c r="W59" i="248" s="1"/>
  <c r="W62" i="248" s="1"/>
  <c r="V35" i="248"/>
  <c r="V51" i="248" s="1"/>
  <c r="V54" i="248" s="1"/>
  <c r="V56" i="248" s="1"/>
  <c r="V59" i="248" s="1"/>
  <c r="V62" i="248" s="1"/>
  <c r="U35" i="248"/>
  <c r="T35" i="248"/>
  <c r="T51" i="248" s="1"/>
  <c r="T54" i="248" s="1"/>
  <c r="T56" i="248" s="1"/>
  <c r="T59" i="248" s="1"/>
  <c r="T62" i="248" s="1"/>
  <c r="S35" i="248"/>
  <c r="R35" i="248"/>
  <c r="Q35" i="248"/>
  <c r="Q51" i="248" s="1"/>
  <c r="Q54" i="248" s="1"/>
  <c r="Q56" i="248" s="1"/>
  <c r="Q59" i="248" s="1"/>
  <c r="Q62" i="248" s="1"/>
  <c r="P35" i="248"/>
  <c r="P51" i="248" s="1"/>
  <c r="P54" i="248" s="1"/>
  <c r="P56" i="248" s="1"/>
  <c r="P59" i="248" s="1"/>
  <c r="P62" i="248" s="1"/>
  <c r="O35" i="248"/>
  <c r="O51" i="248" s="1"/>
  <c r="O54" i="248" s="1"/>
  <c r="O56" i="248" s="1"/>
  <c r="O59" i="248" s="1"/>
  <c r="O62" i="248" s="1"/>
  <c r="N35" i="248"/>
  <c r="N51" i="248" s="1"/>
  <c r="N54" i="248" s="1"/>
  <c r="N56" i="248" s="1"/>
  <c r="N59" i="248" s="1"/>
  <c r="N62" i="248" s="1"/>
  <c r="M35" i="248"/>
  <c r="L35" i="248"/>
  <c r="L51" i="248" s="1"/>
  <c r="L54" i="248" s="1"/>
  <c r="L56" i="248" s="1"/>
  <c r="L59" i="248" s="1"/>
  <c r="L62" i="248" s="1"/>
  <c r="K35" i="248"/>
  <c r="J35" i="248"/>
  <c r="J51" i="248" s="1"/>
  <c r="J54" i="248" s="1"/>
  <c r="J56" i="248" s="1"/>
  <c r="J59" i="248" s="1"/>
  <c r="J62" i="248" s="1"/>
  <c r="I35" i="248"/>
  <c r="I51" i="248" s="1"/>
  <c r="I54" i="248" s="1"/>
  <c r="I56" i="248" s="1"/>
  <c r="I59" i="248" s="1"/>
  <c r="I62" i="248" s="1"/>
  <c r="H35" i="248"/>
  <c r="H51" i="248" s="1"/>
  <c r="H54" i="248" s="1"/>
  <c r="H56" i="248" s="1"/>
  <c r="H59" i="248" s="1"/>
  <c r="H62" i="248" s="1"/>
  <c r="G35" i="248"/>
  <c r="G51" i="248" s="1"/>
  <c r="G54" i="248" s="1"/>
  <c r="G56" i="248" s="1"/>
  <c r="G59" i="248" s="1"/>
  <c r="G62" i="248" s="1"/>
  <c r="F35" i="248"/>
  <c r="F51" i="248" s="1"/>
  <c r="F54" i="248" s="1"/>
  <c r="F56" i="248" s="1"/>
  <c r="F59" i="248" s="1"/>
  <c r="F62" i="248" s="1"/>
  <c r="E35" i="248"/>
  <c r="D35" i="248"/>
  <c r="D51" i="248" s="1"/>
  <c r="D54" i="248" s="1"/>
  <c r="D56" i="248" s="1"/>
  <c r="D59" i="248" s="1"/>
  <c r="D62" i="248" s="1"/>
  <c r="C35" i="248"/>
  <c r="R54" i="249"/>
  <c r="R56" i="249" s="1"/>
  <c r="R59" i="249" s="1"/>
  <c r="R62" i="249" s="1"/>
  <c r="R51" i="249"/>
  <c r="Q51" i="249"/>
  <c r="Q54" i="249" s="1"/>
  <c r="Q56" i="249" s="1"/>
  <c r="Q59" i="249" s="1"/>
  <c r="Q62" i="249" s="1"/>
  <c r="J51" i="249"/>
  <c r="J54" i="249" s="1"/>
  <c r="J56" i="249" s="1"/>
  <c r="J59" i="249" s="1"/>
  <c r="J62" i="249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35" i="249"/>
  <c r="AA51" i="249" s="1"/>
  <c r="AA54" i="249" s="1"/>
  <c r="AA56" i="249" s="1"/>
  <c r="AA59" i="249" s="1"/>
  <c r="AA62" i="249" s="1"/>
  <c r="Y35" i="249"/>
  <c r="Y51" i="249" s="1"/>
  <c r="Y54" i="249" s="1"/>
  <c r="Y56" i="249" s="1"/>
  <c r="Y59" i="249" s="1"/>
  <c r="Y62" i="249" s="1"/>
  <c r="X35" i="249"/>
  <c r="X51" i="249" s="1"/>
  <c r="W35" i="249"/>
  <c r="W51" i="249" s="1"/>
  <c r="W54" i="249" s="1"/>
  <c r="W56" i="249" s="1"/>
  <c r="W59" i="249" s="1"/>
  <c r="W62" i="249" s="1"/>
  <c r="V35" i="249"/>
  <c r="V51" i="249" s="1"/>
  <c r="V54" i="249" s="1"/>
  <c r="V56" i="249" s="1"/>
  <c r="V59" i="249" s="1"/>
  <c r="V62" i="249" s="1"/>
  <c r="U35" i="249"/>
  <c r="U51" i="249" s="1"/>
  <c r="U54" i="249" s="1"/>
  <c r="U56" i="249" s="1"/>
  <c r="U59" i="249" s="1"/>
  <c r="U62" i="249" s="1"/>
  <c r="T35" i="249"/>
  <c r="S35" i="249"/>
  <c r="S51" i="249" s="1"/>
  <c r="S54" i="249" s="1"/>
  <c r="S56" i="249" s="1"/>
  <c r="S59" i="249" s="1"/>
  <c r="S62" i="249" s="1"/>
  <c r="R35" i="249"/>
  <c r="Q35" i="249"/>
  <c r="P35" i="249"/>
  <c r="P51" i="249" s="1"/>
  <c r="P54" i="249" s="1"/>
  <c r="P56" i="249" s="1"/>
  <c r="P59" i="249" s="1"/>
  <c r="P62" i="249" s="1"/>
  <c r="O35" i="249"/>
  <c r="O51" i="249" s="1"/>
  <c r="O54" i="249" s="1"/>
  <c r="O56" i="249" s="1"/>
  <c r="O59" i="249" s="1"/>
  <c r="O62" i="249" s="1"/>
  <c r="N35" i="249"/>
  <c r="N51" i="249" s="1"/>
  <c r="N54" i="249" s="1"/>
  <c r="N56" i="249" s="1"/>
  <c r="N59" i="249" s="1"/>
  <c r="N62" i="249" s="1"/>
  <c r="M35" i="249"/>
  <c r="M51" i="249" s="1"/>
  <c r="M54" i="249" s="1"/>
  <c r="M56" i="249" s="1"/>
  <c r="M59" i="249" s="1"/>
  <c r="M62" i="249" s="1"/>
  <c r="L35" i="249"/>
  <c r="K35" i="249"/>
  <c r="K51" i="249" s="1"/>
  <c r="K54" i="249" s="1"/>
  <c r="K56" i="249" s="1"/>
  <c r="K59" i="249" s="1"/>
  <c r="K62" i="249" s="1"/>
  <c r="J35" i="249"/>
  <c r="I35" i="249"/>
  <c r="I51" i="249" s="1"/>
  <c r="I54" i="249" s="1"/>
  <c r="I56" i="249" s="1"/>
  <c r="I59" i="249" s="1"/>
  <c r="I62" i="249" s="1"/>
  <c r="H35" i="249"/>
  <c r="H51" i="249" s="1"/>
  <c r="H54" i="249" s="1"/>
  <c r="H56" i="249" s="1"/>
  <c r="H59" i="249" s="1"/>
  <c r="H62" i="249" s="1"/>
  <c r="G35" i="249"/>
  <c r="G51" i="249" s="1"/>
  <c r="G54" i="249" s="1"/>
  <c r="G56" i="249" s="1"/>
  <c r="G59" i="249" s="1"/>
  <c r="G62" i="249" s="1"/>
  <c r="F35" i="249"/>
  <c r="F51" i="249" s="1"/>
  <c r="F54" i="249" s="1"/>
  <c r="F56" i="249" s="1"/>
  <c r="F59" i="249" s="1"/>
  <c r="F62" i="249" s="1"/>
  <c r="E35" i="249"/>
  <c r="E51" i="249" s="1"/>
  <c r="E54" i="249" s="1"/>
  <c r="E56" i="249" s="1"/>
  <c r="E59" i="249" s="1"/>
  <c r="E62" i="249" s="1"/>
  <c r="D35" i="249"/>
  <c r="C35" i="249"/>
  <c r="C51" i="249" s="1"/>
  <c r="C54" i="249" s="1"/>
  <c r="C56" i="249" s="1"/>
  <c r="C59" i="249" s="1"/>
  <c r="C62" i="249" s="1"/>
  <c r="X54" i="250"/>
  <c r="X56" i="250" s="1"/>
  <c r="H51" i="250"/>
  <c r="H54" i="250" s="1"/>
  <c r="H56" i="250" s="1"/>
  <c r="H59" i="250" s="1"/>
  <c r="H62" i="250" s="1"/>
  <c r="AA50" i="250"/>
  <c r="AA51" i="250" s="1"/>
  <c r="AA54" i="250" s="1"/>
  <c r="AA56" i="250" s="1"/>
  <c r="AA59" i="250" s="1"/>
  <c r="AA62" i="250" s="1"/>
  <c r="Y50" i="250"/>
  <c r="Z50" i="250" s="1"/>
  <c r="X50" i="250"/>
  <c r="W50" i="250"/>
  <c r="V50" i="250"/>
  <c r="U50" i="250"/>
  <c r="T50" i="250"/>
  <c r="S50" i="250"/>
  <c r="S51" i="250" s="1"/>
  <c r="S54" i="250" s="1"/>
  <c r="S56" i="250" s="1"/>
  <c r="S59" i="250" s="1"/>
  <c r="S62" i="250" s="1"/>
  <c r="R50" i="250"/>
  <c r="Q50" i="250"/>
  <c r="P50" i="250"/>
  <c r="O50" i="250"/>
  <c r="N50" i="250"/>
  <c r="M50" i="250"/>
  <c r="L50" i="250"/>
  <c r="K50" i="250"/>
  <c r="K51" i="250" s="1"/>
  <c r="K54" i="250" s="1"/>
  <c r="K56" i="250" s="1"/>
  <c r="K59" i="250" s="1"/>
  <c r="K62" i="250" s="1"/>
  <c r="J50" i="250"/>
  <c r="I50" i="250"/>
  <c r="H50" i="250"/>
  <c r="G50" i="250"/>
  <c r="F50" i="250"/>
  <c r="E50" i="250"/>
  <c r="D50" i="250"/>
  <c r="C50" i="250"/>
  <c r="C51" i="250" s="1"/>
  <c r="C54" i="250" s="1"/>
  <c r="C56" i="250" s="1"/>
  <c r="C59" i="250" s="1"/>
  <c r="C62" i="250" s="1"/>
  <c r="AA35" i="250"/>
  <c r="Z35" i="250"/>
  <c r="Y35" i="250"/>
  <c r="X35" i="250"/>
  <c r="X51" i="250" s="1"/>
  <c r="W35" i="250"/>
  <c r="W51" i="250" s="1"/>
  <c r="W54" i="250" s="1"/>
  <c r="W56" i="250" s="1"/>
  <c r="W59" i="250" s="1"/>
  <c r="W62" i="250" s="1"/>
  <c r="V35" i="250"/>
  <c r="V51" i="250" s="1"/>
  <c r="V54" i="250" s="1"/>
  <c r="V56" i="250" s="1"/>
  <c r="V59" i="250" s="1"/>
  <c r="V62" i="250" s="1"/>
  <c r="U35" i="250"/>
  <c r="U51" i="250" s="1"/>
  <c r="U54" i="250" s="1"/>
  <c r="U56" i="250" s="1"/>
  <c r="U59" i="250" s="1"/>
  <c r="U62" i="250" s="1"/>
  <c r="T35" i="250"/>
  <c r="T51" i="250" s="1"/>
  <c r="T54" i="250" s="1"/>
  <c r="T56" i="250" s="1"/>
  <c r="T59" i="250" s="1"/>
  <c r="T62" i="250" s="1"/>
  <c r="S35" i="250"/>
  <c r="R35" i="250"/>
  <c r="R51" i="250" s="1"/>
  <c r="R54" i="250" s="1"/>
  <c r="R56" i="250" s="1"/>
  <c r="R59" i="250" s="1"/>
  <c r="R62" i="250" s="1"/>
  <c r="Q35" i="250"/>
  <c r="P35" i="250"/>
  <c r="P51" i="250" s="1"/>
  <c r="P54" i="250" s="1"/>
  <c r="P56" i="250" s="1"/>
  <c r="P59" i="250" s="1"/>
  <c r="P62" i="250" s="1"/>
  <c r="O35" i="250"/>
  <c r="O51" i="250" s="1"/>
  <c r="O54" i="250" s="1"/>
  <c r="O56" i="250" s="1"/>
  <c r="O59" i="250" s="1"/>
  <c r="O62" i="250" s="1"/>
  <c r="N35" i="250"/>
  <c r="N51" i="250" s="1"/>
  <c r="N54" i="250" s="1"/>
  <c r="N56" i="250" s="1"/>
  <c r="N59" i="250" s="1"/>
  <c r="N62" i="250" s="1"/>
  <c r="M35" i="250"/>
  <c r="M51" i="250" s="1"/>
  <c r="M54" i="250" s="1"/>
  <c r="M56" i="250" s="1"/>
  <c r="M59" i="250" s="1"/>
  <c r="M62" i="250" s="1"/>
  <c r="L35" i="250"/>
  <c r="L51" i="250" s="1"/>
  <c r="L54" i="250" s="1"/>
  <c r="L56" i="250" s="1"/>
  <c r="L59" i="250" s="1"/>
  <c r="L62" i="250" s="1"/>
  <c r="K35" i="250"/>
  <c r="J35" i="250"/>
  <c r="J51" i="250" s="1"/>
  <c r="J54" i="250" s="1"/>
  <c r="J56" i="250" s="1"/>
  <c r="J59" i="250" s="1"/>
  <c r="J62" i="250" s="1"/>
  <c r="I35" i="250"/>
  <c r="H35" i="250"/>
  <c r="G35" i="250"/>
  <c r="G51" i="250" s="1"/>
  <c r="G54" i="250" s="1"/>
  <c r="G56" i="250" s="1"/>
  <c r="G59" i="250" s="1"/>
  <c r="G62" i="250" s="1"/>
  <c r="F35" i="250"/>
  <c r="F51" i="250" s="1"/>
  <c r="F54" i="250" s="1"/>
  <c r="F56" i="250" s="1"/>
  <c r="F59" i="250" s="1"/>
  <c r="F62" i="250" s="1"/>
  <c r="E35" i="250"/>
  <c r="E51" i="250" s="1"/>
  <c r="E54" i="250" s="1"/>
  <c r="E56" i="250" s="1"/>
  <c r="E59" i="250" s="1"/>
  <c r="E62" i="250" s="1"/>
  <c r="D35" i="250"/>
  <c r="D51" i="250" s="1"/>
  <c r="D54" i="250" s="1"/>
  <c r="D56" i="250" s="1"/>
  <c r="D59" i="250" s="1"/>
  <c r="D62" i="250" s="1"/>
  <c r="C35" i="250"/>
  <c r="H51" i="251"/>
  <c r="H54" i="251" s="1"/>
  <c r="H56" i="251" s="1"/>
  <c r="H59" i="251" s="1"/>
  <c r="H62" i="251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O51" i="251" s="1"/>
  <c r="O54" i="251" s="1"/>
  <c r="O56" i="251" s="1"/>
  <c r="O59" i="251" s="1"/>
  <c r="O62" i="251" s="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35" i="251"/>
  <c r="AA51" i="251" s="1"/>
  <c r="AA54" i="251" s="1"/>
  <c r="AA56" i="251" s="1"/>
  <c r="AA59" i="251" s="1"/>
  <c r="AA62" i="251" s="1"/>
  <c r="Y35" i="251"/>
  <c r="Y51" i="251" s="1"/>
  <c r="Y54" i="251" s="1"/>
  <c r="Y56" i="251" s="1"/>
  <c r="Y59" i="251" s="1"/>
  <c r="Y62" i="251" s="1"/>
  <c r="X35" i="251"/>
  <c r="W35" i="251"/>
  <c r="V35" i="251"/>
  <c r="V51" i="251" s="1"/>
  <c r="V54" i="251" s="1"/>
  <c r="V56" i="251" s="1"/>
  <c r="V59" i="251" s="1"/>
  <c r="V62" i="251" s="1"/>
  <c r="U35" i="251"/>
  <c r="T35" i="251"/>
  <c r="T51" i="251" s="1"/>
  <c r="T54" i="251" s="1"/>
  <c r="T56" i="251" s="1"/>
  <c r="T59" i="251" s="1"/>
  <c r="T62" i="251" s="1"/>
  <c r="S35" i="251"/>
  <c r="S51" i="251" s="1"/>
  <c r="S54" i="251" s="1"/>
  <c r="S56" i="251" s="1"/>
  <c r="S59" i="251" s="1"/>
  <c r="S62" i="251" s="1"/>
  <c r="R35" i="251"/>
  <c r="Q35" i="251"/>
  <c r="Q51" i="251" s="1"/>
  <c r="Q54" i="251" s="1"/>
  <c r="Q56" i="251" s="1"/>
  <c r="Q59" i="251" s="1"/>
  <c r="Q62" i="251" s="1"/>
  <c r="P35" i="251"/>
  <c r="P51" i="251" s="1"/>
  <c r="P54" i="251" s="1"/>
  <c r="P56" i="251" s="1"/>
  <c r="P59" i="251" s="1"/>
  <c r="P62" i="251" s="1"/>
  <c r="O35" i="251"/>
  <c r="N35" i="251"/>
  <c r="N51" i="251" s="1"/>
  <c r="N54" i="251" s="1"/>
  <c r="N56" i="251" s="1"/>
  <c r="N59" i="251" s="1"/>
  <c r="N62" i="251" s="1"/>
  <c r="M35" i="251"/>
  <c r="L35" i="251"/>
  <c r="L51" i="251" s="1"/>
  <c r="L54" i="251" s="1"/>
  <c r="L56" i="251" s="1"/>
  <c r="L59" i="251" s="1"/>
  <c r="L62" i="251" s="1"/>
  <c r="K35" i="251"/>
  <c r="K51" i="251" s="1"/>
  <c r="K54" i="251" s="1"/>
  <c r="K56" i="251" s="1"/>
  <c r="K59" i="251" s="1"/>
  <c r="K62" i="251" s="1"/>
  <c r="J35" i="251"/>
  <c r="I35" i="251"/>
  <c r="I51" i="251" s="1"/>
  <c r="I54" i="251" s="1"/>
  <c r="I56" i="251" s="1"/>
  <c r="I59" i="251" s="1"/>
  <c r="I62" i="251" s="1"/>
  <c r="H35" i="251"/>
  <c r="G35" i="251"/>
  <c r="G51" i="251" s="1"/>
  <c r="G54" i="251" s="1"/>
  <c r="G56" i="251" s="1"/>
  <c r="G59" i="251" s="1"/>
  <c r="G62" i="251" s="1"/>
  <c r="F35" i="251"/>
  <c r="F51" i="251" s="1"/>
  <c r="F54" i="251" s="1"/>
  <c r="F56" i="251" s="1"/>
  <c r="F59" i="251" s="1"/>
  <c r="F62" i="251" s="1"/>
  <c r="E35" i="251"/>
  <c r="D35" i="251"/>
  <c r="D51" i="251" s="1"/>
  <c r="D54" i="251" s="1"/>
  <c r="D56" i="251" s="1"/>
  <c r="D59" i="251" s="1"/>
  <c r="D62" i="251" s="1"/>
  <c r="C35" i="251"/>
  <c r="C51" i="251" s="1"/>
  <c r="C54" i="251" s="1"/>
  <c r="C56" i="251" s="1"/>
  <c r="C59" i="251" s="1"/>
  <c r="C62" i="251" s="1"/>
  <c r="W51" i="252"/>
  <c r="W54" i="252" s="1"/>
  <c r="W56" i="252" s="1"/>
  <c r="W59" i="252" s="1"/>
  <c r="W62" i="252" s="1"/>
  <c r="P51" i="252"/>
  <c r="P54" i="252" s="1"/>
  <c r="P56" i="252" s="1"/>
  <c r="P59" i="252" s="1"/>
  <c r="P62" i="252" s="1"/>
  <c r="F51" i="252"/>
  <c r="F54" i="252" s="1"/>
  <c r="F56" i="252" s="1"/>
  <c r="F59" i="252" s="1"/>
  <c r="F62" i="252" s="1"/>
  <c r="AA50" i="252"/>
  <c r="Y50" i="252"/>
  <c r="X50" i="252"/>
  <c r="X51" i="252" s="1"/>
  <c r="W50" i="252"/>
  <c r="V50" i="252"/>
  <c r="U50" i="252"/>
  <c r="T50" i="252"/>
  <c r="S50" i="252"/>
  <c r="R50" i="252"/>
  <c r="Q50" i="252"/>
  <c r="P50" i="252"/>
  <c r="O50" i="252"/>
  <c r="N50" i="252"/>
  <c r="N51" i="252" s="1"/>
  <c r="N54" i="252" s="1"/>
  <c r="N56" i="252" s="1"/>
  <c r="N59" i="252" s="1"/>
  <c r="N62" i="252" s="1"/>
  <c r="M50" i="252"/>
  <c r="L50" i="252"/>
  <c r="K50" i="252"/>
  <c r="J50" i="252"/>
  <c r="I50" i="252"/>
  <c r="H50" i="252"/>
  <c r="H51" i="252" s="1"/>
  <c r="H54" i="252" s="1"/>
  <c r="H56" i="252" s="1"/>
  <c r="H59" i="252" s="1"/>
  <c r="H62" i="252" s="1"/>
  <c r="G50" i="252"/>
  <c r="F50" i="252"/>
  <c r="E50" i="252"/>
  <c r="D50" i="252"/>
  <c r="C50" i="252"/>
  <c r="AA35" i="252"/>
  <c r="AA51" i="252" s="1"/>
  <c r="AA54" i="252" s="1"/>
  <c r="AA56" i="252" s="1"/>
  <c r="AA59" i="252" s="1"/>
  <c r="AA62" i="252" s="1"/>
  <c r="Y35" i="252"/>
  <c r="X35" i="252"/>
  <c r="Z35" i="252" s="1"/>
  <c r="W35" i="252"/>
  <c r="V35" i="252"/>
  <c r="V51" i="252" s="1"/>
  <c r="V54" i="252" s="1"/>
  <c r="V56" i="252" s="1"/>
  <c r="V59" i="252" s="1"/>
  <c r="V62" i="252" s="1"/>
  <c r="U35" i="252"/>
  <c r="T35" i="252"/>
  <c r="T51" i="252" s="1"/>
  <c r="T54" i="252" s="1"/>
  <c r="T56" i="252" s="1"/>
  <c r="T59" i="252" s="1"/>
  <c r="T62" i="252" s="1"/>
  <c r="S35" i="252"/>
  <c r="S51" i="252" s="1"/>
  <c r="S54" i="252" s="1"/>
  <c r="S56" i="252" s="1"/>
  <c r="S59" i="252" s="1"/>
  <c r="S62" i="252" s="1"/>
  <c r="R35" i="252"/>
  <c r="Q35" i="252"/>
  <c r="P35" i="252"/>
  <c r="O35" i="252"/>
  <c r="O51" i="252" s="1"/>
  <c r="O54" i="252" s="1"/>
  <c r="O56" i="252" s="1"/>
  <c r="O59" i="252" s="1"/>
  <c r="O62" i="252" s="1"/>
  <c r="N35" i="252"/>
  <c r="M35" i="252"/>
  <c r="L35" i="252"/>
  <c r="L51" i="252" s="1"/>
  <c r="L54" i="252" s="1"/>
  <c r="L56" i="252" s="1"/>
  <c r="L59" i="252" s="1"/>
  <c r="L62" i="252" s="1"/>
  <c r="K35" i="252"/>
  <c r="K51" i="252" s="1"/>
  <c r="K54" i="252" s="1"/>
  <c r="K56" i="252" s="1"/>
  <c r="K59" i="252" s="1"/>
  <c r="K62" i="252" s="1"/>
  <c r="J35" i="252"/>
  <c r="I35" i="252"/>
  <c r="H35" i="252"/>
  <c r="G35" i="252"/>
  <c r="G51" i="252" s="1"/>
  <c r="G54" i="252" s="1"/>
  <c r="G56" i="252" s="1"/>
  <c r="G59" i="252" s="1"/>
  <c r="G62" i="252" s="1"/>
  <c r="F35" i="252"/>
  <c r="E35" i="252"/>
  <c r="D35" i="252"/>
  <c r="D51" i="252" s="1"/>
  <c r="D54" i="252" s="1"/>
  <c r="D56" i="252" s="1"/>
  <c r="D59" i="252" s="1"/>
  <c r="D62" i="252" s="1"/>
  <c r="C35" i="252"/>
  <c r="C51" i="252" s="1"/>
  <c r="C54" i="252" s="1"/>
  <c r="C56" i="252" s="1"/>
  <c r="C59" i="252" s="1"/>
  <c r="C62" i="252" s="1"/>
  <c r="W51" i="253"/>
  <c r="W54" i="253" s="1"/>
  <c r="W56" i="253" s="1"/>
  <c r="W59" i="253" s="1"/>
  <c r="W62" i="253" s="1"/>
  <c r="U51" i="253"/>
  <c r="U54" i="253" s="1"/>
  <c r="U56" i="253" s="1"/>
  <c r="U59" i="253" s="1"/>
  <c r="U62" i="253" s="1"/>
  <c r="N51" i="253"/>
  <c r="N54" i="253" s="1"/>
  <c r="N56" i="253" s="1"/>
  <c r="N59" i="253" s="1"/>
  <c r="N62" i="253" s="1"/>
  <c r="F51" i="253"/>
  <c r="F54" i="253" s="1"/>
  <c r="F56" i="253" s="1"/>
  <c r="F59" i="253" s="1"/>
  <c r="F62" i="253" s="1"/>
  <c r="E51" i="253"/>
  <c r="E54" i="253" s="1"/>
  <c r="E56" i="253" s="1"/>
  <c r="E59" i="253" s="1"/>
  <c r="E62" i="253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35" i="253"/>
  <c r="AA51" i="253" s="1"/>
  <c r="AA54" i="253" s="1"/>
  <c r="AA56" i="253" s="1"/>
  <c r="AA59" i="253" s="1"/>
  <c r="AA62" i="253" s="1"/>
  <c r="Z35" i="253"/>
  <c r="Y35" i="253"/>
  <c r="X35" i="253"/>
  <c r="W35" i="253"/>
  <c r="V35" i="253"/>
  <c r="V51" i="253" s="1"/>
  <c r="V54" i="253" s="1"/>
  <c r="V56" i="253" s="1"/>
  <c r="V59" i="253" s="1"/>
  <c r="V62" i="253" s="1"/>
  <c r="U35" i="253"/>
  <c r="T35" i="253"/>
  <c r="T51" i="253" s="1"/>
  <c r="T54" i="253" s="1"/>
  <c r="T56" i="253" s="1"/>
  <c r="T59" i="253" s="1"/>
  <c r="T62" i="253" s="1"/>
  <c r="S35" i="253"/>
  <c r="R35" i="253"/>
  <c r="R51" i="253" s="1"/>
  <c r="R54" i="253" s="1"/>
  <c r="R56" i="253" s="1"/>
  <c r="R59" i="253" s="1"/>
  <c r="R62" i="253" s="1"/>
  <c r="Q35" i="253"/>
  <c r="P35" i="253"/>
  <c r="O35" i="253"/>
  <c r="O51" i="253" s="1"/>
  <c r="O54" i="253" s="1"/>
  <c r="O56" i="253" s="1"/>
  <c r="O59" i="253" s="1"/>
  <c r="O62" i="253" s="1"/>
  <c r="N35" i="253"/>
  <c r="M35" i="253"/>
  <c r="M51" i="253" s="1"/>
  <c r="M54" i="253" s="1"/>
  <c r="M56" i="253" s="1"/>
  <c r="M59" i="253" s="1"/>
  <c r="M62" i="253" s="1"/>
  <c r="L35" i="253"/>
  <c r="L51" i="253" s="1"/>
  <c r="L54" i="253" s="1"/>
  <c r="L56" i="253" s="1"/>
  <c r="L59" i="253" s="1"/>
  <c r="L62" i="253" s="1"/>
  <c r="K35" i="253"/>
  <c r="J35" i="253"/>
  <c r="J51" i="253" s="1"/>
  <c r="J54" i="253" s="1"/>
  <c r="J56" i="253" s="1"/>
  <c r="J59" i="253" s="1"/>
  <c r="J62" i="253" s="1"/>
  <c r="I35" i="253"/>
  <c r="H35" i="253"/>
  <c r="G35" i="253"/>
  <c r="G51" i="253" s="1"/>
  <c r="G54" i="253" s="1"/>
  <c r="G56" i="253" s="1"/>
  <c r="G59" i="253" s="1"/>
  <c r="G62" i="253" s="1"/>
  <c r="F35" i="253"/>
  <c r="E35" i="253"/>
  <c r="D35" i="253"/>
  <c r="D51" i="253" s="1"/>
  <c r="D54" i="253" s="1"/>
  <c r="D56" i="253" s="1"/>
  <c r="D59" i="253" s="1"/>
  <c r="D62" i="253" s="1"/>
  <c r="C35" i="253"/>
  <c r="V51" i="254"/>
  <c r="V54" i="254" s="1"/>
  <c r="V56" i="254" s="1"/>
  <c r="V59" i="254" s="1"/>
  <c r="V62" i="254" s="1"/>
  <c r="D51" i="254"/>
  <c r="D54" i="254" s="1"/>
  <c r="D56" i="254" s="1"/>
  <c r="D59" i="254" s="1"/>
  <c r="D62" i="254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35" i="254"/>
  <c r="AA51" i="254" s="1"/>
  <c r="AA54" i="254" s="1"/>
  <c r="AA56" i="254" s="1"/>
  <c r="AA59" i="254" s="1"/>
  <c r="AA62" i="254" s="1"/>
  <c r="Y35" i="254"/>
  <c r="Y51" i="254" s="1"/>
  <c r="Y54" i="254" s="1"/>
  <c r="Y56" i="254" s="1"/>
  <c r="Y59" i="254" s="1"/>
  <c r="Y62" i="254" s="1"/>
  <c r="X35" i="254"/>
  <c r="X51" i="254" s="1"/>
  <c r="W35" i="254"/>
  <c r="V35" i="254"/>
  <c r="U35" i="254"/>
  <c r="T35" i="254"/>
  <c r="T51" i="254" s="1"/>
  <c r="T54" i="254" s="1"/>
  <c r="T56" i="254" s="1"/>
  <c r="T59" i="254" s="1"/>
  <c r="T62" i="254" s="1"/>
  <c r="S35" i="254"/>
  <c r="S51" i="254" s="1"/>
  <c r="S54" i="254" s="1"/>
  <c r="S56" i="254" s="1"/>
  <c r="S59" i="254" s="1"/>
  <c r="S62" i="254" s="1"/>
  <c r="R35" i="254"/>
  <c r="R51" i="254" s="1"/>
  <c r="R54" i="254" s="1"/>
  <c r="R56" i="254" s="1"/>
  <c r="R59" i="254" s="1"/>
  <c r="R62" i="254" s="1"/>
  <c r="Q35" i="254"/>
  <c r="Q51" i="254" s="1"/>
  <c r="Q54" i="254" s="1"/>
  <c r="Q56" i="254" s="1"/>
  <c r="Q59" i="254" s="1"/>
  <c r="Q62" i="254" s="1"/>
  <c r="P35" i="254"/>
  <c r="P51" i="254" s="1"/>
  <c r="P54" i="254" s="1"/>
  <c r="P56" i="254" s="1"/>
  <c r="P59" i="254" s="1"/>
  <c r="P62" i="254" s="1"/>
  <c r="O35" i="254"/>
  <c r="N35" i="254"/>
  <c r="N51" i="254" s="1"/>
  <c r="N54" i="254" s="1"/>
  <c r="N56" i="254" s="1"/>
  <c r="N59" i="254" s="1"/>
  <c r="N62" i="254" s="1"/>
  <c r="M35" i="254"/>
  <c r="L35" i="254"/>
  <c r="L51" i="254" s="1"/>
  <c r="L54" i="254" s="1"/>
  <c r="L56" i="254" s="1"/>
  <c r="L59" i="254" s="1"/>
  <c r="L62" i="254" s="1"/>
  <c r="K35" i="254"/>
  <c r="K51" i="254" s="1"/>
  <c r="K54" i="254" s="1"/>
  <c r="K56" i="254" s="1"/>
  <c r="K59" i="254" s="1"/>
  <c r="K62" i="254" s="1"/>
  <c r="J35" i="254"/>
  <c r="J51" i="254" s="1"/>
  <c r="J54" i="254" s="1"/>
  <c r="J56" i="254" s="1"/>
  <c r="J59" i="254" s="1"/>
  <c r="J62" i="254" s="1"/>
  <c r="I35" i="254"/>
  <c r="I51" i="254" s="1"/>
  <c r="I54" i="254" s="1"/>
  <c r="I56" i="254" s="1"/>
  <c r="I59" i="254" s="1"/>
  <c r="I62" i="254" s="1"/>
  <c r="H35" i="254"/>
  <c r="H51" i="254" s="1"/>
  <c r="H54" i="254" s="1"/>
  <c r="H56" i="254" s="1"/>
  <c r="H59" i="254" s="1"/>
  <c r="H62" i="254" s="1"/>
  <c r="G35" i="254"/>
  <c r="F35" i="254"/>
  <c r="F51" i="254" s="1"/>
  <c r="F54" i="254" s="1"/>
  <c r="F56" i="254" s="1"/>
  <c r="F59" i="254" s="1"/>
  <c r="F62" i="254" s="1"/>
  <c r="E35" i="254"/>
  <c r="D35" i="254"/>
  <c r="C35" i="254"/>
  <c r="C51" i="254" s="1"/>
  <c r="C54" i="254" s="1"/>
  <c r="C56" i="254" s="1"/>
  <c r="C59" i="254" s="1"/>
  <c r="C62" i="254" s="1"/>
  <c r="AA51" i="255"/>
  <c r="AA54" i="255" s="1"/>
  <c r="AA56" i="255" s="1"/>
  <c r="AA59" i="255" s="1"/>
  <c r="AA62" i="255" s="1"/>
  <c r="S51" i="255"/>
  <c r="S54" i="255" s="1"/>
  <c r="S56" i="255" s="1"/>
  <c r="S59" i="255" s="1"/>
  <c r="S62" i="255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35" i="255"/>
  <c r="Y35" i="255"/>
  <c r="Y51" i="255" s="1"/>
  <c r="Y54" i="255" s="1"/>
  <c r="Y56" i="255" s="1"/>
  <c r="Y59" i="255" s="1"/>
  <c r="Y62" i="255" s="1"/>
  <c r="X35" i="255"/>
  <c r="X51" i="255" s="1"/>
  <c r="W35" i="255"/>
  <c r="W51" i="255" s="1"/>
  <c r="W54" i="255" s="1"/>
  <c r="W56" i="255" s="1"/>
  <c r="W59" i="255" s="1"/>
  <c r="W62" i="255" s="1"/>
  <c r="V35" i="255"/>
  <c r="U35" i="255"/>
  <c r="U51" i="255" s="1"/>
  <c r="U54" i="255" s="1"/>
  <c r="U56" i="255" s="1"/>
  <c r="U59" i="255" s="1"/>
  <c r="U62" i="255" s="1"/>
  <c r="T35" i="255"/>
  <c r="S35" i="255"/>
  <c r="R35" i="255"/>
  <c r="R51" i="255" s="1"/>
  <c r="R54" i="255" s="1"/>
  <c r="R56" i="255" s="1"/>
  <c r="R59" i="255" s="1"/>
  <c r="R62" i="255" s="1"/>
  <c r="Q35" i="255"/>
  <c r="Q51" i="255" s="1"/>
  <c r="Q54" i="255" s="1"/>
  <c r="Q56" i="255" s="1"/>
  <c r="Q59" i="255" s="1"/>
  <c r="Q62" i="255" s="1"/>
  <c r="P35" i="255"/>
  <c r="P51" i="255" s="1"/>
  <c r="P54" i="255" s="1"/>
  <c r="P56" i="255" s="1"/>
  <c r="P59" i="255" s="1"/>
  <c r="P62" i="255" s="1"/>
  <c r="O35" i="255"/>
  <c r="O51" i="255" s="1"/>
  <c r="O54" i="255" s="1"/>
  <c r="O56" i="255" s="1"/>
  <c r="O59" i="255" s="1"/>
  <c r="O62" i="255" s="1"/>
  <c r="N35" i="255"/>
  <c r="M35" i="255"/>
  <c r="M51" i="255" s="1"/>
  <c r="M54" i="255" s="1"/>
  <c r="M56" i="255" s="1"/>
  <c r="M59" i="255" s="1"/>
  <c r="M62" i="255" s="1"/>
  <c r="L35" i="255"/>
  <c r="K35" i="255"/>
  <c r="K51" i="255" s="1"/>
  <c r="K54" i="255" s="1"/>
  <c r="K56" i="255" s="1"/>
  <c r="K59" i="255" s="1"/>
  <c r="K62" i="255" s="1"/>
  <c r="J35" i="255"/>
  <c r="J51" i="255" s="1"/>
  <c r="J54" i="255" s="1"/>
  <c r="J56" i="255" s="1"/>
  <c r="J59" i="255" s="1"/>
  <c r="J62" i="255" s="1"/>
  <c r="I35" i="255"/>
  <c r="I51" i="255" s="1"/>
  <c r="I54" i="255" s="1"/>
  <c r="I56" i="255" s="1"/>
  <c r="I59" i="255" s="1"/>
  <c r="I62" i="255" s="1"/>
  <c r="H35" i="255"/>
  <c r="H51" i="255" s="1"/>
  <c r="H54" i="255" s="1"/>
  <c r="H56" i="255" s="1"/>
  <c r="H59" i="255" s="1"/>
  <c r="H62" i="255" s="1"/>
  <c r="G35" i="255"/>
  <c r="G51" i="255" s="1"/>
  <c r="G54" i="255" s="1"/>
  <c r="G56" i="255" s="1"/>
  <c r="G59" i="255" s="1"/>
  <c r="G62" i="255" s="1"/>
  <c r="F35" i="255"/>
  <c r="E35" i="255"/>
  <c r="E51" i="255" s="1"/>
  <c r="E54" i="255" s="1"/>
  <c r="E56" i="255" s="1"/>
  <c r="E59" i="255" s="1"/>
  <c r="E62" i="255" s="1"/>
  <c r="D35" i="255"/>
  <c r="C35" i="255"/>
  <c r="C51" i="255" s="1"/>
  <c r="C54" i="255" s="1"/>
  <c r="C56" i="255" s="1"/>
  <c r="C59" i="255" s="1"/>
  <c r="C62" i="255" s="1"/>
  <c r="R51" i="256"/>
  <c r="R54" i="256" s="1"/>
  <c r="R56" i="256" s="1"/>
  <c r="R59" i="256" s="1"/>
  <c r="R62" i="256" s="1"/>
  <c r="J51" i="256"/>
  <c r="J54" i="256" s="1"/>
  <c r="J56" i="256" s="1"/>
  <c r="J59" i="256" s="1"/>
  <c r="J62" i="256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35" i="256"/>
  <c r="Y35" i="256"/>
  <c r="Y51" i="256" s="1"/>
  <c r="Y54" i="256" s="1"/>
  <c r="Y56" i="256" s="1"/>
  <c r="Y59" i="256" s="1"/>
  <c r="Y62" i="256" s="1"/>
  <c r="X35" i="256"/>
  <c r="X51" i="256" s="1"/>
  <c r="W35" i="256"/>
  <c r="W51" i="256" s="1"/>
  <c r="W54" i="256" s="1"/>
  <c r="W56" i="256" s="1"/>
  <c r="W59" i="256" s="1"/>
  <c r="W62" i="256" s="1"/>
  <c r="V35" i="256"/>
  <c r="V51" i="256" s="1"/>
  <c r="V54" i="256" s="1"/>
  <c r="V56" i="256" s="1"/>
  <c r="V59" i="256" s="1"/>
  <c r="V62" i="256" s="1"/>
  <c r="U35" i="256"/>
  <c r="T35" i="256"/>
  <c r="T51" i="256" s="1"/>
  <c r="T54" i="256" s="1"/>
  <c r="T56" i="256" s="1"/>
  <c r="T59" i="256" s="1"/>
  <c r="T62" i="256" s="1"/>
  <c r="S35" i="256"/>
  <c r="R35" i="256"/>
  <c r="Q35" i="256"/>
  <c r="Q51" i="256" s="1"/>
  <c r="Q54" i="256" s="1"/>
  <c r="Q56" i="256" s="1"/>
  <c r="Q59" i="256" s="1"/>
  <c r="Q62" i="256" s="1"/>
  <c r="P35" i="256"/>
  <c r="P51" i="256" s="1"/>
  <c r="P54" i="256" s="1"/>
  <c r="P56" i="256" s="1"/>
  <c r="P59" i="256" s="1"/>
  <c r="P62" i="256" s="1"/>
  <c r="O35" i="256"/>
  <c r="O51" i="256" s="1"/>
  <c r="O54" i="256" s="1"/>
  <c r="O56" i="256" s="1"/>
  <c r="O59" i="256" s="1"/>
  <c r="O62" i="256" s="1"/>
  <c r="N35" i="256"/>
  <c r="N51" i="256" s="1"/>
  <c r="N54" i="256" s="1"/>
  <c r="N56" i="256" s="1"/>
  <c r="N59" i="256" s="1"/>
  <c r="N62" i="256" s="1"/>
  <c r="M35" i="256"/>
  <c r="L35" i="256"/>
  <c r="L51" i="256" s="1"/>
  <c r="L54" i="256" s="1"/>
  <c r="L56" i="256" s="1"/>
  <c r="L59" i="256" s="1"/>
  <c r="L62" i="256" s="1"/>
  <c r="K35" i="256"/>
  <c r="J35" i="256"/>
  <c r="I35" i="256"/>
  <c r="I51" i="256" s="1"/>
  <c r="I54" i="256" s="1"/>
  <c r="I56" i="256" s="1"/>
  <c r="I59" i="256" s="1"/>
  <c r="I62" i="256" s="1"/>
  <c r="H35" i="256"/>
  <c r="H51" i="256" s="1"/>
  <c r="H54" i="256" s="1"/>
  <c r="H56" i="256" s="1"/>
  <c r="H59" i="256" s="1"/>
  <c r="H62" i="256" s="1"/>
  <c r="G35" i="256"/>
  <c r="G51" i="256" s="1"/>
  <c r="G54" i="256" s="1"/>
  <c r="G56" i="256" s="1"/>
  <c r="G59" i="256" s="1"/>
  <c r="G62" i="256" s="1"/>
  <c r="F35" i="256"/>
  <c r="F51" i="256" s="1"/>
  <c r="F54" i="256" s="1"/>
  <c r="F56" i="256" s="1"/>
  <c r="F59" i="256" s="1"/>
  <c r="F62" i="256" s="1"/>
  <c r="E35" i="256"/>
  <c r="D35" i="256"/>
  <c r="D51" i="256" s="1"/>
  <c r="D54" i="256" s="1"/>
  <c r="D56" i="256" s="1"/>
  <c r="D59" i="256" s="1"/>
  <c r="D62" i="256" s="1"/>
  <c r="C35" i="256"/>
  <c r="Q51" i="257"/>
  <c r="Q54" i="257" s="1"/>
  <c r="Q56" i="257" s="1"/>
  <c r="Q59" i="257" s="1"/>
  <c r="Q62" i="257" s="1"/>
  <c r="K51" i="257"/>
  <c r="K54" i="257" s="1"/>
  <c r="K56" i="257" s="1"/>
  <c r="K59" i="257" s="1"/>
  <c r="K62" i="257" s="1"/>
  <c r="C51" i="257"/>
  <c r="C54" i="257" s="1"/>
  <c r="C56" i="257" s="1"/>
  <c r="C59" i="257" s="1"/>
  <c r="C62" i="257" s="1"/>
  <c r="AA50" i="257"/>
  <c r="Y50" i="257"/>
  <c r="X50" i="257"/>
  <c r="Z50" i="257" s="1"/>
  <c r="W50" i="257"/>
  <c r="V50" i="257"/>
  <c r="U50" i="257"/>
  <c r="T50" i="257"/>
  <c r="T51" i="257" s="1"/>
  <c r="T54" i="257" s="1"/>
  <c r="T56" i="257" s="1"/>
  <c r="T59" i="257" s="1"/>
  <c r="T62" i="257" s="1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35" i="257"/>
  <c r="AA51" i="257" s="1"/>
  <c r="AA54" i="257" s="1"/>
  <c r="AA56" i="257" s="1"/>
  <c r="AA59" i="257" s="1"/>
  <c r="AA62" i="257" s="1"/>
  <c r="Y35" i="257"/>
  <c r="Y51" i="257" s="1"/>
  <c r="Y54" i="257" s="1"/>
  <c r="Y56" i="257" s="1"/>
  <c r="Y59" i="257" s="1"/>
  <c r="Y62" i="257" s="1"/>
  <c r="X35" i="257"/>
  <c r="X51" i="257" s="1"/>
  <c r="W35" i="257"/>
  <c r="W51" i="257" s="1"/>
  <c r="W54" i="257" s="1"/>
  <c r="W56" i="257" s="1"/>
  <c r="W59" i="257" s="1"/>
  <c r="W62" i="257" s="1"/>
  <c r="V35" i="257"/>
  <c r="V51" i="257" s="1"/>
  <c r="V54" i="257" s="1"/>
  <c r="V56" i="257" s="1"/>
  <c r="V59" i="257" s="1"/>
  <c r="V62" i="257" s="1"/>
  <c r="U35" i="257"/>
  <c r="U51" i="257" s="1"/>
  <c r="U54" i="257" s="1"/>
  <c r="U56" i="257" s="1"/>
  <c r="U59" i="257" s="1"/>
  <c r="U62" i="257" s="1"/>
  <c r="T35" i="257"/>
  <c r="S35" i="257"/>
  <c r="S51" i="257" s="1"/>
  <c r="S54" i="257" s="1"/>
  <c r="S56" i="257" s="1"/>
  <c r="S59" i="257" s="1"/>
  <c r="S62" i="257" s="1"/>
  <c r="R35" i="257"/>
  <c r="Q35" i="257"/>
  <c r="P35" i="257"/>
  <c r="P51" i="257" s="1"/>
  <c r="P54" i="257" s="1"/>
  <c r="P56" i="257" s="1"/>
  <c r="P59" i="257" s="1"/>
  <c r="P62" i="257" s="1"/>
  <c r="O35" i="257"/>
  <c r="O51" i="257" s="1"/>
  <c r="O54" i="257" s="1"/>
  <c r="O56" i="257" s="1"/>
  <c r="O59" i="257" s="1"/>
  <c r="O62" i="257" s="1"/>
  <c r="N35" i="257"/>
  <c r="N51" i="257" s="1"/>
  <c r="N54" i="257" s="1"/>
  <c r="N56" i="257" s="1"/>
  <c r="N59" i="257" s="1"/>
  <c r="N62" i="257" s="1"/>
  <c r="M35" i="257"/>
  <c r="M51" i="257" s="1"/>
  <c r="M54" i="257" s="1"/>
  <c r="M56" i="257" s="1"/>
  <c r="M59" i="257" s="1"/>
  <c r="M62" i="257" s="1"/>
  <c r="L35" i="257"/>
  <c r="K35" i="257"/>
  <c r="J35" i="257"/>
  <c r="I35" i="257"/>
  <c r="I51" i="257" s="1"/>
  <c r="I54" i="257" s="1"/>
  <c r="I56" i="257" s="1"/>
  <c r="I59" i="257" s="1"/>
  <c r="I62" i="257" s="1"/>
  <c r="H35" i="257"/>
  <c r="H51" i="257" s="1"/>
  <c r="H54" i="257" s="1"/>
  <c r="H56" i="257" s="1"/>
  <c r="H59" i="257" s="1"/>
  <c r="H62" i="257" s="1"/>
  <c r="G35" i="257"/>
  <c r="G51" i="257" s="1"/>
  <c r="G54" i="257" s="1"/>
  <c r="G56" i="257" s="1"/>
  <c r="G59" i="257" s="1"/>
  <c r="G62" i="257" s="1"/>
  <c r="F35" i="257"/>
  <c r="F51" i="257" s="1"/>
  <c r="F54" i="257" s="1"/>
  <c r="F56" i="257" s="1"/>
  <c r="F59" i="257" s="1"/>
  <c r="F62" i="257" s="1"/>
  <c r="E35" i="257"/>
  <c r="E51" i="257" s="1"/>
  <c r="E54" i="257" s="1"/>
  <c r="E56" i="257" s="1"/>
  <c r="E59" i="257" s="1"/>
  <c r="E62" i="257" s="1"/>
  <c r="D35" i="257"/>
  <c r="C35" i="257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35" i="258"/>
  <c r="Y35" i="258"/>
  <c r="Y51" i="258" s="1"/>
  <c r="Y54" i="258" s="1"/>
  <c r="Y56" i="258" s="1"/>
  <c r="Y59" i="258" s="1"/>
  <c r="Y62" i="258" s="1"/>
  <c r="X35" i="258"/>
  <c r="X51" i="258" s="1"/>
  <c r="W35" i="258"/>
  <c r="W51" i="258" s="1"/>
  <c r="W54" i="258" s="1"/>
  <c r="W56" i="258" s="1"/>
  <c r="W59" i="258" s="1"/>
  <c r="W62" i="258" s="1"/>
  <c r="V35" i="258"/>
  <c r="U35" i="258"/>
  <c r="U51" i="258" s="1"/>
  <c r="U54" i="258" s="1"/>
  <c r="U56" i="258" s="1"/>
  <c r="U59" i="258" s="1"/>
  <c r="U62" i="258" s="1"/>
  <c r="T35" i="258"/>
  <c r="T51" i="258" s="1"/>
  <c r="T54" i="258" s="1"/>
  <c r="T56" i="258" s="1"/>
  <c r="T59" i="258" s="1"/>
  <c r="T62" i="258" s="1"/>
  <c r="S35" i="258"/>
  <c r="R35" i="258"/>
  <c r="R51" i="258" s="1"/>
  <c r="R54" i="258" s="1"/>
  <c r="R56" i="258" s="1"/>
  <c r="R59" i="258" s="1"/>
  <c r="R62" i="258" s="1"/>
  <c r="Q35" i="258"/>
  <c r="Q51" i="258" s="1"/>
  <c r="Q54" i="258" s="1"/>
  <c r="Q56" i="258" s="1"/>
  <c r="Q59" i="258" s="1"/>
  <c r="Q62" i="258" s="1"/>
  <c r="P35" i="258"/>
  <c r="P51" i="258" s="1"/>
  <c r="P54" i="258" s="1"/>
  <c r="P56" i="258" s="1"/>
  <c r="P59" i="258" s="1"/>
  <c r="P62" i="258" s="1"/>
  <c r="O35" i="258"/>
  <c r="O51" i="258" s="1"/>
  <c r="O54" i="258" s="1"/>
  <c r="O56" i="258" s="1"/>
  <c r="O59" i="258" s="1"/>
  <c r="O62" i="258" s="1"/>
  <c r="N35" i="258"/>
  <c r="N51" i="258" s="1"/>
  <c r="N54" i="258" s="1"/>
  <c r="N56" i="258" s="1"/>
  <c r="N59" i="258" s="1"/>
  <c r="N62" i="258" s="1"/>
  <c r="M35" i="258"/>
  <c r="M51" i="258" s="1"/>
  <c r="M54" i="258" s="1"/>
  <c r="M56" i="258" s="1"/>
  <c r="M59" i="258" s="1"/>
  <c r="M62" i="258" s="1"/>
  <c r="L35" i="258"/>
  <c r="L51" i="258" s="1"/>
  <c r="L54" i="258" s="1"/>
  <c r="L56" i="258" s="1"/>
  <c r="L59" i="258" s="1"/>
  <c r="L62" i="258" s="1"/>
  <c r="K35" i="258"/>
  <c r="J35" i="258"/>
  <c r="J51" i="258" s="1"/>
  <c r="J54" i="258" s="1"/>
  <c r="J56" i="258" s="1"/>
  <c r="J59" i="258" s="1"/>
  <c r="J62" i="258" s="1"/>
  <c r="I35" i="258"/>
  <c r="I51" i="258" s="1"/>
  <c r="I54" i="258" s="1"/>
  <c r="I56" i="258" s="1"/>
  <c r="I59" i="258" s="1"/>
  <c r="I62" i="258" s="1"/>
  <c r="H35" i="258"/>
  <c r="H51" i="258" s="1"/>
  <c r="H54" i="258" s="1"/>
  <c r="H56" i="258" s="1"/>
  <c r="H59" i="258" s="1"/>
  <c r="H62" i="258" s="1"/>
  <c r="G35" i="258"/>
  <c r="G51" i="258" s="1"/>
  <c r="G54" i="258" s="1"/>
  <c r="G56" i="258" s="1"/>
  <c r="G59" i="258" s="1"/>
  <c r="G62" i="258" s="1"/>
  <c r="F35" i="258"/>
  <c r="E35" i="258"/>
  <c r="E51" i="258" s="1"/>
  <c r="E54" i="258" s="1"/>
  <c r="E56" i="258" s="1"/>
  <c r="E59" i="258" s="1"/>
  <c r="E62" i="258" s="1"/>
  <c r="D35" i="258"/>
  <c r="D51" i="258" s="1"/>
  <c r="D54" i="258" s="1"/>
  <c r="D56" i="258" s="1"/>
  <c r="D59" i="258" s="1"/>
  <c r="D62" i="258" s="1"/>
  <c r="C35" i="258"/>
  <c r="Q51" i="1"/>
  <c r="Q54" i="1" s="1"/>
  <c r="Q56" i="1" s="1"/>
  <c r="Q59" i="1" s="1"/>
  <c r="Q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50" i="241" l="1"/>
  <c r="W51" i="251"/>
  <c r="W54" i="251" s="1"/>
  <c r="W56" i="251" s="1"/>
  <c r="W59" i="251" s="1"/>
  <c r="W62" i="251" s="1"/>
  <c r="R51" i="246"/>
  <c r="R54" i="246" s="1"/>
  <c r="R56" i="246" s="1"/>
  <c r="R59" i="246" s="1"/>
  <c r="R62" i="246" s="1"/>
  <c r="V51" i="258"/>
  <c r="V54" i="258" s="1"/>
  <c r="V56" i="258" s="1"/>
  <c r="V59" i="258" s="1"/>
  <c r="V62" i="258" s="1"/>
  <c r="I51" i="250"/>
  <c r="I54" i="250" s="1"/>
  <c r="I56" i="250" s="1"/>
  <c r="I59" i="250" s="1"/>
  <c r="I62" i="250" s="1"/>
  <c r="Q51" i="250"/>
  <c r="Q54" i="250" s="1"/>
  <c r="Q56" i="250" s="1"/>
  <c r="Q59" i="250" s="1"/>
  <c r="Q62" i="250" s="1"/>
  <c r="U51" i="1"/>
  <c r="U54" i="1" s="1"/>
  <c r="U56" i="1" s="1"/>
  <c r="U59" i="1" s="1"/>
  <c r="U62" i="1" s="1"/>
  <c r="AA51" i="246"/>
  <c r="AA54" i="246" s="1"/>
  <c r="AA56" i="246" s="1"/>
  <c r="AA59" i="246" s="1"/>
  <c r="AA62" i="246" s="1"/>
  <c r="L51" i="257"/>
  <c r="L54" i="257" s="1"/>
  <c r="L56" i="257" s="1"/>
  <c r="L59" i="257" s="1"/>
  <c r="L62" i="257" s="1"/>
  <c r="X51" i="251"/>
  <c r="X54" i="251" s="1"/>
  <c r="Z54" i="251" s="1"/>
  <c r="Z35" i="251"/>
  <c r="F51" i="258"/>
  <c r="F54" i="258" s="1"/>
  <c r="F56" i="258" s="1"/>
  <c r="F59" i="258" s="1"/>
  <c r="F62" i="258" s="1"/>
  <c r="H51" i="243"/>
  <c r="H54" i="243" s="1"/>
  <c r="H56" i="243" s="1"/>
  <c r="H59" i="243" s="1"/>
  <c r="H62" i="243" s="1"/>
  <c r="P51" i="243"/>
  <c r="P54" i="243" s="1"/>
  <c r="P56" i="243" s="1"/>
  <c r="P59" i="243" s="1"/>
  <c r="P62" i="243" s="1"/>
  <c r="X51" i="243"/>
  <c r="Z50" i="243"/>
  <c r="E51" i="1"/>
  <c r="E54" i="1" s="1"/>
  <c r="E56" i="1" s="1"/>
  <c r="E59" i="1" s="1"/>
  <c r="E62" i="1" s="1"/>
  <c r="D51" i="257"/>
  <c r="D54" i="257" s="1"/>
  <c r="D56" i="257" s="1"/>
  <c r="D59" i="257" s="1"/>
  <c r="D62" i="257" s="1"/>
  <c r="Y51" i="250"/>
  <c r="Y54" i="250" s="1"/>
  <c r="Y56" i="250" s="1"/>
  <c r="Y59" i="250" s="1"/>
  <c r="Y62" i="250" s="1"/>
  <c r="X54" i="214"/>
  <c r="S51" i="230"/>
  <c r="S54" i="230" s="1"/>
  <c r="S56" i="230" s="1"/>
  <c r="S59" i="230" s="1"/>
  <c r="S62" i="230" s="1"/>
  <c r="D51" i="181"/>
  <c r="D54" i="181" s="1"/>
  <c r="D56" i="181" s="1"/>
  <c r="D59" i="181" s="1"/>
  <c r="D62" i="181" s="1"/>
  <c r="P51" i="167"/>
  <c r="P54" i="167" s="1"/>
  <c r="P56" i="167" s="1"/>
  <c r="P59" i="167" s="1"/>
  <c r="P62" i="167" s="1"/>
  <c r="D51" i="247"/>
  <c r="D54" i="247" s="1"/>
  <c r="D56" i="247" s="1"/>
  <c r="D59" i="247" s="1"/>
  <c r="D62" i="247" s="1"/>
  <c r="L51" i="247"/>
  <c r="L54" i="247" s="1"/>
  <c r="L56" i="247" s="1"/>
  <c r="L59" i="247" s="1"/>
  <c r="L62" i="247" s="1"/>
  <c r="T51" i="247"/>
  <c r="T54" i="247" s="1"/>
  <c r="T56" i="247" s="1"/>
  <c r="T59" i="247" s="1"/>
  <c r="T62" i="247" s="1"/>
  <c r="E51" i="246"/>
  <c r="E54" i="246" s="1"/>
  <c r="E56" i="246" s="1"/>
  <c r="E59" i="246" s="1"/>
  <c r="E62" i="246" s="1"/>
  <c r="M51" i="246"/>
  <c r="M54" i="246" s="1"/>
  <c r="M56" i="246" s="1"/>
  <c r="M59" i="246" s="1"/>
  <c r="M62" i="246" s="1"/>
  <c r="U51" i="246"/>
  <c r="U54" i="246" s="1"/>
  <c r="U56" i="246" s="1"/>
  <c r="U59" i="246" s="1"/>
  <c r="U62" i="246" s="1"/>
  <c r="F51" i="245"/>
  <c r="F54" i="245" s="1"/>
  <c r="F56" i="245" s="1"/>
  <c r="F59" i="245" s="1"/>
  <c r="F62" i="245" s="1"/>
  <c r="N51" i="245"/>
  <c r="N54" i="245" s="1"/>
  <c r="N56" i="245" s="1"/>
  <c r="N59" i="245" s="1"/>
  <c r="N62" i="245" s="1"/>
  <c r="V51" i="245"/>
  <c r="V54" i="245" s="1"/>
  <c r="V56" i="245" s="1"/>
  <c r="V59" i="245" s="1"/>
  <c r="V62" i="245" s="1"/>
  <c r="G51" i="244"/>
  <c r="G54" i="244" s="1"/>
  <c r="G56" i="244" s="1"/>
  <c r="G59" i="244" s="1"/>
  <c r="G62" i="244" s="1"/>
  <c r="O51" i="244"/>
  <c r="O54" i="244" s="1"/>
  <c r="O56" i="244" s="1"/>
  <c r="O59" i="244" s="1"/>
  <c r="O62" i="244" s="1"/>
  <c r="W51" i="244"/>
  <c r="W54" i="244" s="1"/>
  <c r="W56" i="244" s="1"/>
  <c r="W59" i="244" s="1"/>
  <c r="W62" i="244" s="1"/>
  <c r="Z35" i="243"/>
  <c r="Y51" i="243"/>
  <c r="Y54" i="243" s="1"/>
  <c r="Y56" i="243" s="1"/>
  <c r="Y59" i="243" s="1"/>
  <c r="Y62" i="243" s="1"/>
  <c r="I51" i="242"/>
  <c r="I54" i="242" s="1"/>
  <c r="I56" i="242" s="1"/>
  <c r="I59" i="242" s="1"/>
  <c r="I62" i="242" s="1"/>
  <c r="Q51" i="242"/>
  <c r="Q54" i="242" s="1"/>
  <c r="Q56" i="242" s="1"/>
  <c r="Q59" i="242" s="1"/>
  <c r="Q62" i="242" s="1"/>
  <c r="Y51" i="242"/>
  <c r="D51" i="241"/>
  <c r="D54" i="241" s="1"/>
  <c r="D56" i="241" s="1"/>
  <c r="D59" i="241" s="1"/>
  <c r="D62" i="241" s="1"/>
  <c r="L51" i="241"/>
  <c r="L54" i="241" s="1"/>
  <c r="L56" i="241" s="1"/>
  <c r="L59" i="241" s="1"/>
  <c r="L62" i="241" s="1"/>
  <c r="T51" i="241"/>
  <c r="T54" i="241" s="1"/>
  <c r="T56" i="241" s="1"/>
  <c r="T59" i="241" s="1"/>
  <c r="T62" i="241" s="1"/>
  <c r="Z54" i="239"/>
  <c r="J51" i="223"/>
  <c r="J54" i="223" s="1"/>
  <c r="J56" i="223" s="1"/>
  <c r="J59" i="223" s="1"/>
  <c r="J62" i="223" s="1"/>
  <c r="R51" i="223"/>
  <c r="R54" i="223" s="1"/>
  <c r="R56" i="223" s="1"/>
  <c r="R59" i="223" s="1"/>
  <c r="R62" i="223" s="1"/>
  <c r="X51" i="215"/>
  <c r="E51" i="155"/>
  <c r="E54" i="155" s="1"/>
  <c r="E56" i="155" s="1"/>
  <c r="E59" i="155" s="1"/>
  <c r="E62" i="155" s="1"/>
  <c r="M51" i="155"/>
  <c r="M54" i="155" s="1"/>
  <c r="M56" i="155" s="1"/>
  <c r="M59" i="155" s="1"/>
  <c r="M62" i="155" s="1"/>
  <c r="U51" i="155"/>
  <c r="U54" i="155" s="1"/>
  <c r="U56" i="155" s="1"/>
  <c r="U59" i="155" s="1"/>
  <c r="U62" i="155" s="1"/>
  <c r="K51" i="231"/>
  <c r="K54" i="231" s="1"/>
  <c r="K56" i="231" s="1"/>
  <c r="K59" i="231" s="1"/>
  <c r="K62" i="231" s="1"/>
  <c r="P51" i="227"/>
  <c r="P54" i="227" s="1"/>
  <c r="P56" i="227" s="1"/>
  <c r="P59" i="227" s="1"/>
  <c r="P62" i="227" s="1"/>
  <c r="AA51" i="258"/>
  <c r="AA54" i="258" s="1"/>
  <c r="AA56" i="258" s="1"/>
  <c r="AA59" i="258" s="1"/>
  <c r="AA62" i="258" s="1"/>
  <c r="E51" i="252"/>
  <c r="E54" i="252" s="1"/>
  <c r="E56" i="252" s="1"/>
  <c r="E59" i="252" s="1"/>
  <c r="E62" i="252" s="1"/>
  <c r="M51" i="252"/>
  <c r="M54" i="252" s="1"/>
  <c r="M56" i="252" s="1"/>
  <c r="M59" i="252" s="1"/>
  <c r="M62" i="252" s="1"/>
  <c r="U51" i="252"/>
  <c r="U54" i="252" s="1"/>
  <c r="U56" i="252" s="1"/>
  <c r="U59" i="252" s="1"/>
  <c r="U62" i="252" s="1"/>
  <c r="AA51" i="248"/>
  <c r="AA54" i="248" s="1"/>
  <c r="AA56" i="248" s="1"/>
  <c r="AA59" i="248" s="1"/>
  <c r="AA62" i="248" s="1"/>
  <c r="X51" i="244"/>
  <c r="Z51" i="244" s="1"/>
  <c r="AA51" i="243"/>
  <c r="AA54" i="243" s="1"/>
  <c r="AA56" i="243" s="1"/>
  <c r="AA59" i="243" s="1"/>
  <c r="AA62" i="243" s="1"/>
  <c r="J51" i="243"/>
  <c r="J54" i="243" s="1"/>
  <c r="J56" i="243" s="1"/>
  <c r="J59" i="243" s="1"/>
  <c r="J62" i="243" s="1"/>
  <c r="R51" i="243"/>
  <c r="R54" i="243" s="1"/>
  <c r="R56" i="243" s="1"/>
  <c r="R59" i="243" s="1"/>
  <c r="R62" i="243" s="1"/>
  <c r="AA51" i="242"/>
  <c r="AA54" i="242" s="1"/>
  <c r="AA56" i="242" s="1"/>
  <c r="AA59" i="242" s="1"/>
  <c r="AA62" i="242" s="1"/>
  <c r="Z50" i="237"/>
  <c r="G51" i="232"/>
  <c r="G54" i="232" s="1"/>
  <c r="G56" i="232" s="1"/>
  <c r="G59" i="232" s="1"/>
  <c r="G62" i="232" s="1"/>
  <c r="O51" i="232"/>
  <c r="O54" i="232" s="1"/>
  <c r="O56" i="232" s="1"/>
  <c r="O59" i="232" s="1"/>
  <c r="O62" i="232" s="1"/>
  <c r="W51" i="232"/>
  <c r="W54" i="232" s="1"/>
  <c r="W56" i="232" s="1"/>
  <c r="W59" i="232" s="1"/>
  <c r="W62" i="232" s="1"/>
  <c r="Z50" i="229"/>
  <c r="Z50" i="217"/>
  <c r="E51" i="215"/>
  <c r="E54" i="215" s="1"/>
  <c r="E56" i="215" s="1"/>
  <c r="E59" i="215" s="1"/>
  <c r="E62" i="215" s="1"/>
  <c r="M51" i="215"/>
  <c r="M54" i="215" s="1"/>
  <c r="M56" i="215" s="1"/>
  <c r="M59" i="215" s="1"/>
  <c r="M62" i="215" s="1"/>
  <c r="U51" i="215"/>
  <c r="U54" i="215" s="1"/>
  <c r="U56" i="215" s="1"/>
  <c r="U59" i="215" s="1"/>
  <c r="U62" i="215" s="1"/>
  <c r="Y51" i="214"/>
  <c r="Y54" i="214" s="1"/>
  <c r="Y56" i="214" s="1"/>
  <c r="Y59" i="214" s="1"/>
  <c r="Y62" i="214" s="1"/>
  <c r="Z51" i="213"/>
  <c r="X51" i="211"/>
  <c r="Z51" i="185"/>
  <c r="X54" i="185"/>
  <c r="Z35" i="150"/>
  <c r="X51" i="150"/>
  <c r="AA51" i="175"/>
  <c r="AA54" i="175" s="1"/>
  <c r="AA56" i="175" s="1"/>
  <c r="AA59" i="175" s="1"/>
  <c r="AA62" i="175" s="1"/>
  <c r="E51" i="60"/>
  <c r="E54" i="60" s="1"/>
  <c r="E56" i="60" s="1"/>
  <c r="E59" i="60" s="1"/>
  <c r="E62" i="60" s="1"/>
  <c r="C51" i="258"/>
  <c r="C54" i="258" s="1"/>
  <c r="C56" i="258" s="1"/>
  <c r="C59" i="258" s="1"/>
  <c r="C62" i="258" s="1"/>
  <c r="K51" i="258"/>
  <c r="K54" i="258" s="1"/>
  <c r="K56" i="258" s="1"/>
  <c r="K59" i="258" s="1"/>
  <c r="K62" i="258" s="1"/>
  <c r="S51" i="258"/>
  <c r="S54" i="258" s="1"/>
  <c r="S56" i="258" s="1"/>
  <c r="S59" i="258" s="1"/>
  <c r="S62" i="258" s="1"/>
  <c r="D51" i="255"/>
  <c r="D54" i="255" s="1"/>
  <c r="D56" i="255" s="1"/>
  <c r="D59" i="255" s="1"/>
  <c r="D62" i="255" s="1"/>
  <c r="L51" i="255"/>
  <c r="L54" i="255" s="1"/>
  <c r="L56" i="255" s="1"/>
  <c r="L59" i="255" s="1"/>
  <c r="L62" i="255" s="1"/>
  <c r="T51" i="255"/>
  <c r="T54" i="255" s="1"/>
  <c r="T56" i="255" s="1"/>
  <c r="T59" i="255" s="1"/>
  <c r="T62" i="255" s="1"/>
  <c r="E51" i="254"/>
  <c r="E54" i="254" s="1"/>
  <c r="E56" i="254" s="1"/>
  <c r="E59" i="254" s="1"/>
  <c r="E62" i="254" s="1"/>
  <c r="M51" i="254"/>
  <c r="M54" i="254" s="1"/>
  <c r="M56" i="254" s="1"/>
  <c r="M59" i="254" s="1"/>
  <c r="M62" i="254" s="1"/>
  <c r="U51" i="254"/>
  <c r="U54" i="254" s="1"/>
  <c r="U56" i="254" s="1"/>
  <c r="U59" i="254" s="1"/>
  <c r="U62" i="254" s="1"/>
  <c r="J51" i="251"/>
  <c r="J54" i="251" s="1"/>
  <c r="J56" i="251" s="1"/>
  <c r="J59" i="251" s="1"/>
  <c r="J62" i="251" s="1"/>
  <c r="R51" i="251"/>
  <c r="R54" i="251" s="1"/>
  <c r="R56" i="251" s="1"/>
  <c r="R59" i="251" s="1"/>
  <c r="R62" i="251" s="1"/>
  <c r="C51" i="248"/>
  <c r="C54" i="248" s="1"/>
  <c r="C56" i="248" s="1"/>
  <c r="C59" i="248" s="1"/>
  <c r="C62" i="248" s="1"/>
  <c r="K51" i="248"/>
  <c r="K54" i="248" s="1"/>
  <c r="K56" i="248" s="1"/>
  <c r="K59" i="248" s="1"/>
  <c r="K62" i="248" s="1"/>
  <c r="S51" i="248"/>
  <c r="S54" i="248" s="1"/>
  <c r="S56" i="248" s="1"/>
  <c r="S59" i="248" s="1"/>
  <c r="S62" i="248" s="1"/>
  <c r="F51" i="247"/>
  <c r="F54" i="247" s="1"/>
  <c r="F56" i="247" s="1"/>
  <c r="F59" i="247" s="1"/>
  <c r="F62" i="247" s="1"/>
  <c r="N51" i="247"/>
  <c r="N54" i="247" s="1"/>
  <c r="N56" i="247" s="1"/>
  <c r="N59" i="247" s="1"/>
  <c r="N62" i="247" s="1"/>
  <c r="V51" i="247"/>
  <c r="V54" i="247" s="1"/>
  <c r="V56" i="247" s="1"/>
  <c r="V59" i="247" s="1"/>
  <c r="V62" i="247" s="1"/>
  <c r="G51" i="246"/>
  <c r="G54" i="246" s="1"/>
  <c r="G56" i="246" s="1"/>
  <c r="G59" i="246" s="1"/>
  <c r="G62" i="246" s="1"/>
  <c r="O51" i="246"/>
  <c r="O54" i="246" s="1"/>
  <c r="O56" i="246" s="1"/>
  <c r="O59" i="246" s="1"/>
  <c r="O62" i="246" s="1"/>
  <c r="W51" i="246"/>
  <c r="W54" i="246" s="1"/>
  <c r="W56" i="246" s="1"/>
  <c r="W59" i="246" s="1"/>
  <c r="W62" i="246" s="1"/>
  <c r="Z54" i="238"/>
  <c r="X54" i="206"/>
  <c r="X56" i="205"/>
  <c r="F51" i="188"/>
  <c r="F54" i="188" s="1"/>
  <c r="F56" i="188" s="1"/>
  <c r="F59" i="188" s="1"/>
  <c r="F62" i="188" s="1"/>
  <c r="N51" i="188"/>
  <c r="N54" i="188" s="1"/>
  <c r="N56" i="188" s="1"/>
  <c r="N59" i="188" s="1"/>
  <c r="N62" i="188" s="1"/>
  <c r="V51" i="188"/>
  <c r="V54" i="188" s="1"/>
  <c r="V56" i="188" s="1"/>
  <c r="V59" i="188" s="1"/>
  <c r="V62" i="188" s="1"/>
  <c r="AA51" i="174"/>
  <c r="AA54" i="174" s="1"/>
  <c r="AA56" i="174" s="1"/>
  <c r="AA59" i="174" s="1"/>
  <c r="AA62" i="174" s="1"/>
  <c r="C51" i="230"/>
  <c r="C54" i="230" s="1"/>
  <c r="C56" i="230" s="1"/>
  <c r="C59" i="230" s="1"/>
  <c r="C62" i="230" s="1"/>
  <c r="G51" i="228"/>
  <c r="G54" i="228" s="1"/>
  <c r="G56" i="228" s="1"/>
  <c r="G59" i="228" s="1"/>
  <c r="G62" i="228" s="1"/>
  <c r="T51" i="181"/>
  <c r="T54" i="181" s="1"/>
  <c r="T56" i="181" s="1"/>
  <c r="T59" i="181" s="1"/>
  <c r="T62" i="181" s="1"/>
  <c r="J51" i="175"/>
  <c r="J54" i="175" s="1"/>
  <c r="J56" i="175" s="1"/>
  <c r="J59" i="175" s="1"/>
  <c r="J62" i="175" s="1"/>
  <c r="H51" i="167"/>
  <c r="H54" i="167" s="1"/>
  <c r="H56" i="167" s="1"/>
  <c r="H59" i="167" s="1"/>
  <c r="H62" i="167" s="1"/>
  <c r="X51" i="159"/>
  <c r="Z35" i="159"/>
  <c r="U51" i="60"/>
  <c r="U54" i="60" s="1"/>
  <c r="U56" i="60" s="1"/>
  <c r="U59" i="60" s="1"/>
  <c r="U62" i="60" s="1"/>
  <c r="J51" i="257"/>
  <c r="J54" i="257" s="1"/>
  <c r="J56" i="257" s="1"/>
  <c r="J59" i="257" s="1"/>
  <c r="J62" i="257" s="1"/>
  <c r="R51" i="257"/>
  <c r="R54" i="257" s="1"/>
  <c r="R56" i="257" s="1"/>
  <c r="R59" i="257" s="1"/>
  <c r="R62" i="257" s="1"/>
  <c r="AA51" i="256"/>
  <c r="AA54" i="256" s="1"/>
  <c r="AA56" i="256" s="1"/>
  <c r="AA59" i="256" s="1"/>
  <c r="AA62" i="256" s="1"/>
  <c r="D51" i="249"/>
  <c r="D54" i="249" s="1"/>
  <c r="D56" i="249" s="1"/>
  <c r="D59" i="249" s="1"/>
  <c r="D62" i="249" s="1"/>
  <c r="L51" i="249"/>
  <c r="L54" i="249" s="1"/>
  <c r="L56" i="249" s="1"/>
  <c r="L59" i="249" s="1"/>
  <c r="L62" i="249" s="1"/>
  <c r="T51" i="249"/>
  <c r="T54" i="249" s="1"/>
  <c r="T56" i="249" s="1"/>
  <c r="T59" i="249" s="1"/>
  <c r="T62" i="249" s="1"/>
  <c r="C51" i="238"/>
  <c r="C54" i="238" s="1"/>
  <c r="C56" i="238" s="1"/>
  <c r="C59" i="238" s="1"/>
  <c r="C62" i="238" s="1"/>
  <c r="I51" i="224"/>
  <c r="I54" i="224" s="1"/>
  <c r="I56" i="224" s="1"/>
  <c r="I59" i="224" s="1"/>
  <c r="I62" i="224" s="1"/>
  <c r="Q51" i="224"/>
  <c r="Q54" i="224" s="1"/>
  <c r="Q56" i="224" s="1"/>
  <c r="Q59" i="224" s="1"/>
  <c r="Q62" i="224" s="1"/>
  <c r="AA51" i="222"/>
  <c r="AA54" i="222" s="1"/>
  <c r="AA56" i="222" s="1"/>
  <c r="AA59" i="222" s="1"/>
  <c r="AA62" i="222" s="1"/>
  <c r="Z50" i="219"/>
  <c r="C51" i="191"/>
  <c r="C54" i="191" s="1"/>
  <c r="C56" i="191" s="1"/>
  <c r="C59" i="191" s="1"/>
  <c r="C62" i="191" s="1"/>
  <c r="AA51" i="182"/>
  <c r="AA54" i="182" s="1"/>
  <c r="AA56" i="182" s="1"/>
  <c r="AA59" i="182" s="1"/>
  <c r="AA62" i="182" s="1"/>
  <c r="V51" i="237"/>
  <c r="V54" i="237" s="1"/>
  <c r="V56" i="237" s="1"/>
  <c r="V59" i="237" s="1"/>
  <c r="V62" i="237" s="1"/>
  <c r="K51" i="230"/>
  <c r="K54" i="230" s="1"/>
  <c r="K56" i="230" s="1"/>
  <c r="K59" i="230" s="1"/>
  <c r="K62" i="230" s="1"/>
  <c r="T51" i="210"/>
  <c r="T54" i="210" s="1"/>
  <c r="T56" i="210" s="1"/>
  <c r="T59" i="210" s="1"/>
  <c r="T62" i="210" s="1"/>
  <c r="Z51" i="184"/>
  <c r="X54" i="184"/>
  <c r="L51" i="181"/>
  <c r="L54" i="181" s="1"/>
  <c r="L56" i="181" s="1"/>
  <c r="L59" i="181" s="1"/>
  <c r="L62" i="181" s="1"/>
  <c r="R51" i="175"/>
  <c r="R54" i="175" s="1"/>
  <c r="R56" i="175" s="1"/>
  <c r="R59" i="175" s="1"/>
  <c r="R62" i="175" s="1"/>
  <c r="M51" i="60"/>
  <c r="M54" i="60" s="1"/>
  <c r="M56" i="60" s="1"/>
  <c r="M59" i="60" s="1"/>
  <c r="M62" i="60" s="1"/>
  <c r="AA51" i="1"/>
  <c r="AA54" i="1" s="1"/>
  <c r="AA56" i="1" s="1"/>
  <c r="AA59" i="1" s="1"/>
  <c r="AA62" i="1" s="1"/>
  <c r="J51" i="1"/>
  <c r="J54" i="1" s="1"/>
  <c r="J56" i="1" s="1"/>
  <c r="J59" i="1" s="1"/>
  <c r="J62" i="1" s="1"/>
  <c r="R51" i="1"/>
  <c r="R54" i="1" s="1"/>
  <c r="R56" i="1" s="1"/>
  <c r="R59" i="1" s="1"/>
  <c r="R62" i="1" s="1"/>
  <c r="C51" i="256"/>
  <c r="C54" i="256" s="1"/>
  <c r="C56" i="256" s="1"/>
  <c r="C59" i="256" s="1"/>
  <c r="C62" i="256" s="1"/>
  <c r="K51" i="256"/>
  <c r="K54" i="256" s="1"/>
  <c r="K56" i="256" s="1"/>
  <c r="K59" i="256" s="1"/>
  <c r="K62" i="256" s="1"/>
  <c r="S51" i="256"/>
  <c r="S54" i="256" s="1"/>
  <c r="S56" i="256" s="1"/>
  <c r="S59" i="256" s="1"/>
  <c r="S62" i="256" s="1"/>
  <c r="F51" i="255"/>
  <c r="F54" i="255" s="1"/>
  <c r="F56" i="255" s="1"/>
  <c r="F59" i="255" s="1"/>
  <c r="F62" i="255" s="1"/>
  <c r="N51" i="255"/>
  <c r="N54" i="255" s="1"/>
  <c r="N56" i="255" s="1"/>
  <c r="N59" i="255" s="1"/>
  <c r="N62" i="255" s="1"/>
  <c r="V51" i="255"/>
  <c r="V54" i="255" s="1"/>
  <c r="V56" i="255" s="1"/>
  <c r="V59" i="255" s="1"/>
  <c r="V62" i="255" s="1"/>
  <c r="G51" i="254"/>
  <c r="G54" i="254" s="1"/>
  <c r="G56" i="254" s="1"/>
  <c r="G59" i="254" s="1"/>
  <c r="G62" i="254" s="1"/>
  <c r="O51" i="254"/>
  <c r="O54" i="254" s="1"/>
  <c r="O56" i="254" s="1"/>
  <c r="O59" i="254" s="1"/>
  <c r="O62" i="254" s="1"/>
  <c r="W51" i="254"/>
  <c r="W54" i="254" s="1"/>
  <c r="W56" i="254" s="1"/>
  <c r="W59" i="254" s="1"/>
  <c r="W62" i="254" s="1"/>
  <c r="I51" i="253"/>
  <c r="I54" i="253" s="1"/>
  <c r="I56" i="253" s="1"/>
  <c r="I59" i="253" s="1"/>
  <c r="I62" i="253" s="1"/>
  <c r="Q51" i="253"/>
  <c r="Q54" i="253" s="1"/>
  <c r="Q56" i="253" s="1"/>
  <c r="Q59" i="253" s="1"/>
  <c r="Q62" i="253" s="1"/>
  <c r="Y51" i="253"/>
  <c r="Y54" i="253" s="1"/>
  <c r="Y56" i="253" s="1"/>
  <c r="Y59" i="253" s="1"/>
  <c r="Y62" i="253" s="1"/>
  <c r="H51" i="253"/>
  <c r="H54" i="253" s="1"/>
  <c r="H56" i="253" s="1"/>
  <c r="H59" i="253" s="1"/>
  <c r="H62" i="253" s="1"/>
  <c r="P51" i="253"/>
  <c r="P54" i="253" s="1"/>
  <c r="P56" i="253" s="1"/>
  <c r="P59" i="253" s="1"/>
  <c r="P62" i="253" s="1"/>
  <c r="E51" i="251"/>
  <c r="E54" i="251" s="1"/>
  <c r="E56" i="251" s="1"/>
  <c r="E59" i="251" s="1"/>
  <c r="E62" i="251" s="1"/>
  <c r="M51" i="251"/>
  <c r="M54" i="251" s="1"/>
  <c r="M56" i="251" s="1"/>
  <c r="M59" i="251" s="1"/>
  <c r="M62" i="251" s="1"/>
  <c r="U51" i="251"/>
  <c r="U54" i="251" s="1"/>
  <c r="U56" i="251" s="1"/>
  <c r="U59" i="251" s="1"/>
  <c r="U62" i="251" s="1"/>
  <c r="E51" i="248"/>
  <c r="E54" i="248" s="1"/>
  <c r="E56" i="248" s="1"/>
  <c r="E59" i="248" s="1"/>
  <c r="E62" i="248" s="1"/>
  <c r="M51" i="248"/>
  <c r="M54" i="248" s="1"/>
  <c r="M56" i="248" s="1"/>
  <c r="M59" i="248" s="1"/>
  <c r="M62" i="248" s="1"/>
  <c r="U51" i="248"/>
  <c r="U54" i="248" s="1"/>
  <c r="U56" i="248" s="1"/>
  <c r="U59" i="248" s="1"/>
  <c r="U62" i="248" s="1"/>
  <c r="Z50" i="247"/>
  <c r="C51" i="245"/>
  <c r="C54" i="245" s="1"/>
  <c r="C56" i="245" s="1"/>
  <c r="C59" i="245" s="1"/>
  <c r="C62" i="245" s="1"/>
  <c r="K51" i="245"/>
  <c r="K54" i="245" s="1"/>
  <c r="K56" i="245" s="1"/>
  <c r="K59" i="245" s="1"/>
  <c r="K62" i="245" s="1"/>
  <c r="S51" i="245"/>
  <c r="S54" i="245" s="1"/>
  <c r="S56" i="245" s="1"/>
  <c r="S59" i="245" s="1"/>
  <c r="S62" i="245" s="1"/>
  <c r="D51" i="244"/>
  <c r="D54" i="244" s="1"/>
  <c r="D56" i="244" s="1"/>
  <c r="D59" i="244" s="1"/>
  <c r="D62" i="244" s="1"/>
  <c r="L51" i="244"/>
  <c r="L54" i="244" s="1"/>
  <c r="L56" i="244" s="1"/>
  <c r="L59" i="244" s="1"/>
  <c r="L62" i="244" s="1"/>
  <c r="T51" i="244"/>
  <c r="T54" i="244" s="1"/>
  <c r="T56" i="244" s="1"/>
  <c r="T59" i="244" s="1"/>
  <c r="T62" i="244" s="1"/>
  <c r="F51" i="242"/>
  <c r="F54" i="242" s="1"/>
  <c r="F56" i="242" s="1"/>
  <c r="F59" i="242" s="1"/>
  <c r="F62" i="242" s="1"/>
  <c r="N51" i="242"/>
  <c r="N54" i="242" s="1"/>
  <c r="N56" i="242" s="1"/>
  <c r="N59" i="242" s="1"/>
  <c r="N62" i="242" s="1"/>
  <c r="V51" i="242"/>
  <c r="V54" i="242" s="1"/>
  <c r="V56" i="242" s="1"/>
  <c r="V59" i="242" s="1"/>
  <c r="V62" i="242" s="1"/>
  <c r="H51" i="240"/>
  <c r="H54" i="240" s="1"/>
  <c r="H56" i="240" s="1"/>
  <c r="H59" i="240" s="1"/>
  <c r="H62" i="240" s="1"/>
  <c r="P51" i="240"/>
  <c r="P54" i="240" s="1"/>
  <c r="P56" i="240" s="1"/>
  <c r="P59" i="240" s="1"/>
  <c r="P62" i="240" s="1"/>
  <c r="X51" i="240"/>
  <c r="J51" i="232"/>
  <c r="J54" i="232" s="1"/>
  <c r="J56" i="232" s="1"/>
  <c r="J59" i="232" s="1"/>
  <c r="J62" i="232" s="1"/>
  <c r="R51" i="232"/>
  <c r="R54" i="232" s="1"/>
  <c r="R56" i="232" s="1"/>
  <c r="R59" i="232" s="1"/>
  <c r="R62" i="232" s="1"/>
  <c r="I51" i="232"/>
  <c r="I54" i="232" s="1"/>
  <c r="I56" i="232" s="1"/>
  <c r="I59" i="232" s="1"/>
  <c r="I62" i="232" s="1"/>
  <c r="Q51" i="232"/>
  <c r="Q54" i="232" s="1"/>
  <c r="Q56" i="232" s="1"/>
  <c r="Q59" i="232" s="1"/>
  <c r="Q62" i="232" s="1"/>
  <c r="Z51" i="231"/>
  <c r="Z54" i="230"/>
  <c r="Z50" i="230"/>
  <c r="C51" i="224"/>
  <c r="C54" i="224" s="1"/>
  <c r="C56" i="224" s="1"/>
  <c r="C59" i="224" s="1"/>
  <c r="C62" i="224" s="1"/>
  <c r="K51" i="224"/>
  <c r="K54" i="224" s="1"/>
  <c r="K56" i="224" s="1"/>
  <c r="K59" i="224" s="1"/>
  <c r="K62" i="224" s="1"/>
  <c r="S51" i="224"/>
  <c r="S54" i="224" s="1"/>
  <c r="S56" i="224" s="1"/>
  <c r="S59" i="224" s="1"/>
  <c r="S62" i="224" s="1"/>
  <c r="C51" i="222"/>
  <c r="C54" i="222" s="1"/>
  <c r="C56" i="222" s="1"/>
  <c r="C59" i="222" s="1"/>
  <c r="C62" i="222" s="1"/>
  <c r="K51" i="222"/>
  <c r="K54" i="222" s="1"/>
  <c r="K56" i="222" s="1"/>
  <c r="K59" i="222" s="1"/>
  <c r="K62" i="222" s="1"/>
  <c r="S51" i="222"/>
  <c r="S54" i="222" s="1"/>
  <c r="S56" i="222" s="1"/>
  <c r="S59" i="222" s="1"/>
  <c r="S62" i="222" s="1"/>
  <c r="D51" i="221"/>
  <c r="D54" i="221" s="1"/>
  <c r="D56" i="221" s="1"/>
  <c r="D59" i="221" s="1"/>
  <c r="D62" i="221" s="1"/>
  <c r="L51" i="221"/>
  <c r="L54" i="221" s="1"/>
  <c r="L56" i="221" s="1"/>
  <c r="L59" i="221" s="1"/>
  <c r="L62" i="221" s="1"/>
  <c r="T51" i="221"/>
  <c r="T54" i="221" s="1"/>
  <c r="T56" i="221" s="1"/>
  <c r="T59" i="221" s="1"/>
  <c r="T62" i="221" s="1"/>
  <c r="H51" i="218"/>
  <c r="H54" i="218" s="1"/>
  <c r="H56" i="218" s="1"/>
  <c r="H59" i="218" s="1"/>
  <c r="H62" i="218" s="1"/>
  <c r="P51" i="218"/>
  <c r="P54" i="218" s="1"/>
  <c r="P56" i="218" s="1"/>
  <c r="P59" i="218" s="1"/>
  <c r="P62" i="218" s="1"/>
  <c r="X51" i="218"/>
  <c r="Z51" i="218" s="1"/>
  <c r="Z51" i="192"/>
  <c r="C51" i="178"/>
  <c r="C54" i="178" s="1"/>
  <c r="C56" i="178" s="1"/>
  <c r="C59" i="178" s="1"/>
  <c r="C62" i="178" s="1"/>
  <c r="K51" i="178"/>
  <c r="K54" i="178" s="1"/>
  <c r="K56" i="178" s="1"/>
  <c r="K59" i="178" s="1"/>
  <c r="K62" i="178" s="1"/>
  <c r="S51" i="178"/>
  <c r="S54" i="178" s="1"/>
  <c r="S56" i="178" s="1"/>
  <c r="S59" i="178" s="1"/>
  <c r="S62" i="178" s="1"/>
  <c r="C51" i="120"/>
  <c r="C54" i="120" s="1"/>
  <c r="C56" i="120" s="1"/>
  <c r="C59" i="120" s="1"/>
  <c r="C62" i="120" s="1"/>
  <c r="K51" i="120"/>
  <c r="K54" i="120" s="1"/>
  <c r="K56" i="120" s="1"/>
  <c r="K59" i="120" s="1"/>
  <c r="K62" i="120" s="1"/>
  <c r="S51" i="120"/>
  <c r="S54" i="120" s="1"/>
  <c r="S56" i="120" s="1"/>
  <c r="S59" i="120" s="1"/>
  <c r="S62" i="120" s="1"/>
  <c r="D51" i="237"/>
  <c r="D54" i="237" s="1"/>
  <c r="D56" i="237" s="1"/>
  <c r="D59" i="237" s="1"/>
  <c r="D62" i="237" s="1"/>
  <c r="G51" i="234"/>
  <c r="G54" i="234" s="1"/>
  <c r="G56" i="234" s="1"/>
  <c r="G59" i="234" s="1"/>
  <c r="G62" i="234" s="1"/>
  <c r="O51" i="234"/>
  <c r="O54" i="234" s="1"/>
  <c r="O56" i="234" s="1"/>
  <c r="O59" i="234" s="1"/>
  <c r="O62" i="234" s="1"/>
  <c r="D51" i="229"/>
  <c r="D54" i="229" s="1"/>
  <c r="D56" i="229" s="1"/>
  <c r="D59" i="229" s="1"/>
  <c r="D62" i="229" s="1"/>
  <c r="L51" i="229"/>
  <c r="L54" i="229" s="1"/>
  <c r="L56" i="229" s="1"/>
  <c r="L59" i="229" s="1"/>
  <c r="L62" i="229" s="1"/>
  <c r="T51" i="229"/>
  <c r="T54" i="229" s="1"/>
  <c r="T56" i="229" s="1"/>
  <c r="T59" i="229" s="1"/>
  <c r="T62" i="229" s="1"/>
  <c r="E51" i="228"/>
  <c r="E54" i="228" s="1"/>
  <c r="E56" i="228" s="1"/>
  <c r="E59" i="228" s="1"/>
  <c r="E62" i="228" s="1"/>
  <c r="M51" i="228"/>
  <c r="M54" i="228" s="1"/>
  <c r="M56" i="228" s="1"/>
  <c r="M59" i="228" s="1"/>
  <c r="M62" i="228" s="1"/>
  <c r="U51" i="228"/>
  <c r="U54" i="228" s="1"/>
  <c r="U56" i="228" s="1"/>
  <c r="U59" i="228" s="1"/>
  <c r="U62" i="228" s="1"/>
  <c r="F51" i="227"/>
  <c r="F54" i="227" s="1"/>
  <c r="F56" i="227" s="1"/>
  <c r="F59" i="227" s="1"/>
  <c r="F62" i="227" s="1"/>
  <c r="N51" i="227"/>
  <c r="N54" i="227" s="1"/>
  <c r="N56" i="227" s="1"/>
  <c r="N59" i="227" s="1"/>
  <c r="N62" i="227" s="1"/>
  <c r="V51" i="227"/>
  <c r="V54" i="227" s="1"/>
  <c r="V56" i="227" s="1"/>
  <c r="V59" i="227" s="1"/>
  <c r="V62" i="227" s="1"/>
  <c r="G51" i="226"/>
  <c r="G54" i="226" s="1"/>
  <c r="G56" i="226" s="1"/>
  <c r="G59" i="226" s="1"/>
  <c r="G62" i="226" s="1"/>
  <c r="O51" i="226"/>
  <c r="O54" i="226" s="1"/>
  <c r="O56" i="226" s="1"/>
  <c r="O59" i="226" s="1"/>
  <c r="O62" i="226" s="1"/>
  <c r="W51" i="226"/>
  <c r="W54" i="226" s="1"/>
  <c r="W56" i="226" s="1"/>
  <c r="W59" i="226" s="1"/>
  <c r="W62" i="226" s="1"/>
  <c r="Z54" i="213"/>
  <c r="Z35" i="201"/>
  <c r="X51" i="201"/>
  <c r="X54" i="201" s="1"/>
  <c r="E51" i="180"/>
  <c r="E54" i="180" s="1"/>
  <c r="E56" i="180" s="1"/>
  <c r="E59" i="180" s="1"/>
  <c r="E62" i="180" s="1"/>
  <c r="M51" i="180"/>
  <c r="M54" i="180" s="1"/>
  <c r="M56" i="180" s="1"/>
  <c r="M59" i="180" s="1"/>
  <c r="M62" i="180" s="1"/>
  <c r="U51" i="180"/>
  <c r="U54" i="180" s="1"/>
  <c r="U56" i="180" s="1"/>
  <c r="U59" i="180" s="1"/>
  <c r="U62" i="180" s="1"/>
  <c r="G51" i="153"/>
  <c r="G54" i="153" s="1"/>
  <c r="G56" i="153" s="1"/>
  <c r="G59" i="153" s="1"/>
  <c r="G62" i="153" s="1"/>
  <c r="O51" i="153"/>
  <c r="O54" i="153" s="1"/>
  <c r="O56" i="153" s="1"/>
  <c r="O59" i="153" s="1"/>
  <c r="O62" i="153" s="1"/>
  <c r="W51" i="153"/>
  <c r="W54" i="153" s="1"/>
  <c r="W56" i="153" s="1"/>
  <c r="W59" i="153" s="1"/>
  <c r="W62" i="153" s="1"/>
  <c r="E51" i="256"/>
  <c r="E54" i="256" s="1"/>
  <c r="E56" i="256" s="1"/>
  <c r="E59" i="256" s="1"/>
  <c r="E62" i="256" s="1"/>
  <c r="M51" i="256"/>
  <c r="M54" i="256" s="1"/>
  <c r="M56" i="256" s="1"/>
  <c r="M59" i="256" s="1"/>
  <c r="M62" i="256" s="1"/>
  <c r="U51" i="256"/>
  <c r="U54" i="256" s="1"/>
  <c r="U56" i="256" s="1"/>
  <c r="U59" i="256" s="1"/>
  <c r="U62" i="256" s="1"/>
  <c r="Z50" i="255"/>
  <c r="C51" i="253"/>
  <c r="C54" i="253" s="1"/>
  <c r="C56" i="253" s="1"/>
  <c r="C59" i="253" s="1"/>
  <c r="C62" i="253" s="1"/>
  <c r="K51" i="253"/>
  <c r="K54" i="253" s="1"/>
  <c r="K56" i="253" s="1"/>
  <c r="K59" i="253" s="1"/>
  <c r="K62" i="253" s="1"/>
  <c r="S51" i="253"/>
  <c r="S54" i="253" s="1"/>
  <c r="S56" i="253" s="1"/>
  <c r="S59" i="253" s="1"/>
  <c r="S62" i="253" s="1"/>
  <c r="J51" i="252"/>
  <c r="J54" i="252" s="1"/>
  <c r="J56" i="252" s="1"/>
  <c r="J59" i="252" s="1"/>
  <c r="J62" i="252" s="1"/>
  <c r="R51" i="252"/>
  <c r="R54" i="252" s="1"/>
  <c r="R56" i="252" s="1"/>
  <c r="R59" i="252" s="1"/>
  <c r="R62" i="252" s="1"/>
  <c r="I51" i="252"/>
  <c r="I54" i="252" s="1"/>
  <c r="I56" i="252" s="1"/>
  <c r="I59" i="252" s="1"/>
  <c r="I62" i="252" s="1"/>
  <c r="Q51" i="252"/>
  <c r="Q54" i="252" s="1"/>
  <c r="Q56" i="252" s="1"/>
  <c r="Q59" i="252" s="1"/>
  <c r="Q62" i="252" s="1"/>
  <c r="Y51" i="252"/>
  <c r="Y54" i="252" s="1"/>
  <c r="Y56" i="252" s="1"/>
  <c r="Y59" i="252" s="1"/>
  <c r="Y62" i="252" s="1"/>
  <c r="J51" i="241"/>
  <c r="J54" i="241" s="1"/>
  <c r="J56" i="241" s="1"/>
  <c r="J59" i="241" s="1"/>
  <c r="J62" i="241" s="1"/>
  <c r="R51" i="241"/>
  <c r="R54" i="241" s="1"/>
  <c r="R56" i="241" s="1"/>
  <c r="R59" i="241" s="1"/>
  <c r="R62" i="241" s="1"/>
  <c r="Z35" i="240"/>
  <c r="Z51" i="239"/>
  <c r="F51" i="235"/>
  <c r="F54" i="235" s="1"/>
  <c r="F56" i="235" s="1"/>
  <c r="F59" i="235" s="1"/>
  <c r="F62" i="235" s="1"/>
  <c r="N51" i="235"/>
  <c r="N54" i="235" s="1"/>
  <c r="N56" i="235" s="1"/>
  <c r="N59" i="235" s="1"/>
  <c r="N62" i="235" s="1"/>
  <c r="H51" i="233"/>
  <c r="H54" i="233" s="1"/>
  <c r="H56" i="233" s="1"/>
  <c r="H59" i="233" s="1"/>
  <c r="H62" i="233" s="1"/>
  <c r="P51" i="233"/>
  <c r="P54" i="233" s="1"/>
  <c r="P56" i="233" s="1"/>
  <c r="P59" i="233" s="1"/>
  <c r="P62" i="233" s="1"/>
  <c r="D51" i="232"/>
  <c r="D54" i="232" s="1"/>
  <c r="D56" i="232" s="1"/>
  <c r="D59" i="232" s="1"/>
  <c r="D62" i="232" s="1"/>
  <c r="L51" i="232"/>
  <c r="L54" i="232" s="1"/>
  <c r="L56" i="232" s="1"/>
  <c r="L59" i="232" s="1"/>
  <c r="L62" i="232" s="1"/>
  <c r="T51" i="232"/>
  <c r="T54" i="232" s="1"/>
  <c r="T56" i="232" s="1"/>
  <c r="T59" i="232" s="1"/>
  <c r="T62" i="232" s="1"/>
  <c r="AA51" i="231"/>
  <c r="AA54" i="231" s="1"/>
  <c r="AA56" i="231" s="1"/>
  <c r="AA59" i="231" s="1"/>
  <c r="AA62" i="231" s="1"/>
  <c r="J51" i="231"/>
  <c r="J54" i="231" s="1"/>
  <c r="J56" i="231" s="1"/>
  <c r="J59" i="231" s="1"/>
  <c r="J62" i="231" s="1"/>
  <c r="R51" i="231"/>
  <c r="R54" i="231" s="1"/>
  <c r="R56" i="231" s="1"/>
  <c r="R59" i="231" s="1"/>
  <c r="R62" i="231" s="1"/>
  <c r="AA51" i="230"/>
  <c r="AA54" i="230" s="1"/>
  <c r="AA56" i="230" s="1"/>
  <c r="AA59" i="230" s="1"/>
  <c r="AA62" i="230" s="1"/>
  <c r="Z50" i="226"/>
  <c r="H51" i="225"/>
  <c r="H54" i="225" s="1"/>
  <c r="H56" i="225" s="1"/>
  <c r="H59" i="225" s="1"/>
  <c r="H62" i="225" s="1"/>
  <c r="P51" i="225"/>
  <c r="P54" i="225" s="1"/>
  <c r="P56" i="225" s="1"/>
  <c r="P59" i="225" s="1"/>
  <c r="P62" i="225" s="1"/>
  <c r="E51" i="224"/>
  <c r="E54" i="224" s="1"/>
  <c r="E56" i="224" s="1"/>
  <c r="E59" i="224" s="1"/>
  <c r="E62" i="224" s="1"/>
  <c r="M51" i="224"/>
  <c r="M54" i="224" s="1"/>
  <c r="M56" i="224" s="1"/>
  <c r="M59" i="224" s="1"/>
  <c r="M62" i="224" s="1"/>
  <c r="U51" i="224"/>
  <c r="U54" i="224" s="1"/>
  <c r="U56" i="224" s="1"/>
  <c r="U59" i="224" s="1"/>
  <c r="U62" i="224" s="1"/>
  <c r="Z51" i="223"/>
  <c r="J51" i="218"/>
  <c r="J54" i="218" s="1"/>
  <c r="J56" i="218" s="1"/>
  <c r="J59" i="218" s="1"/>
  <c r="J62" i="218" s="1"/>
  <c r="R51" i="218"/>
  <c r="R54" i="218" s="1"/>
  <c r="R56" i="218" s="1"/>
  <c r="R59" i="218" s="1"/>
  <c r="R62" i="218" s="1"/>
  <c r="Z35" i="218"/>
  <c r="J51" i="215"/>
  <c r="J54" i="215" s="1"/>
  <c r="J56" i="215" s="1"/>
  <c r="J59" i="215" s="1"/>
  <c r="J62" i="215" s="1"/>
  <c r="R51" i="215"/>
  <c r="R54" i="215" s="1"/>
  <c r="R56" i="215" s="1"/>
  <c r="R59" i="215" s="1"/>
  <c r="R62" i="215" s="1"/>
  <c r="Z35" i="215"/>
  <c r="R51" i="200"/>
  <c r="R54" i="200" s="1"/>
  <c r="R56" i="200" s="1"/>
  <c r="R59" i="200" s="1"/>
  <c r="R62" i="200" s="1"/>
  <c r="AA51" i="192"/>
  <c r="AA54" i="192" s="1"/>
  <c r="AA56" i="192" s="1"/>
  <c r="AA59" i="192" s="1"/>
  <c r="AA62" i="192" s="1"/>
  <c r="C51" i="183"/>
  <c r="C54" i="183" s="1"/>
  <c r="C56" i="183" s="1"/>
  <c r="C59" i="183" s="1"/>
  <c r="C62" i="183" s="1"/>
  <c r="AA51" i="179"/>
  <c r="AA54" i="179" s="1"/>
  <c r="AA56" i="179" s="1"/>
  <c r="AA59" i="179" s="1"/>
  <c r="AA62" i="179" s="1"/>
  <c r="J51" i="179"/>
  <c r="J54" i="179" s="1"/>
  <c r="J56" i="179" s="1"/>
  <c r="J59" i="179" s="1"/>
  <c r="J62" i="179" s="1"/>
  <c r="R51" i="179"/>
  <c r="R54" i="179" s="1"/>
  <c r="R56" i="179" s="1"/>
  <c r="R59" i="179" s="1"/>
  <c r="R62" i="179" s="1"/>
  <c r="C51" i="199"/>
  <c r="C54" i="199" s="1"/>
  <c r="C56" i="199" s="1"/>
  <c r="C59" i="199" s="1"/>
  <c r="C62" i="199" s="1"/>
  <c r="P51" i="194"/>
  <c r="P54" i="194" s="1"/>
  <c r="P56" i="194" s="1"/>
  <c r="P59" i="194" s="1"/>
  <c r="P62" i="194" s="1"/>
  <c r="Z35" i="184"/>
  <c r="C51" i="182"/>
  <c r="C54" i="182" s="1"/>
  <c r="C56" i="182" s="1"/>
  <c r="C59" i="182" s="1"/>
  <c r="C62" i="182" s="1"/>
  <c r="K51" i="182"/>
  <c r="K54" i="182" s="1"/>
  <c r="K56" i="182" s="1"/>
  <c r="K59" i="182" s="1"/>
  <c r="K62" i="182" s="1"/>
  <c r="S51" i="182"/>
  <c r="S54" i="182" s="1"/>
  <c r="S56" i="182" s="1"/>
  <c r="S59" i="182" s="1"/>
  <c r="S62" i="182" s="1"/>
  <c r="Z51" i="178"/>
  <c r="C51" i="174"/>
  <c r="C54" i="174" s="1"/>
  <c r="C56" i="174" s="1"/>
  <c r="C59" i="174" s="1"/>
  <c r="C62" i="174" s="1"/>
  <c r="K51" i="174"/>
  <c r="K54" i="174" s="1"/>
  <c r="K56" i="174" s="1"/>
  <c r="K59" i="174" s="1"/>
  <c r="K62" i="174" s="1"/>
  <c r="S51" i="174"/>
  <c r="S54" i="174" s="1"/>
  <c r="S56" i="174" s="1"/>
  <c r="S59" i="174" s="1"/>
  <c r="S62" i="174" s="1"/>
  <c r="X51" i="171"/>
  <c r="X51" i="151"/>
  <c r="Z35" i="151"/>
  <c r="F51" i="207"/>
  <c r="F54" i="207" s="1"/>
  <c r="F56" i="207" s="1"/>
  <c r="F59" i="207" s="1"/>
  <c r="F62" i="207" s="1"/>
  <c r="N51" i="207"/>
  <c r="N54" i="207" s="1"/>
  <c r="N56" i="207" s="1"/>
  <c r="N59" i="207" s="1"/>
  <c r="N62" i="207" s="1"/>
  <c r="V51" i="207"/>
  <c r="V54" i="207" s="1"/>
  <c r="V56" i="207" s="1"/>
  <c r="V59" i="207" s="1"/>
  <c r="V62" i="207" s="1"/>
  <c r="G51" i="206"/>
  <c r="G54" i="206" s="1"/>
  <c r="G56" i="206" s="1"/>
  <c r="G59" i="206" s="1"/>
  <c r="G62" i="206" s="1"/>
  <c r="O51" i="206"/>
  <c r="O54" i="206" s="1"/>
  <c r="O56" i="206" s="1"/>
  <c r="O59" i="206" s="1"/>
  <c r="O62" i="206" s="1"/>
  <c r="W51" i="206"/>
  <c r="W54" i="206" s="1"/>
  <c r="W56" i="206" s="1"/>
  <c r="W59" i="206" s="1"/>
  <c r="W62" i="206" s="1"/>
  <c r="I51" i="203"/>
  <c r="I54" i="203" s="1"/>
  <c r="I56" i="203" s="1"/>
  <c r="I59" i="203" s="1"/>
  <c r="I62" i="203" s="1"/>
  <c r="Q51" i="203"/>
  <c r="Q54" i="203" s="1"/>
  <c r="Q56" i="203" s="1"/>
  <c r="Q59" i="203" s="1"/>
  <c r="Q62" i="203" s="1"/>
  <c r="Y51" i="203"/>
  <c r="Y54" i="203" s="1"/>
  <c r="Y56" i="203" s="1"/>
  <c r="Y59" i="203" s="1"/>
  <c r="Y62" i="203" s="1"/>
  <c r="Z50" i="203"/>
  <c r="Y51" i="201"/>
  <c r="Y54" i="201" s="1"/>
  <c r="Y56" i="201" s="1"/>
  <c r="Y59" i="201" s="1"/>
  <c r="Y62" i="201" s="1"/>
  <c r="N51" i="196"/>
  <c r="N54" i="196" s="1"/>
  <c r="N56" i="196" s="1"/>
  <c r="N59" i="196" s="1"/>
  <c r="N62" i="196" s="1"/>
  <c r="V51" i="196"/>
  <c r="V54" i="196" s="1"/>
  <c r="V56" i="196" s="1"/>
  <c r="V59" i="196" s="1"/>
  <c r="V62" i="196" s="1"/>
  <c r="W51" i="195"/>
  <c r="W54" i="195" s="1"/>
  <c r="W56" i="195" s="1"/>
  <c r="W59" i="195" s="1"/>
  <c r="W62" i="195" s="1"/>
  <c r="J51" i="194"/>
  <c r="J54" i="194" s="1"/>
  <c r="J56" i="194" s="1"/>
  <c r="J59" i="194" s="1"/>
  <c r="J62" i="194" s="1"/>
  <c r="R51" i="194"/>
  <c r="R54" i="194" s="1"/>
  <c r="R56" i="194" s="1"/>
  <c r="R59" i="194" s="1"/>
  <c r="R62" i="194" s="1"/>
  <c r="X54" i="192"/>
  <c r="E51" i="182"/>
  <c r="E54" i="182" s="1"/>
  <c r="E56" i="182" s="1"/>
  <c r="E59" i="182" s="1"/>
  <c r="E62" i="182" s="1"/>
  <c r="M51" i="182"/>
  <c r="M54" i="182" s="1"/>
  <c r="M56" i="182" s="1"/>
  <c r="M59" i="182" s="1"/>
  <c r="M62" i="182" s="1"/>
  <c r="U51" i="182"/>
  <c r="U54" i="182" s="1"/>
  <c r="U56" i="182" s="1"/>
  <c r="U59" i="182" s="1"/>
  <c r="U62" i="182" s="1"/>
  <c r="D51" i="177"/>
  <c r="D54" i="177" s="1"/>
  <c r="D56" i="177" s="1"/>
  <c r="D59" i="177" s="1"/>
  <c r="D62" i="177" s="1"/>
  <c r="L51" i="177"/>
  <c r="L54" i="177" s="1"/>
  <c r="L56" i="177" s="1"/>
  <c r="L59" i="177" s="1"/>
  <c r="L62" i="177" s="1"/>
  <c r="T51" i="177"/>
  <c r="T54" i="177" s="1"/>
  <c r="T56" i="177" s="1"/>
  <c r="T59" i="177" s="1"/>
  <c r="T62" i="177" s="1"/>
  <c r="I51" i="176"/>
  <c r="I54" i="176" s="1"/>
  <c r="I56" i="176" s="1"/>
  <c r="I59" i="176" s="1"/>
  <c r="I62" i="176" s="1"/>
  <c r="Q51" i="176"/>
  <c r="Q54" i="176" s="1"/>
  <c r="Q56" i="176" s="1"/>
  <c r="Q59" i="176" s="1"/>
  <c r="Q62" i="176" s="1"/>
  <c r="Y51" i="176"/>
  <c r="Y54" i="176" s="1"/>
  <c r="Y56" i="176" s="1"/>
  <c r="Y59" i="176" s="1"/>
  <c r="Y62" i="176" s="1"/>
  <c r="Y51" i="171"/>
  <c r="Y54" i="171" s="1"/>
  <c r="Y56" i="171" s="1"/>
  <c r="Y59" i="171" s="1"/>
  <c r="Y62" i="171" s="1"/>
  <c r="F51" i="121"/>
  <c r="F54" i="121" s="1"/>
  <c r="F56" i="121" s="1"/>
  <c r="F59" i="121" s="1"/>
  <c r="F62" i="121" s="1"/>
  <c r="N51" i="121"/>
  <c r="N54" i="121" s="1"/>
  <c r="N56" i="121" s="1"/>
  <c r="N59" i="121" s="1"/>
  <c r="N62" i="121" s="1"/>
  <c r="V51" i="121"/>
  <c r="V54" i="121" s="1"/>
  <c r="V56" i="121" s="1"/>
  <c r="V59" i="121" s="1"/>
  <c r="V62" i="121" s="1"/>
  <c r="F51" i="179"/>
  <c r="F54" i="179" s="1"/>
  <c r="F56" i="179" s="1"/>
  <c r="F59" i="179" s="1"/>
  <c r="F62" i="179" s="1"/>
  <c r="N51" i="179"/>
  <c r="N54" i="179" s="1"/>
  <c r="N56" i="179" s="1"/>
  <c r="N59" i="179" s="1"/>
  <c r="N62" i="179" s="1"/>
  <c r="V51" i="179"/>
  <c r="V54" i="179" s="1"/>
  <c r="V56" i="179" s="1"/>
  <c r="V59" i="179" s="1"/>
  <c r="V62" i="179" s="1"/>
  <c r="G51" i="178"/>
  <c r="G54" i="178" s="1"/>
  <c r="G56" i="178" s="1"/>
  <c r="G59" i="178" s="1"/>
  <c r="G62" i="178" s="1"/>
  <c r="O51" i="178"/>
  <c r="O54" i="178" s="1"/>
  <c r="O56" i="178" s="1"/>
  <c r="O59" i="178" s="1"/>
  <c r="O62" i="178" s="1"/>
  <c r="W51" i="178"/>
  <c r="W54" i="178" s="1"/>
  <c r="W56" i="178" s="1"/>
  <c r="W59" i="178" s="1"/>
  <c r="W62" i="178" s="1"/>
  <c r="Q51" i="193"/>
  <c r="Q54" i="193" s="1"/>
  <c r="Q56" i="193" s="1"/>
  <c r="Q59" i="193" s="1"/>
  <c r="Q62" i="193" s="1"/>
  <c r="Y51" i="193"/>
  <c r="Y54" i="193" s="1"/>
  <c r="Y56" i="193" s="1"/>
  <c r="Y59" i="193" s="1"/>
  <c r="Y62" i="193" s="1"/>
  <c r="D51" i="190"/>
  <c r="D54" i="190" s="1"/>
  <c r="D56" i="190" s="1"/>
  <c r="D59" i="190" s="1"/>
  <c r="D62" i="190" s="1"/>
  <c r="G51" i="187"/>
  <c r="G54" i="187" s="1"/>
  <c r="G56" i="187" s="1"/>
  <c r="G59" i="187" s="1"/>
  <c r="G62" i="187" s="1"/>
  <c r="O51" i="187"/>
  <c r="O54" i="187" s="1"/>
  <c r="O56" i="187" s="1"/>
  <c r="O59" i="187" s="1"/>
  <c r="O62" i="187" s="1"/>
  <c r="W51" i="187"/>
  <c r="W54" i="187" s="1"/>
  <c r="W56" i="187" s="1"/>
  <c r="W59" i="187" s="1"/>
  <c r="W62" i="187" s="1"/>
  <c r="H51" i="186"/>
  <c r="H54" i="186" s="1"/>
  <c r="H56" i="186" s="1"/>
  <c r="H59" i="186" s="1"/>
  <c r="H62" i="186" s="1"/>
  <c r="H51" i="181"/>
  <c r="H54" i="181" s="1"/>
  <c r="H56" i="181" s="1"/>
  <c r="H59" i="181" s="1"/>
  <c r="H62" i="181" s="1"/>
  <c r="P51" i="181"/>
  <c r="P54" i="181" s="1"/>
  <c r="P56" i="181" s="1"/>
  <c r="P59" i="181" s="1"/>
  <c r="P62" i="181" s="1"/>
  <c r="X51" i="181"/>
  <c r="X54" i="181" s="1"/>
  <c r="I51" i="180"/>
  <c r="I54" i="180" s="1"/>
  <c r="I56" i="180" s="1"/>
  <c r="I59" i="180" s="1"/>
  <c r="I62" i="180" s="1"/>
  <c r="Q51" i="180"/>
  <c r="Q54" i="180" s="1"/>
  <c r="Q56" i="180" s="1"/>
  <c r="Q59" i="180" s="1"/>
  <c r="Q62" i="180" s="1"/>
  <c r="X56" i="178"/>
  <c r="F51" i="175"/>
  <c r="F54" i="175" s="1"/>
  <c r="F56" i="175" s="1"/>
  <c r="F59" i="175" s="1"/>
  <c r="F62" i="175" s="1"/>
  <c r="N51" i="175"/>
  <c r="N54" i="175" s="1"/>
  <c r="N56" i="175" s="1"/>
  <c r="N59" i="175" s="1"/>
  <c r="N62" i="175" s="1"/>
  <c r="V51" i="175"/>
  <c r="V54" i="175" s="1"/>
  <c r="V56" i="175" s="1"/>
  <c r="V59" i="175" s="1"/>
  <c r="V62" i="175" s="1"/>
  <c r="F51" i="169"/>
  <c r="F54" i="169" s="1"/>
  <c r="F56" i="169" s="1"/>
  <c r="F59" i="169" s="1"/>
  <c r="F62" i="169" s="1"/>
  <c r="N51" i="169"/>
  <c r="N54" i="169" s="1"/>
  <c r="N56" i="169" s="1"/>
  <c r="N59" i="169" s="1"/>
  <c r="N62" i="169" s="1"/>
  <c r="V51" i="169"/>
  <c r="V54" i="169" s="1"/>
  <c r="V56" i="169" s="1"/>
  <c r="V59" i="169" s="1"/>
  <c r="V62" i="169" s="1"/>
  <c r="X51" i="132"/>
  <c r="X54" i="132" s="1"/>
  <c r="Z35" i="132"/>
  <c r="F51" i="211"/>
  <c r="F54" i="211" s="1"/>
  <c r="F56" i="211" s="1"/>
  <c r="F59" i="211" s="1"/>
  <c r="F62" i="211" s="1"/>
  <c r="N51" i="211"/>
  <c r="N54" i="211" s="1"/>
  <c r="N56" i="211" s="1"/>
  <c r="N59" i="211" s="1"/>
  <c r="N62" i="211" s="1"/>
  <c r="V51" i="211"/>
  <c r="V54" i="211" s="1"/>
  <c r="V56" i="211" s="1"/>
  <c r="V59" i="211" s="1"/>
  <c r="V62" i="211" s="1"/>
  <c r="Z50" i="183"/>
  <c r="W51" i="182"/>
  <c r="W54" i="182" s="1"/>
  <c r="W56" i="182" s="1"/>
  <c r="W59" i="182" s="1"/>
  <c r="W62" i="182" s="1"/>
  <c r="Z35" i="181"/>
  <c r="G51" i="174"/>
  <c r="G54" i="174" s="1"/>
  <c r="G56" i="174" s="1"/>
  <c r="G59" i="174" s="1"/>
  <c r="G62" i="174" s="1"/>
  <c r="O51" i="174"/>
  <c r="O54" i="174" s="1"/>
  <c r="O56" i="174" s="1"/>
  <c r="O59" i="174" s="1"/>
  <c r="O62" i="174" s="1"/>
  <c r="W51" i="174"/>
  <c r="W54" i="174" s="1"/>
  <c r="W56" i="174" s="1"/>
  <c r="W59" i="174" s="1"/>
  <c r="W62" i="174" s="1"/>
  <c r="F51" i="136"/>
  <c r="F54" i="136" s="1"/>
  <c r="F56" i="136" s="1"/>
  <c r="F59" i="136" s="1"/>
  <c r="F62" i="136" s="1"/>
  <c r="N51" i="136"/>
  <c r="N54" i="136" s="1"/>
  <c r="N56" i="136" s="1"/>
  <c r="N59" i="136" s="1"/>
  <c r="N62" i="136" s="1"/>
  <c r="V51" i="136"/>
  <c r="V54" i="136" s="1"/>
  <c r="V56" i="136" s="1"/>
  <c r="V59" i="136" s="1"/>
  <c r="V62" i="136" s="1"/>
  <c r="J51" i="207"/>
  <c r="J54" i="207" s="1"/>
  <c r="J56" i="207" s="1"/>
  <c r="J59" i="207" s="1"/>
  <c r="J62" i="207" s="1"/>
  <c r="R51" i="207"/>
  <c r="R54" i="207" s="1"/>
  <c r="R56" i="207" s="1"/>
  <c r="R59" i="207" s="1"/>
  <c r="R62" i="207" s="1"/>
  <c r="C51" i="206"/>
  <c r="C54" i="206" s="1"/>
  <c r="C56" i="206" s="1"/>
  <c r="C59" i="206" s="1"/>
  <c r="C62" i="206" s="1"/>
  <c r="K51" i="206"/>
  <c r="K54" i="206" s="1"/>
  <c r="K56" i="206" s="1"/>
  <c r="K59" i="206" s="1"/>
  <c r="K62" i="206" s="1"/>
  <c r="S51" i="206"/>
  <c r="S54" i="206" s="1"/>
  <c r="S56" i="206" s="1"/>
  <c r="S59" i="206" s="1"/>
  <c r="S62" i="206" s="1"/>
  <c r="AA51" i="206"/>
  <c r="AA54" i="206" s="1"/>
  <c r="AA56" i="206" s="1"/>
  <c r="AA59" i="206" s="1"/>
  <c r="AA62" i="206" s="1"/>
  <c r="F51" i="201"/>
  <c r="F54" i="201" s="1"/>
  <c r="F56" i="201" s="1"/>
  <c r="F59" i="201" s="1"/>
  <c r="F62" i="201" s="1"/>
  <c r="N51" i="201"/>
  <c r="N54" i="201" s="1"/>
  <c r="N56" i="201" s="1"/>
  <c r="N59" i="201" s="1"/>
  <c r="N62" i="201" s="1"/>
  <c r="V51" i="201"/>
  <c r="V54" i="201" s="1"/>
  <c r="V56" i="201" s="1"/>
  <c r="V59" i="201" s="1"/>
  <c r="V62" i="201" s="1"/>
  <c r="Z50" i="199"/>
  <c r="T51" i="198"/>
  <c r="T54" i="198" s="1"/>
  <c r="T56" i="198" s="1"/>
  <c r="T59" i="198" s="1"/>
  <c r="T62" i="198" s="1"/>
  <c r="E51" i="197"/>
  <c r="E54" i="197" s="1"/>
  <c r="E56" i="197" s="1"/>
  <c r="E59" i="197" s="1"/>
  <c r="E62" i="197" s="1"/>
  <c r="M51" i="197"/>
  <c r="M54" i="197" s="1"/>
  <c r="M56" i="197" s="1"/>
  <c r="M59" i="197" s="1"/>
  <c r="M62" i="197" s="1"/>
  <c r="U51" i="197"/>
  <c r="U54" i="197" s="1"/>
  <c r="U56" i="197" s="1"/>
  <c r="U59" i="197" s="1"/>
  <c r="U62" i="197" s="1"/>
  <c r="F51" i="194"/>
  <c r="F54" i="194" s="1"/>
  <c r="F56" i="194" s="1"/>
  <c r="F59" i="194" s="1"/>
  <c r="F62" i="194" s="1"/>
  <c r="N51" i="194"/>
  <c r="N54" i="194" s="1"/>
  <c r="N56" i="194" s="1"/>
  <c r="N59" i="194" s="1"/>
  <c r="N62" i="194" s="1"/>
  <c r="V51" i="194"/>
  <c r="V54" i="194" s="1"/>
  <c r="V56" i="194" s="1"/>
  <c r="V59" i="194" s="1"/>
  <c r="V62" i="194" s="1"/>
  <c r="D51" i="193"/>
  <c r="D54" i="193" s="1"/>
  <c r="D56" i="193" s="1"/>
  <c r="D59" i="193" s="1"/>
  <c r="D62" i="193" s="1"/>
  <c r="L51" i="193"/>
  <c r="L54" i="193" s="1"/>
  <c r="L56" i="193" s="1"/>
  <c r="L59" i="193" s="1"/>
  <c r="L62" i="193" s="1"/>
  <c r="T51" i="193"/>
  <c r="T54" i="193" s="1"/>
  <c r="T56" i="193" s="1"/>
  <c r="T59" i="193" s="1"/>
  <c r="T62" i="193" s="1"/>
  <c r="AA51" i="191"/>
  <c r="AA54" i="191" s="1"/>
  <c r="AA56" i="191" s="1"/>
  <c r="AA59" i="191" s="1"/>
  <c r="AA62" i="191" s="1"/>
  <c r="C51" i="186"/>
  <c r="C54" i="186" s="1"/>
  <c r="C56" i="186" s="1"/>
  <c r="C59" i="186" s="1"/>
  <c r="C62" i="186" s="1"/>
  <c r="K51" i="186"/>
  <c r="K54" i="186" s="1"/>
  <c r="K56" i="186" s="1"/>
  <c r="K59" i="186" s="1"/>
  <c r="K62" i="186" s="1"/>
  <c r="S51" i="186"/>
  <c r="S54" i="186" s="1"/>
  <c r="S56" i="186" s="1"/>
  <c r="S59" i="186" s="1"/>
  <c r="S62" i="186" s="1"/>
  <c r="E51" i="185"/>
  <c r="E54" i="185" s="1"/>
  <c r="E56" i="185" s="1"/>
  <c r="E59" i="185" s="1"/>
  <c r="E62" i="185" s="1"/>
  <c r="M51" i="185"/>
  <c r="M54" i="185" s="1"/>
  <c r="M56" i="185" s="1"/>
  <c r="M59" i="185" s="1"/>
  <c r="M62" i="185" s="1"/>
  <c r="U51" i="185"/>
  <c r="U54" i="185" s="1"/>
  <c r="U56" i="185" s="1"/>
  <c r="U59" i="185" s="1"/>
  <c r="U62" i="185" s="1"/>
  <c r="AA51" i="181"/>
  <c r="AA54" i="181" s="1"/>
  <c r="AA56" i="181" s="1"/>
  <c r="AA59" i="181" s="1"/>
  <c r="AA62" i="181" s="1"/>
  <c r="Z50" i="181"/>
  <c r="D51" i="180"/>
  <c r="D54" i="180" s="1"/>
  <c r="D56" i="180" s="1"/>
  <c r="D59" i="180" s="1"/>
  <c r="D62" i="180" s="1"/>
  <c r="L51" i="180"/>
  <c r="L54" i="180" s="1"/>
  <c r="L56" i="180" s="1"/>
  <c r="L59" i="180" s="1"/>
  <c r="L62" i="180" s="1"/>
  <c r="T51" i="180"/>
  <c r="T54" i="180" s="1"/>
  <c r="T56" i="180" s="1"/>
  <c r="T59" i="180" s="1"/>
  <c r="T62" i="180" s="1"/>
  <c r="AA51" i="178"/>
  <c r="AA54" i="178" s="1"/>
  <c r="AA56" i="178" s="1"/>
  <c r="AA59" i="178" s="1"/>
  <c r="AA62" i="178" s="1"/>
  <c r="H51" i="177"/>
  <c r="H54" i="177" s="1"/>
  <c r="H56" i="177" s="1"/>
  <c r="H59" i="177" s="1"/>
  <c r="H62" i="177" s="1"/>
  <c r="P51" i="177"/>
  <c r="P54" i="177" s="1"/>
  <c r="P56" i="177" s="1"/>
  <c r="P59" i="177" s="1"/>
  <c r="P62" i="177" s="1"/>
  <c r="Z50" i="177"/>
  <c r="E51" i="176"/>
  <c r="E54" i="176" s="1"/>
  <c r="E56" i="176" s="1"/>
  <c r="E59" i="176" s="1"/>
  <c r="E62" i="176" s="1"/>
  <c r="M51" i="176"/>
  <c r="M54" i="176" s="1"/>
  <c r="M56" i="176" s="1"/>
  <c r="M59" i="176" s="1"/>
  <c r="M62" i="176" s="1"/>
  <c r="U51" i="176"/>
  <c r="U54" i="176" s="1"/>
  <c r="U56" i="176" s="1"/>
  <c r="U59" i="176" s="1"/>
  <c r="U62" i="176" s="1"/>
  <c r="Z50" i="175"/>
  <c r="H51" i="172"/>
  <c r="H54" i="172" s="1"/>
  <c r="H56" i="172" s="1"/>
  <c r="H59" i="172" s="1"/>
  <c r="H62" i="172" s="1"/>
  <c r="X51" i="172"/>
  <c r="I51" i="166"/>
  <c r="I54" i="166" s="1"/>
  <c r="I56" i="166" s="1"/>
  <c r="I59" i="166" s="1"/>
  <c r="I62" i="166" s="1"/>
  <c r="Q51" i="166"/>
  <c r="Q54" i="166" s="1"/>
  <c r="Q56" i="166" s="1"/>
  <c r="Q59" i="166" s="1"/>
  <c r="Q62" i="166" s="1"/>
  <c r="Y51" i="166"/>
  <c r="Y54" i="166" s="1"/>
  <c r="Y56" i="166" s="1"/>
  <c r="Y59" i="166" s="1"/>
  <c r="Y62" i="166" s="1"/>
  <c r="C51" i="149"/>
  <c r="C54" i="149" s="1"/>
  <c r="C56" i="149" s="1"/>
  <c r="C59" i="149" s="1"/>
  <c r="C62" i="149" s="1"/>
  <c r="K51" i="149"/>
  <c r="K54" i="149" s="1"/>
  <c r="K56" i="149" s="1"/>
  <c r="K59" i="149" s="1"/>
  <c r="K62" i="149" s="1"/>
  <c r="S51" i="149"/>
  <c r="S54" i="149" s="1"/>
  <c r="S56" i="149" s="1"/>
  <c r="S59" i="149" s="1"/>
  <c r="S62" i="149" s="1"/>
  <c r="X51" i="137"/>
  <c r="Z51" i="137" s="1"/>
  <c r="Z35" i="137"/>
  <c r="C51" i="116"/>
  <c r="C54" i="116" s="1"/>
  <c r="C56" i="116" s="1"/>
  <c r="C59" i="116" s="1"/>
  <c r="C62" i="116" s="1"/>
  <c r="K51" i="116"/>
  <c r="K54" i="116" s="1"/>
  <c r="K56" i="116" s="1"/>
  <c r="K59" i="116" s="1"/>
  <c r="K62" i="116" s="1"/>
  <c r="S51" i="116"/>
  <c r="S54" i="116" s="1"/>
  <c r="S56" i="116" s="1"/>
  <c r="S59" i="116" s="1"/>
  <c r="S62" i="116" s="1"/>
  <c r="X51" i="114"/>
  <c r="Z35" i="114"/>
  <c r="G51" i="168"/>
  <c r="G54" i="168" s="1"/>
  <c r="G56" i="168" s="1"/>
  <c r="G59" i="168" s="1"/>
  <c r="G62" i="168" s="1"/>
  <c r="O51" i="168"/>
  <c r="O54" i="168" s="1"/>
  <c r="O56" i="168" s="1"/>
  <c r="O59" i="168" s="1"/>
  <c r="O62" i="168" s="1"/>
  <c r="W51" i="168"/>
  <c r="W54" i="168" s="1"/>
  <c r="W56" i="168" s="1"/>
  <c r="W59" i="168" s="1"/>
  <c r="W62" i="168" s="1"/>
  <c r="J51" i="165"/>
  <c r="J54" i="165" s="1"/>
  <c r="J56" i="165" s="1"/>
  <c r="J59" i="165" s="1"/>
  <c r="J62" i="165" s="1"/>
  <c r="R51" i="165"/>
  <c r="R54" i="165" s="1"/>
  <c r="R56" i="165" s="1"/>
  <c r="R59" i="165" s="1"/>
  <c r="R62" i="165" s="1"/>
  <c r="Z50" i="148"/>
  <c r="E51" i="147"/>
  <c r="E54" i="147" s="1"/>
  <c r="E56" i="147" s="1"/>
  <c r="E59" i="147" s="1"/>
  <c r="E62" i="147" s="1"/>
  <c r="M51" i="147"/>
  <c r="M54" i="147" s="1"/>
  <c r="M56" i="147" s="1"/>
  <c r="M59" i="147" s="1"/>
  <c r="M62" i="147" s="1"/>
  <c r="U51" i="147"/>
  <c r="U54" i="147" s="1"/>
  <c r="U56" i="147" s="1"/>
  <c r="U59" i="147" s="1"/>
  <c r="U62" i="147" s="1"/>
  <c r="D51" i="172"/>
  <c r="D54" i="172" s="1"/>
  <c r="D56" i="172" s="1"/>
  <c r="D59" i="172" s="1"/>
  <c r="D62" i="172" s="1"/>
  <c r="L51" i="172"/>
  <c r="L54" i="172" s="1"/>
  <c r="L56" i="172" s="1"/>
  <c r="L59" i="172" s="1"/>
  <c r="L62" i="172" s="1"/>
  <c r="T51" i="172"/>
  <c r="T54" i="172" s="1"/>
  <c r="T56" i="172" s="1"/>
  <c r="T59" i="172" s="1"/>
  <c r="T62" i="172" s="1"/>
  <c r="Z50" i="168"/>
  <c r="J51" i="164"/>
  <c r="J54" i="164" s="1"/>
  <c r="J56" i="164" s="1"/>
  <c r="J59" i="164" s="1"/>
  <c r="J62" i="164" s="1"/>
  <c r="R51" i="164"/>
  <c r="R54" i="164" s="1"/>
  <c r="R56" i="164" s="1"/>
  <c r="R59" i="164" s="1"/>
  <c r="R62" i="164" s="1"/>
  <c r="Z50" i="161"/>
  <c r="J51" i="159"/>
  <c r="J54" i="159" s="1"/>
  <c r="J56" i="159" s="1"/>
  <c r="J59" i="159" s="1"/>
  <c r="J62" i="159" s="1"/>
  <c r="R51" i="159"/>
  <c r="R54" i="159" s="1"/>
  <c r="R56" i="159" s="1"/>
  <c r="R59" i="159" s="1"/>
  <c r="R62" i="159" s="1"/>
  <c r="Z50" i="156"/>
  <c r="J51" i="151"/>
  <c r="J54" i="151" s="1"/>
  <c r="J56" i="151" s="1"/>
  <c r="J59" i="151" s="1"/>
  <c r="J62" i="151" s="1"/>
  <c r="R51" i="151"/>
  <c r="R54" i="151" s="1"/>
  <c r="R56" i="151" s="1"/>
  <c r="R59" i="151" s="1"/>
  <c r="R62" i="151" s="1"/>
  <c r="I51" i="151"/>
  <c r="I54" i="151" s="1"/>
  <c r="I56" i="151" s="1"/>
  <c r="I59" i="151" s="1"/>
  <c r="I62" i="151" s="1"/>
  <c r="Q51" i="151"/>
  <c r="Q54" i="151" s="1"/>
  <c r="Q56" i="151" s="1"/>
  <c r="Q59" i="151" s="1"/>
  <c r="Q62" i="151" s="1"/>
  <c r="Y51" i="151"/>
  <c r="Y54" i="151" s="1"/>
  <c r="Y56" i="151" s="1"/>
  <c r="Y59" i="151" s="1"/>
  <c r="Y62" i="151" s="1"/>
  <c r="I51" i="141"/>
  <c r="I54" i="141" s="1"/>
  <c r="I56" i="141" s="1"/>
  <c r="I59" i="141" s="1"/>
  <c r="I62" i="141" s="1"/>
  <c r="Q51" i="141"/>
  <c r="Q54" i="141" s="1"/>
  <c r="Q56" i="141" s="1"/>
  <c r="Q59" i="141" s="1"/>
  <c r="Q62" i="141" s="1"/>
  <c r="Y51" i="141"/>
  <c r="Y54" i="141" s="1"/>
  <c r="Y56" i="141" s="1"/>
  <c r="Y59" i="141" s="1"/>
  <c r="Y62" i="141" s="1"/>
  <c r="Z50" i="141"/>
  <c r="D51" i="138"/>
  <c r="D54" i="138" s="1"/>
  <c r="D56" i="138" s="1"/>
  <c r="D59" i="138" s="1"/>
  <c r="D62" i="138" s="1"/>
  <c r="L51" i="138"/>
  <c r="L54" i="138" s="1"/>
  <c r="L56" i="138" s="1"/>
  <c r="L59" i="138" s="1"/>
  <c r="L62" i="138" s="1"/>
  <c r="T51" i="138"/>
  <c r="T54" i="138" s="1"/>
  <c r="T56" i="138" s="1"/>
  <c r="T59" i="138" s="1"/>
  <c r="T62" i="138" s="1"/>
  <c r="J51" i="137"/>
  <c r="J54" i="137" s="1"/>
  <c r="J56" i="137" s="1"/>
  <c r="J59" i="137" s="1"/>
  <c r="J62" i="137" s="1"/>
  <c r="R51" i="137"/>
  <c r="R54" i="137" s="1"/>
  <c r="R56" i="137" s="1"/>
  <c r="R59" i="137" s="1"/>
  <c r="R62" i="137" s="1"/>
  <c r="AA51" i="120"/>
  <c r="AA54" i="120" s="1"/>
  <c r="AA56" i="120" s="1"/>
  <c r="AA59" i="120" s="1"/>
  <c r="AA62" i="120" s="1"/>
  <c r="F51" i="113"/>
  <c r="F54" i="113" s="1"/>
  <c r="F56" i="113" s="1"/>
  <c r="F59" i="113" s="1"/>
  <c r="F62" i="113" s="1"/>
  <c r="N51" i="113"/>
  <c r="N54" i="113" s="1"/>
  <c r="N56" i="113" s="1"/>
  <c r="N59" i="113" s="1"/>
  <c r="N62" i="113" s="1"/>
  <c r="V51" i="113"/>
  <c r="V54" i="113" s="1"/>
  <c r="V56" i="113" s="1"/>
  <c r="V59" i="113" s="1"/>
  <c r="V62" i="113" s="1"/>
  <c r="F51" i="172"/>
  <c r="F54" i="172" s="1"/>
  <c r="F56" i="172" s="1"/>
  <c r="F59" i="172" s="1"/>
  <c r="F62" i="172" s="1"/>
  <c r="N51" i="172"/>
  <c r="N54" i="172" s="1"/>
  <c r="N56" i="172" s="1"/>
  <c r="N59" i="172" s="1"/>
  <c r="N62" i="172" s="1"/>
  <c r="V51" i="172"/>
  <c r="V54" i="172" s="1"/>
  <c r="V56" i="172" s="1"/>
  <c r="V59" i="172" s="1"/>
  <c r="V62" i="172" s="1"/>
  <c r="F51" i="171"/>
  <c r="F54" i="171" s="1"/>
  <c r="F56" i="171" s="1"/>
  <c r="F59" i="171" s="1"/>
  <c r="F62" i="171" s="1"/>
  <c r="N51" i="171"/>
  <c r="N54" i="171" s="1"/>
  <c r="N56" i="171" s="1"/>
  <c r="N59" i="171" s="1"/>
  <c r="N62" i="171" s="1"/>
  <c r="V51" i="171"/>
  <c r="V54" i="171" s="1"/>
  <c r="V56" i="171" s="1"/>
  <c r="V59" i="171" s="1"/>
  <c r="V62" i="171" s="1"/>
  <c r="D51" i="164"/>
  <c r="D54" i="164" s="1"/>
  <c r="D56" i="164" s="1"/>
  <c r="D59" i="164" s="1"/>
  <c r="D62" i="164" s="1"/>
  <c r="L51" i="164"/>
  <c r="L54" i="164" s="1"/>
  <c r="L56" i="164" s="1"/>
  <c r="L59" i="164" s="1"/>
  <c r="L62" i="164" s="1"/>
  <c r="T51" i="164"/>
  <c r="T54" i="164" s="1"/>
  <c r="T56" i="164" s="1"/>
  <c r="T59" i="164" s="1"/>
  <c r="T62" i="164" s="1"/>
  <c r="C51" i="164"/>
  <c r="C54" i="164" s="1"/>
  <c r="C56" i="164" s="1"/>
  <c r="C59" i="164" s="1"/>
  <c r="C62" i="164" s="1"/>
  <c r="Z50" i="163"/>
  <c r="D51" i="159"/>
  <c r="D54" i="159" s="1"/>
  <c r="D56" i="159" s="1"/>
  <c r="D59" i="159" s="1"/>
  <c r="D62" i="159" s="1"/>
  <c r="L51" i="159"/>
  <c r="L54" i="159" s="1"/>
  <c r="L56" i="159" s="1"/>
  <c r="L59" i="159" s="1"/>
  <c r="L62" i="159" s="1"/>
  <c r="T51" i="159"/>
  <c r="T54" i="159" s="1"/>
  <c r="T56" i="159" s="1"/>
  <c r="T59" i="159" s="1"/>
  <c r="T62" i="159" s="1"/>
  <c r="J51" i="152"/>
  <c r="J54" i="152" s="1"/>
  <c r="J56" i="152" s="1"/>
  <c r="J59" i="152" s="1"/>
  <c r="J62" i="152" s="1"/>
  <c r="R51" i="152"/>
  <c r="R54" i="152" s="1"/>
  <c r="R56" i="152" s="1"/>
  <c r="R59" i="152" s="1"/>
  <c r="R62" i="152" s="1"/>
  <c r="D51" i="151"/>
  <c r="D54" i="151" s="1"/>
  <c r="D56" i="151" s="1"/>
  <c r="D59" i="151" s="1"/>
  <c r="D62" i="151" s="1"/>
  <c r="L51" i="151"/>
  <c r="L54" i="151" s="1"/>
  <c r="L56" i="151" s="1"/>
  <c r="L59" i="151" s="1"/>
  <c r="L62" i="151" s="1"/>
  <c r="T51" i="151"/>
  <c r="T54" i="151" s="1"/>
  <c r="T56" i="151" s="1"/>
  <c r="T59" i="151" s="1"/>
  <c r="T62" i="151" s="1"/>
  <c r="D51" i="150"/>
  <c r="D54" i="150" s="1"/>
  <c r="D56" i="150" s="1"/>
  <c r="D59" i="150" s="1"/>
  <c r="D62" i="150" s="1"/>
  <c r="L51" i="150"/>
  <c r="L54" i="150" s="1"/>
  <c r="L56" i="150" s="1"/>
  <c r="L59" i="150" s="1"/>
  <c r="L62" i="150" s="1"/>
  <c r="T51" i="150"/>
  <c r="T54" i="150" s="1"/>
  <c r="T56" i="150" s="1"/>
  <c r="T59" i="150" s="1"/>
  <c r="T62" i="150" s="1"/>
  <c r="Z50" i="147"/>
  <c r="Z50" i="146"/>
  <c r="C51" i="141"/>
  <c r="C54" i="141" s="1"/>
  <c r="C56" i="141" s="1"/>
  <c r="C59" i="141" s="1"/>
  <c r="C62" i="141" s="1"/>
  <c r="K51" i="141"/>
  <c r="K54" i="141" s="1"/>
  <c r="K56" i="141" s="1"/>
  <c r="K59" i="141" s="1"/>
  <c r="K62" i="141" s="1"/>
  <c r="S51" i="141"/>
  <c r="S54" i="141" s="1"/>
  <c r="S56" i="141" s="1"/>
  <c r="S59" i="141" s="1"/>
  <c r="S62" i="141" s="1"/>
  <c r="L51" i="137"/>
  <c r="L54" i="137" s="1"/>
  <c r="L56" i="137" s="1"/>
  <c r="L59" i="137" s="1"/>
  <c r="L62" i="137" s="1"/>
  <c r="H51" i="133"/>
  <c r="H54" i="133" s="1"/>
  <c r="H56" i="133" s="1"/>
  <c r="H59" i="133" s="1"/>
  <c r="H62" i="133" s="1"/>
  <c r="X51" i="133"/>
  <c r="D51" i="123"/>
  <c r="D54" i="123" s="1"/>
  <c r="D56" i="123" s="1"/>
  <c r="D59" i="123" s="1"/>
  <c r="D62" i="123" s="1"/>
  <c r="L51" i="123"/>
  <c r="L54" i="123" s="1"/>
  <c r="L56" i="123" s="1"/>
  <c r="L59" i="123" s="1"/>
  <c r="L62" i="123" s="1"/>
  <c r="T51" i="123"/>
  <c r="T54" i="123" s="1"/>
  <c r="T56" i="123" s="1"/>
  <c r="T59" i="123" s="1"/>
  <c r="T62" i="123" s="1"/>
  <c r="C51" i="118"/>
  <c r="C54" i="118" s="1"/>
  <c r="C56" i="118" s="1"/>
  <c r="C59" i="118" s="1"/>
  <c r="C62" i="118" s="1"/>
  <c r="K51" i="118"/>
  <c r="K54" i="118" s="1"/>
  <c r="K56" i="118" s="1"/>
  <c r="K59" i="118" s="1"/>
  <c r="K62" i="118" s="1"/>
  <c r="S51" i="118"/>
  <c r="S54" i="118" s="1"/>
  <c r="S56" i="118" s="1"/>
  <c r="S59" i="118" s="1"/>
  <c r="S62" i="118" s="1"/>
  <c r="D51" i="111"/>
  <c r="D54" i="111" s="1"/>
  <c r="D56" i="111" s="1"/>
  <c r="D59" i="111" s="1"/>
  <c r="D62" i="111" s="1"/>
  <c r="L51" i="111"/>
  <c r="L54" i="111" s="1"/>
  <c r="L56" i="111" s="1"/>
  <c r="L59" i="111" s="1"/>
  <c r="L62" i="111" s="1"/>
  <c r="T51" i="111"/>
  <c r="T54" i="111" s="1"/>
  <c r="T56" i="111" s="1"/>
  <c r="T59" i="111" s="1"/>
  <c r="T62" i="111" s="1"/>
  <c r="G51" i="108"/>
  <c r="G54" i="108" s="1"/>
  <c r="G56" i="108" s="1"/>
  <c r="G59" i="108" s="1"/>
  <c r="G62" i="108" s="1"/>
  <c r="O51" i="108"/>
  <c r="O54" i="108" s="1"/>
  <c r="O56" i="108" s="1"/>
  <c r="O59" i="108" s="1"/>
  <c r="O62" i="108" s="1"/>
  <c r="W51" i="108"/>
  <c r="W54" i="108" s="1"/>
  <c r="W56" i="108" s="1"/>
  <c r="W59" i="108" s="1"/>
  <c r="W62" i="108" s="1"/>
  <c r="D51" i="148"/>
  <c r="D54" i="148" s="1"/>
  <c r="D56" i="148" s="1"/>
  <c r="D59" i="148" s="1"/>
  <c r="D62" i="148" s="1"/>
  <c r="L51" i="148"/>
  <c r="L54" i="148" s="1"/>
  <c r="L56" i="148" s="1"/>
  <c r="L59" i="148" s="1"/>
  <c r="L62" i="148" s="1"/>
  <c r="T51" i="148"/>
  <c r="T54" i="148" s="1"/>
  <c r="T56" i="148" s="1"/>
  <c r="T59" i="148" s="1"/>
  <c r="T62" i="148" s="1"/>
  <c r="AA51" i="112"/>
  <c r="AA54" i="112" s="1"/>
  <c r="AA56" i="112" s="1"/>
  <c r="AA59" i="112" s="1"/>
  <c r="AA62" i="112" s="1"/>
  <c r="E51" i="170"/>
  <c r="E54" i="170" s="1"/>
  <c r="E56" i="170" s="1"/>
  <c r="E59" i="170" s="1"/>
  <c r="E62" i="170" s="1"/>
  <c r="M51" i="170"/>
  <c r="M54" i="170" s="1"/>
  <c r="M56" i="170" s="1"/>
  <c r="M59" i="170" s="1"/>
  <c r="M62" i="170" s="1"/>
  <c r="U51" i="170"/>
  <c r="U54" i="170" s="1"/>
  <c r="U56" i="170" s="1"/>
  <c r="U59" i="170" s="1"/>
  <c r="U62" i="170" s="1"/>
  <c r="F51" i="164"/>
  <c r="F54" i="164" s="1"/>
  <c r="F56" i="164" s="1"/>
  <c r="F59" i="164" s="1"/>
  <c r="F62" i="164" s="1"/>
  <c r="N51" i="164"/>
  <c r="N54" i="164" s="1"/>
  <c r="N56" i="164" s="1"/>
  <c r="N59" i="164" s="1"/>
  <c r="N62" i="164" s="1"/>
  <c r="V51" i="164"/>
  <c r="V54" i="164" s="1"/>
  <c r="V56" i="164" s="1"/>
  <c r="V59" i="164" s="1"/>
  <c r="V62" i="164" s="1"/>
  <c r="F51" i="159"/>
  <c r="F54" i="159" s="1"/>
  <c r="F56" i="159" s="1"/>
  <c r="F59" i="159" s="1"/>
  <c r="F62" i="159" s="1"/>
  <c r="N51" i="159"/>
  <c r="N54" i="159" s="1"/>
  <c r="N56" i="159" s="1"/>
  <c r="N59" i="159" s="1"/>
  <c r="N62" i="159" s="1"/>
  <c r="V51" i="159"/>
  <c r="V54" i="159" s="1"/>
  <c r="V56" i="159" s="1"/>
  <c r="V59" i="159" s="1"/>
  <c r="V62" i="159" s="1"/>
  <c r="D51" i="156"/>
  <c r="D54" i="156" s="1"/>
  <c r="D56" i="156" s="1"/>
  <c r="D59" i="156" s="1"/>
  <c r="D62" i="156" s="1"/>
  <c r="L51" i="156"/>
  <c r="L54" i="156" s="1"/>
  <c r="L56" i="156" s="1"/>
  <c r="L59" i="156" s="1"/>
  <c r="L62" i="156" s="1"/>
  <c r="T51" i="156"/>
  <c r="T54" i="156" s="1"/>
  <c r="T56" i="156" s="1"/>
  <c r="T59" i="156" s="1"/>
  <c r="T62" i="156" s="1"/>
  <c r="F51" i="154"/>
  <c r="F54" i="154" s="1"/>
  <c r="F56" i="154" s="1"/>
  <c r="F59" i="154" s="1"/>
  <c r="F62" i="154" s="1"/>
  <c r="N51" i="154"/>
  <c r="N54" i="154" s="1"/>
  <c r="N56" i="154" s="1"/>
  <c r="N59" i="154" s="1"/>
  <c r="N62" i="154" s="1"/>
  <c r="V51" i="154"/>
  <c r="V54" i="154" s="1"/>
  <c r="V56" i="154" s="1"/>
  <c r="V59" i="154" s="1"/>
  <c r="V62" i="154" s="1"/>
  <c r="D51" i="152"/>
  <c r="D54" i="152" s="1"/>
  <c r="D56" i="152" s="1"/>
  <c r="D59" i="152" s="1"/>
  <c r="D62" i="152" s="1"/>
  <c r="L51" i="152"/>
  <c r="L54" i="152" s="1"/>
  <c r="L56" i="152" s="1"/>
  <c r="L59" i="152" s="1"/>
  <c r="L62" i="152" s="1"/>
  <c r="T51" i="152"/>
  <c r="T54" i="152" s="1"/>
  <c r="T56" i="152" s="1"/>
  <c r="T59" i="152" s="1"/>
  <c r="T62" i="152" s="1"/>
  <c r="F51" i="151"/>
  <c r="F54" i="151" s="1"/>
  <c r="F56" i="151" s="1"/>
  <c r="F59" i="151" s="1"/>
  <c r="F62" i="151" s="1"/>
  <c r="N51" i="151"/>
  <c r="N54" i="151" s="1"/>
  <c r="N56" i="151" s="1"/>
  <c r="N59" i="151" s="1"/>
  <c r="N62" i="151" s="1"/>
  <c r="V51" i="151"/>
  <c r="V54" i="151" s="1"/>
  <c r="V56" i="151" s="1"/>
  <c r="V59" i="151" s="1"/>
  <c r="V62" i="151" s="1"/>
  <c r="F51" i="150"/>
  <c r="F54" i="150" s="1"/>
  <c r="F56" i="150" s="1"/>
  <c r="F59" i="150" s="1"/>
  <c r="F62" i="150" s="1"/>
  <c r="N51" i="150"/>
  <c r="N54" i="150" s="1"/>
  <c r="N56" i="150" s="1"/>
  <c r="N59" i="150" s="1"/>
  <c r="N62" i="150" s="1"/>
  <c r="V51" i="150"/>
  <c r="V54" i="150" s="1"/>
  <c r="V56" i="150" s="1"/>
  <c r="V59" i="150" s="1"/>
  <c r="V62" i="150" s="1"/>
  <c r="E51" i="141"/>
  <c r="E54" i="141" s="1"/>
  <c r="E56" i="141" s="1"/>
  <c r="E59" i="141" s="1"/>
  <c r="E62" i="141" s="1"/>
  <c r="M51" i="141"/>
  <c r="M54" i="141" s="1"/>
  <c r="M56" i="141" s="1"/>
  <c r="M59" i="141" s="1"/>
  <c r="M62" i="141" s="1"/>
  <c r="U51" i="141"/>
  <c r="U54" i="141" s="1"/>
  <c r="U56" i="141" s="1"/>
  <c r="U59" i="141" s="1"/>
  <c r="U62" i="141" s="1"/>
  <c r="Z50" i="138"/>
  <c r="F51" i="137"/>
  <c r="F54" i="137" s="1"/>
  <c r="F56" i="137" s="1"/>
  <c r="F59" i="137" s="1"/>
  <c r="F62" i="137" s="1"/>
  <c r="N51" i="137"/>
  <c r="N54" i="137" s="1"/>
  <c r="N56" i="137" s="1"/>
  <c r="N59" i="137" s="1"/>
  <c r="N62" i="137" s="1"/>
  <c r="E51" i="137"/>
  <c r="E54" i="137" s="1"/>
  <c r="E56" i="137" s="1"/>
  <c r="E59" i="137" s="1"/>
  <c r="E62" i="137" s="1"/>
  <c r="M51" i="137"/>
  <c r="M54" i="137" s="1"/>
  <c r="M56" i="137" s="1"/>
  <c r="M59" i="137" s="1"/>
  <c r="M62" i="137" s="1"/>
  <c r="I51" i="133"/>
  <c r="I54" i="133" s="1"/>
  <c r="I56" i="133" s="1"/>
  <c r="I59" i="133" s="1"/>
  <c r="I62" i="133" s="1"/>
  <c r="Q51" i="133"/>
  <c r="Q54" i="133" s="1"/>
  <c r="Q56" i="133" s="1"/>
  <c r="Q59" i="133" s="1"/>
  <c r="Q62" i="133" s="1"/>
  <c r="I51" i="126"/>
  <c r="I54" i="126" s="1"/>
  <c r="I56" i="126" s="1"/>
  <c r="I59" i="126" s="1"/>
  <c r="I62" i="126" s="1"/>
  <c r="Q51" i="126"/>
  <c r="Q54" i="126" s="1"/>
  <c r="Q56" i="126" s="1"/>
  <c r="Q59" i="126" s="1"/>
  <c r="Q62" i="126" s="1"/>
  <c r="Y51" i="126"/>
  <c r="Y54" i="126" s="1"/>
  <c r="Y56" i="126" s="1"/>
  <c r="Y59" i="126" s="1"/>
  <c r="Y62" i="126" s="1"/>
  <c r="D51" i="117"/>
  <c r="D54" i="117" s="1"/>
  <c r="D56" i="117" s="1"/>
  <c r="D59" i="117" s="1"/>
  <c r="D62" i="117" s="1"/>
  <c r="L51" i="117"/>
  <c r="L54" i="117" s="1"/>
  <c r="L56" i="117" s="1"/>
  <c r="L59" i="117" s="1"/>
  <c r="L62" i="117" s="1"/>
  <c r="T51" i="117"/>
  <c r="T54" i="117" s="1"/>
  <c r="T56" i="117" s="1"/>
  <c r="T59" i="117" s="1"/>
  <c r="T62" i="117" s="1"/>
  <c r="Z35" i="101"/>
  <c r="X51" i="101"/>
  <c r="Z51" i="93"/>
  <c r="H51" i="134"/>
  <c r="H54" i="134" s="1"/>
  <c r="H56" i="134" s="1"/>
  <c r="H59" i="134" s="1"/>
  <c r="H62" i="134" s="1"/>
  <c r="P51" i="134"/>
  <c r="P54" i="134" s="1"/>
  <c r="P56" i="134" s="1"/>
  <c r="P59" i="134" s="1"/>
  <c r="P62" i="134" s="1"/>
  <c r="D51" i="130"/>
  <c r="D54" i="130" s="1"/>
  <c r="D56" i="130" s="1"/>
  <c r="D59" i="130" s="1"/>
  <c r="D62" i="130" s="1"/>
  <c r="L51" i="130"/>
  <c r="L54" i="130" s="1"/>
  <c r="L56" i="130" s="1"/>
  <c r="L59" i="130" s="1"/>
  <c r="L62" i="130" s="1"/>
  <c r="T51" i="130"/>
  <c r="T54" i="130" s="1"/>
  <c r="T56" i="130" s="1"/>
  <c r="T59" i="130" s="1"/>
  <c r="T62" i="130" s="1"/>
  <c r="J51" i="125"/>
  <c r="J54" i="125" s="1"/>
  <c r="J56" i="125" s="1"/>
  <c r="J59" i="125" s="1"/>
  <c r="J62" i="125" s="1"/>
  <c r="R51" i="125"/>
  <c r="R54" i="125" s="1"/>
  <c r="R56" i="125" s="1"/>
  <c r="R59" i="125" s="1"/>
  <c r="R62" i="125" s="1"/>
  <c r="C51" i="108"/>
  <c r="C54" i="108" s="1"/>
  <c r="C56" i="108" s="1"/>
  <c r="C59" i="108" s="1"/>
  <c r="C62" i="108" s="1"/>
  <c r="K51" i="108"/>
  <c r="K54" i="108" s="1"/>
  <c r="K56" i="108" s="1"/>
  <c r="K59" i="108" s="1"/>
  <c r="K62" i="108" s="1"/>
  <c r="S51" i="108"/>
  <c r="S54" i="108" s="1"/>
  <c r="S56" i="108" s="1"/>
  <c r="S59" i="108" s="1"/>
  <c r="S62" i="108" s="1"/>
  <c r="Z51" i="102"/>
  <c r="X54" i="102"/>
  <c r="U51" i="137"/>
  <c r="U54" i="137" s="1"/>
  <c r="U56" i="137" s="1"/>
  <c r="U59" i="137" s="1"/>
  <c r="U62" i="137" s="1"/>
  <c r="J51" i="132"/>
  <c r="J54" i="132" s="1"/>
  <c r="J56" i="132" s="1"/>
  <c r="J59" i="132" s="1"/>
  <c r="J62" i="132" s="1"/>
  <c r="R51" i="132"/>
  <c r="R54" i="132" s="1"/>
  <c r="R56" i="132" s="1"/>
  <c r="R59" i="132" s="1"/>
  <c r="R62" i="132" s="1"/>
  <c r="Z35" i="58"/>
  <c r="X51" i="58"/>
  <c r="E51" i="129"/>
  <c r="E54" i="129" s="1"/>
  <c r="E56" i="129" s="1"/>
  <c r="E59" i="129" s="1"/>
  <c r="E62" i="129" s="1"/>
  <c r="M51" i="129"/>
  <c r="M54" i="129" s="1"/>
  <c r="M56" i="129" s="1"/>
  <c r="M59" i="129" s="1"/>
  <c r="M62" i="129" s="1"/>
  <c r="U51" i="129"/>
  <c r="U54" i="129" s="1"/>
  <c r="U56" i="129" s="1"/>
  <c r="U59" i="129" s="1"/>
  <c r="U62" i="129" s="1"/>
  <c r="Z50" i="122"/>
  <c r="H51" i="119"/>
  <c r="H54" i="119" s="1"/>
  <c r="H56" i="119" s="1"/>
  <c r="H59" i="119" s="1"/>
  <c r="H62" i="119" s="1"/>
  <c r="P51" i="119"/>
  <c r="P54" i="119" s="1"/>
  <c r="P56" i="119" s="1"/>
  <c r="P59" i="119" s="1"/>
  <c r="P62" i="119" s="1"/>
  <c r="G51" i="135"/>
  <c r="G54" i="135" s="1"/>
  <c r="G56" i="135" s="1"/>
  <c r="G59" i="135" s="1"/>
  <c r="G62" i="135" s="1"/>
  <c r="O51" i="135"/>
  <c r="O54" i="135" s="1"/>
  <c r="O56" i="135" s="1"/>
  <c r="O59" i="135" s="1"/>
  <c r="O62" i="135" s="1"/>
  <c r="W51" i="135"/>
  <c r="W54" i="135" s="1"/>
  <c r="W56" i="135" s="1"/>
  <c r="W59" i="135" s="1"/>
  <c r="W62" i="135" s="1"/>
  <c r="D51" i="134"/>
  <c r="D54" i="134" s="1"/>
  <c r="D56" i="134" s="1"/>
  <c r="D59" i="134" s="1"/>
  <c r="D62" i="134" s="1"/>
  <c r="L51" i="134"/>
  <c r="L54" i="134" s="1"/>
  <c r="L56" i="134" s="1"/>
  <c r="L59" i="134" s="1"/>
  <c r="L62" i="134" s="1"/>
  <c r="T51" i="134"/>
  <c r="T54" i="134" s="1"/>
  <c r="T56" i="134" s="1"/>
  <c r="T59" i="134" s="1"/>
  <c r="T62" i="134" s="1"/>
  <c r="F51" i="133"/>
  <c r="F54" i="133" s="1"/>
  <c r="F56" i="133" s="1"/>
  <c r="F59" i="133" s="1"/>
  <c r="F62" i="133" s="1"/>
  <c r="N51" i="133"/>
  <c r="N54" i="133" s="1"/>
  <c r="N56" i="133" s="1"/>
  <c r="N59" i="133" s="1"/>
  <c r="N62" i="133" s="1"/>
  <c r="V51" i="133"/>
  <c r="V54" i="133" s="1"/>
  <c r="V56" i="133" s="1"/>
  <c r="V59" i="133" s="1"/>
  <c r="V62" i="133" s="1"/>
  <c r="X56" i="131"/>
  <c r="G51" i="129"/>
  <c r="G54" i="129" s="1"/>
  <c r="G56" i="129" s="1"/>
  <c r="G59" i="129" s="1"/>
  <c r="G62" i="129" s="1"/>
  <c r="O51" i="129"/>
  <c r="O54" i="129" s="1"/>
  <c r="O56" i="129" s="1"/>
  <c r="O59" i="129" s="1"/>
  <c r="O62" i="129" s="1"/>
  <c r="W51" i="129"/>
  <c r="W54" i="129" s="1"/>
  <c r="W56" i="129" s="1"/>
  <c r="W59" i="129" s="1"/>
  <c r="W62" i="129" s="1"/>
  <c r="F51" i="128"/>
  <c r="F54" i="128" s="1"/>
  <c r="F56" i="128" s="1"/>
  <c r="F59" i="128" s="1"/>
  <c r="F62" i="128" s="1"/>
  <c r="N51" i="128"/>
  <c r="N54" i="128" s="1"/>
  <c r="N56" i="128" s="1"/>
  <c r="N59" i="128" s="1"/>
  <c r="N62" i="128" s="1"/>
  <c r="V51" i="128"/>
  <c r="V54" i="128" s="1"/>
  <c r="V56" i="128" s="1"/>
  <c r="V59" i="128" s="1"/>
  <c r="V62" i="128" s="1"/>
  <c r="C51" i="124"/>
  <c r="C54" i="124" s="1"/>
  <c r="C56" i="124" s="1"/>
  <c r="C59" i="124" s="1"/>
  <c r="C62" i="124" s="1"/>
  <c r="K51" i="124"/>
  <c r="K54" i="124" s="1"/>
  <c r="K56" i="124" s="1"/>
  <c r="K59" i="124" s="1"/>
  <c r="K62" i="124" s="1"/>
  <c r="S51" i="124"/>
  <c r="S54" i="124" s="1"/>
  <c r="S56" i="124" s="1"/>
  <c r="S59" i="124" s="1"/>
  <c r="S62" i="124" s="1"/>
  <c r="AA51" i="124"/>
  <c r="AA54" i="124" s="1"/>
  <c r="AA56" i="124" s="1"/>
  <c r="AA59" i="124" s="1"/>
  <c r="AA62" i="124" s="1"/>
  <c r="C51" i="122"/>
  <c r="C54" i="122" s="1"/>
  <c r="C56" i="122" s="1"/>
  <c r="C59" i="122" s="1"/>
  <c r="C62" i="122" s="1"/>
  <c r="K51" i="122"/>
  <c r="K54" i="122" s="1"/>
  <c r="K56" i="122" s="1"/>
  <c r="K59" i="122" s="1"/>
  <c r="K62" i="122" s="1"/>
  <c r="S51" i="122"/>
  <c r="S54" i="122" s="1"/>
  <c r="S56" i="122" s="1"/>
  <c r="S59" i="122" s="1"/>
  <c r="S62" i="122" s="1"/>
  <c r="G51" i="120"/>
  <c r="G54" i="120" s="1"/>
  <c r="G56" i="120" s="1"/>
  <c r="G59" i="120" s="1"/>
  <c r="G62" i="120" s="1"/>
  <c r="O51" i="120"/>
  <c r="O54" i="120" s="1"/>
  <c r="O56" i="120" s="1"/>
  <c r="O59" i="120" s="1"/>
  <c r="O62" i="120" s="1"/>
  <c r="W51" i="120"/>
  <c r="W54" i="120" s="1"/>
  <c r="W56" i="120" s="1"/>
  <c r="W59" i="120" s="1"/>
  <c r="W62" i="120" s="1"/>
  <c r="J51" i="119"/>
  <c r="J54" i="119" s="1"/>
  <c r="J56" i="119" s="1"/>
  <c r="J59" i="119" s="1"/>
  <c r="J62" i="119" s="1"/>
  <c r="R51" i="119"/>
  <c r="R54" i="119" s="1"/>
  <c r="R56" i="119" s="1"/>
  <c r="R59" i="119" s="1"/>
  <c r="R62" i="119" s="1"/>
  <c r="G51" i="116"/>
  <c r="G54" i="116" s="1"/>
  <c r="G56" i="116" s="1"/>
  <c r="G59" i="116" s="1"/>
  <c r="G62" i="116" s="1"/>
  <c r="H51" i="111"/>
  <c r="H54" i="111" s="1"/>
  <c r="H56" i="111" s="1"/>
  <c r="H59" i="111" s="1"/>
  <c r="H62" i="111" s="1"/>
  <c r="P51" i="111"/>
  <c r="P54" i="111" s="1"/>
  <c r="P56" i="111" s="1"/>
  <c r="P59" i="111" s="1"/>
  <c r="P62" i="111" s="1"/>
  <c r="F51" i="109"/>
  <c r="F54" i="109" s="1"/>
  <c r="F56" i="109" s="1"/>
  <c r="F59" i="109" s="1"/>
  <c r="F62" i="109" s="1"/>
  <c r="N51" i="109"/>
  <c r="N54" i="109" s="1"/>
  <c r="N56" i="109" s="1"/>
  <c r="N59" i="109" s="1"/>
  <c r="N62" i="109" s="1"/>
  <c r="V51" i="109"/>
  <c r="V54" i="109" s="1"/>
  <c r="V56" i="109" s="1"/>
  <c r="V59" i="109" s="1"/>
  <c r="V62" i="109" s="1"/>
  <c r="F51" i="134"/>
  <c r="F54" i="134" s="1"/>
  <c r="F56" i="134" s="1"/>
  <c r="F59" i="134" s="1"/>
  <c r="F62" i="134" s="1"/>
  <c r="N51" i="134"/>
  <c r="N54" i="134" s="1"/>
  <c r="N56" i="134" s="1"/>
  <c r="N59" i="134" s="1"/>
  <c r="N62" i="134" s="1"/>
  <c r="V51" i="134"/>
  <c r="V54" i="134" s="1"/>
  <c r="V56" i="134" s="1"/>
  <c r="V59" i="134" s="1"/>
  <c r="V62" i="134" s="1"/>
  <c r="G51" i="132"/>
  <c r="G54" i="132" s="1"/>
  <c r="G56" i="132" s="1"/>
  <c r="G59" i="132" s="1"/>
  <c r="G62" i="132" s="1"/>
  <c r="O51" i="132"/>
  <c r="O54" i="132" s="1"/>
  <c r="O56" i="132" s="1"/>
  <c r="O59" i="132" s="1"/>
  <c r="O62" i="132" s="1"/>
  <c r="W51" i="132"/>
  <c r="W54" i="132" s="1"/>
  <c r="W56" i="132" s="1"/>
  <c r="W59" i="132" s="1"/>
  <c r="W62" i="132" s="1"/>
  <c r="C51" i="131"/>
  <c r="C54" i="131" s="1"/>
  <c r="C56" i="131" s="1"/>
  <c r="C59" i="131" s="1"/>
  <c r="C62" i="131" s="1"/>
  <c r="K51" i="131"/>
  <c r="K54" i="131" s="1"/>
  <c r="K56" i="131" s="1"/>
  <c r="K59" i="131" s="1"/>
  <c r="K62" i="131" s="1"/>
  <c r="S51" i="131"/>
  <c r="S54" i="131" s="1"/>
  <c r="S56" i="131" s="1"/>
  <c r="S59" i="131" s="1"/>
  <c r="S62" i="131" s="1"/>
  <c r="AA51" i="131"/>
  <c r="AA54" i="131" s="1"/>
  <c r="AA56" i="131" s="1"/>
  <c r="AA59" i="131" s="1"/>
  <c r="AA62" i="131" s="1"/>
  <c r="I51" i="129"/>
  <c r="I54" i="129" s="1"/>
  <c r="I56" i="129" s="1"/>
  <c r="I59" i="129" s="1"/>
  <c r="I62" i="129" s="1"/>
  <c r="Q51" i="129"/>
  <c r="Q54" i="129" s="1"/>
  <c r="Q56" i="129" s="1"/>
  <c r="Q59" i="129" s="1"/>
  <c r="Q62" i="129" s="1"/>
  <c r="Y51" i="129"/>
  <c r="Y54" i="129" s="1"/>
  <c r="Y56" i="129" s="1"/>
  <c r="Y59" i="129" s="1"/>
  <c r="Y62" i="129" s="1"/>
  <c r="Z50" i="129"/>
  <c r="G51" i="127"/>
  <c r="G54" i="127" s="1"/>
  <c r="G56" i="127" s="1"/>
  <c r="G59" i="127" s="1"/>
  <c r="G62" i="127" s="1"/>
  <c r="O51" i="127"/>
  <c r="O54" i="127" s="1"/>
  <c r="O56" i="127" s="1"/>
  <c r="O59" i="127" s="1"/>
  <c r="O62" i="127" s="1"/>
  <c r="W51" i="127"/>
  <c r="W54" i="127" s="1"/>
  <c r="W56" i="127" s="1"/>
  <c r="W59" i="127" s="1"/>
  <c r="W62" i="127" s="1"/>
  <c r="J51" i="118"/>
  <c r="J54" i="118" s="1"/>
  <c r="J56" i="118" s="1"/>
  <c r="J59" i="118" s="1"/>
  <c r="J62" i="118" s="1"/>
  <c r="R51" i="118"/>
  <c r="R54" i="118" s="1"/>
  <c r="R56" i="118" s="1"/>
  <c r="R59" i="118" s="1"/>
  <c r="R62" i="118" s="1"/>
  <c r="I51" i="118"/>
  <c r="I54" i="118" s="1"/>
  <c r="I56" i="118" s="1"/>
  <c r="I59" i="118" s="1"/>
  <c r="I62" i="118" s="1"/>
  <c r="Q51" i="118"/>
  <c r="Q54" i="118" s="1"/>
  <c r="Q56" i="118" s="1"/>
  <c r="Q59" i="118" s="1"/>
  <c r="Q62" i="118" s="1"/>
  <c r="C51" i="117"/>
  <c r="C54" i="117" s="1"/>
  <c r="C56" i="117" s="1"/>
  <c r="C59" i="117" s="1"/>
  <c r="C62" i="117" s="1"/>
  <c r="K51" i="117"/>
  <c r="K54" i="117" s="1"/>
  <c r="K56" i="117" s="1"/>
  <c r="K59" i="117" s="1"/>
  <c r="K62" i="117" s="1"/>
  <c r="S51" i="117"/>
  <c r="S54" i="117" s="1"/>
  <c r="S56" i="117" s="1"/>
  <c r="S59" i="117" s="1"/>
  <c r="S62" i="117" s="1"/>
  <c r="AA51" i="117"/>
  <c r="AA54" i="117" s="1"/>
  <c r="AA56" i="117" s="1"/>
  <c r="AA59" i="117" s="1"/>
  <c r="AA62" i="117" s="1"/>
  <c r="J51" i="117"/>
  <c r="J54" i="117" s="1"/>
  <c r="J56" i="117" s="1"/>
  <c r="J59" i="117" s="1"/>
  <c r="J62" i="117" s="1"/>
  <c r="R51" i="117"/>
  <c r="R54" i="117" s="1"/>
  <c r="R56" i="117" s="1"/>
  <c r="R59" i="117" s="1"/>
  <c r="R62" i="117" s="1"/>
  <c r="C51" i="112"/>
  <c r="C54" i="112" s="1"/>
  <c r="C56" i="112" s="1"/>
  <c r="C59" i="112" s="1"/>
  <c r="C62" i="112" s="1"/>
  <c r="K51" i="112"/>
  <c r="K54" i="112" s="1"/>
  <c r="K56" i="112" s="1"/>
  <c r="K59" i="112" s="1"/>
  <c r="K62" i="112" s="1"/>
  <c r="S51" i="112"/>
  <c r="S54" i="112" s="1"/>
  <c r="S56" i="112" s="1"/>
  <c r="S59" i="112" s="1"/>
  <c r="S62" i="112" s="1"/>
  <c r="Y51" i="109"/>
  <c r="O51" i="116"/>
  <c r="O54" i="116" s="1"/>
  <c r="O56" i="116" s="1"/>
  <c r="O59" i="116" s="1"/>
  <c r="O62" i="116" s="1"/>
  <c r="W51" i="116"/>
  <c r="W54" i="116" s="1"/>
  <c r="W56" i="116" s="1"/>
  <c r="W59" i="116" s="1"/>
  <c r="W62" i="116" s="1"/>
  <c r="G51" i="114"/>
  <c r="G54" i="114" s="1"/>
  <c r="G56" i="114" s="1"/>
  <c r="G59" i="114" s="1"/>
  <c r="G62" i="114" s="1"/>
  <c r="O51" i="114"/>
  <c r="O54" i="114" s="1"/>
  <c r="O56" i="114" s="1"/>
  <c r="O59" i="114" s="1"/>
  <c r="O62" i="114" s="1"/>
  <c r="W51" i="114"/>
  <c r="W54" i="114" s="1"/>
  <c r="W56" i="114" s="1"/>
  <c r="W59" i="114" s="1"/>
  <c r="W62" i="114" s="1"/>
  <c r="AA51" i="113"/>
  <c r="AA54" i="113" s="1"/>
  <c r="AA56" i="113" s="1"/>
  <c r="AA59" i="113" s="1"/>
  <c r="AA62" i="113" s="1"/>
  <c r="J51" i="113"/>
  <c r="J54" i="113" s="1"/>
  <c r="J56" i="113" s="1"/>
  <c r="J59" i="113" s="1"/>
  <c r="J62" i="113" s="1"/>
  <c r="R51" i="113"/>
  <c r="R54" i="113" s="1"/>
  <c r="R56" i="113" s="1"/>
  <c r="R59" i="113" s="1"/>
  <c r="R62" i="113" s="1"/>
  <c r="G51" i="112"/>
  <c r="G54" i="112" s="1"/>
  <c r="G56" i="112" s="1"/>
  <c r="G59" i="112" s="1"/>
  <c r="G62" i="112" s="1"/>
  <c r="O51" i="112"/>
  <c r="O54" i="112" s="1"/>
  <c r="O56" i="112" s="1"/>
  <c r="O59" i="112" s="1"/>
  <c r="O62" i="112" s="1"/>
  <c r="W51" i="112"/>
  <c r="W54" i="112" s="1"/>
  <c r="W56" i="112" s="1"/>
  <c r="W59" i="112" s="1"/>
  <c r="W62" i="112" s="1"/>
  <c r="C51" i="110"/>
  <c r="C54" i="110" s="1"/>
  <c r="C56" i="110" s="1"/>
  <c r="C59" i="110" s="1"/>
  <c r="C62" i="110" s="1"/>
  <c r="K51" i="110"/>
  <c r="K54" i="110" s="1"/>
  <c r="K56" i="110" s="1"/>
  <c r="K59" i="110" s="1"/>
  <c r="K62" i="110" s="1"/>
  <c r="S51" i="110"/>
  <c r="S54" i="110" s="1"/>
  <c r="S56" i="110" s="1"/>
  <c r="S59" i="110" s="1"/>
  <c r="S62" i="110" s="1"/>
  <c r="AA51" i="110"/>
  <c r="AA54" i="110" s="1"/>
  <c r="AA56" i="110" s="1"/>
  <c r="AA59" i="110" s="1"/>
  <c r="AA62" i="110" s="1"/>
  <c r="C51" i="109"/>
  <c r="C54" i="109" s="1"/>
  <c r="C56" i="109" s="1"/>
  <c r="C59" i="109" s="1"/>
  <c r="C62" i="109" s="1"/>
  <c r="K51" i="109"/>
  <c r="K54" i="109" s="1"/>
  <c r="K56" i="109" s="1"/>
  <c r="K59" i="109" s="1"/>
  <c r="K62" i="109" s="1"/>
  <c r="S51" i="109"/>
  <c r="S54" i="109" s="1"/>
  <c r="S56" i="109" s="1"/>
  <c r="S59" i="109" s="1"/>
  <c r="S62" i="109" s="1"/>
  <c r="AA51" i="109"/>
  <c r="AA54" i="109" s="1"/>
  <c r="AA56" i="109" s="1"/>
  <c r="AA59" i="109" s="1"/>
  <c r="AA62" i="109" s="1"/>
  <c r="J51" i="109"/>
  <c r="J54" i="109" s="1"/>
  <c r="J56" i="109" s="1"/>
  <c r="J59" i="109" s="1"/>
  <c r="J62" i="109" s="1"/>
  <c r="R51" i="109"/>
  <c r="R54" i="109" s="1"/>
  <c r="R56" i="109" s="1"/>
  <c r="R59" i="109" s="1"/>
  <c r="R62" i="109" s="1"/>
  <c r="G51" i="106"/>
  <c r="G54" i="106" s="1"/>
  <c r="G56" i="106" s="1"/>
  <c r="G59" i="106" s="1"/>
  <c r="G62" i="106" s="1"/>
  <c r="O51" i="106"/>
  <c r="O54" i="106" s="1"/>
  <c r="O56" i="106" s="1"/>
  <c r="O59" i="106" s="1"/>
  <c r="O62" i="106" s="1"/>
  <c r="W51" i="106"/>
  <c r="W54" i="106" s="1"/>
  <c r="W56" i="106" s="1"/>
  <c r="W59" i="106" s="1"/>
  <c r="W62" i="106" s="1"/>
  <c r="AA51" i="105"/>
  <c r="AA54" i="105" s="1"/>
  <c r="AA56" i="105" s="1"/>
  <c r="AA59" i="105" s="1"/>
  <c r="AA62" i="105" s="1"/>
  <c r="I51" i="103"/>
  <c r="I54" i="103" s="1"/>
  <c r="I56" i="103" s="1"/>
  <c r="I59" i="103" s="1"/>
  <c r="I62" i="103" s="1"/>
  <c r="Q51" i="103"/>
  <c r="Q54" i="103" s="1"/>
  <c r="Q56" i="103" s="1"/>
  <c r="Q59" i="103" s="1"/>
  <c r="Q62" i="103" s="1"/>
  <c r="Y51" i="103"/>
  <c r="Y54" i="103" s="1"/>
  <c r="Y56" i="103" s="1"/>
  <c r="Y59" i="103" s="1"/>
  <c r="Y62" i="103" s="1"/>
  <c r="Z50" i="103"/>
  <c r="E51" i="101"/>
  <c r="E54" i="101" s="1"/>
  <c r="E56" i="101" s="1"/>
  <c r="E59" i="101" s="1"/>
  <c r="E62" i="101" s="1"/>
  <c r="M51" i="101"/>
  <c r="M54" i="101" s="1"/>
  <c r="M56" i="101" s="1"/>
  <c r="M59" i="101" s="1"/>
  <c r="M62" i="101" s="1"/>
  <c r="U51" i="101"/>
  <c r="U54" i="101" s="1"/>
  <c r="U56" i="101" s="1"/>
  <c r="U59" i="101" s="1"/>
  <c r="U62" i="101" s="1"/>
  <c r="J51" i="95"/>
  <c r="J54" i="95" s="1"/>
  <c r="J56" i="95" s="1"/>
  <c r="J59" i="95" s="1"/>
  <c r="J62" i="95" s="1"/>
  <c r="R51" i="95"/>
  <c r="R54" i="95" s="1"/>
  <c r="R56" i="95" s="1"/>
  <c r="R59" i="95" s="1"/>
  <c r="R62" i="95" s="1"/>
  <c r="I51" i="75"/>
  <c r="I54" i="75" s="1"/>
  <c r="I56" i="75" s="1"/>
  <c r="I59" i="75" s="1"/>
  <c r="I62" i="75" s="1"/>
  <c r="Q51" i="75"/>
  <c r="Q54" i="75" s="1"/>
  <c r="Q56" i="75" s="1"/>
  <c r="Q59" i="75" s="1"/>
  <c r="Q62" i="75" s="1"/>
  <c r="AA51" i="74"/>
  <c r="AA54" i="74" s="1"/>
  <c r="AA56" i="74" s="1"/>
  <c r="AA59" i="74" s="1"/>
  <c r="AA62" i="74" s="1"/>
  <c r="X51" i="64"/>
  <c r="Z35" i="64"/>
  <c r="D51" i="55"/>
  <c r="D54" i="55" s="1"/>
  <c r="D56" i="55" s="1"/>
  <c r="D59" i="55" s="1"/>
  <c r="D62" i="55" s="1"/>
  <c r="L51" i="55"/>
  <c r="L54" i="55" s="1"/>
  <c r="L56" i="55" s="1"/>
  <c r="L59" i="55" s="1"/>
  <c r="L62" i="55" s="1"/>
  <c r="T51" i="55"/>
  <c r="T54" i="55" s="1"/>
  <c r="T56" i="55" s="1"/>
  <c r="T59" i="55" s="1"/>
  <c r="T62" i="55" s="1"/>
  <c r="C51" i="47"/>
  <c r="C54" i="47" s="1"/>
  <c r="C56" i="47" s="1"/>
  <c r="C59" i="47" s="1"/>
  <c r="C62" i="47" s="1"/>
  <c r="K51" i="47"/>
  <c r="K54" i="47" s="1"/>
  <c r="K56" i="47" s="1"/>
  <c r="K59" i="47" s="1"/>
  <c r="K62" i="47" s="1"/>
  <c r="S51" i="47"/>
  <c r="S54" i="47" s="1"/>
  <c r="S56" i="47" s="1"/>
  <c r="S59" i="47" s="1"/>
  <c r="S62" i="47" s="1"/>
  <c r="J51" i="40"/>
  <c r="J54" i="40" s="1"/>
  <c r="J56" i="40" s="1"/>
  <c r="J59" i="40" s="1"/>
  <c r="J62" i="40" s="1"/>
  <c r="R51" i="40"/>
  <c r="R54" i="40" s="1"/>
  <c r="R56" i="40" s="1"/>
  <c r="R59" i="40" s="1"/>
  <c r="R62" i="40" s="1"/>
  <c r="E51" i="107"/>
  <c r="E54" i="107" s="1"/>
  <c r="E56" i="107" s="1"/>
  <c r="E59" i="107" s="1"/>
  <c r="E62" i="107" s="1"/>
  <c r="M51" i="107"/>
  <c r="M54" i="107" s="1"/>
  <c r="M56" i="107" s="1"/>
  <c r="M59" i="107" s="1"/>
  <c r="M62" i="107" s="1"/>
  <c r="U51" i="107"/>
  <c r="U54" i="107" s="1"/>
  <c r="U56" i="107" s="1"/>
  <c r="U59" i="107" s="1"/>
  <c r="U62" i="107" s="1"/>
  <c r="D51" i="107"/>
  <c r="D54" i="107" s="1"/>
  <c r="D56" i="107" s="1"/>
  <c r="D59" i="107" s="1"/>
  <c r="D62" i="107" s="1"/>
  <c r="L51" i="107"/>
  <c r="L54" i="107" s="1"/>
  <c r="L56" i="107" s="1"/>
  <c r="L59" i="107" s="1"/>
  <c r="L62" i="107" s="1"/>
  <c r="T51" i="107"/>
  <c r="T54" i="107" s="1"/>
  <c r="T56" i="107" s="1"/>
  <c r="T59" i="107" s="1"/>
  <c r="T62" i="107" s="1"/>
  <c r="Y51" i="106"/>
  <c r="Y54" i="106" s="1"/>
  <c r="Y56" i="106" s="1"/>
  <c r="Y59" i="106" s="1"/>
  <c r="Y62" i="106" s="1"/>
  <c r="Z50" i="106"/>
  <c r="C51" i="103"/>
  <c r="C54" i="103" s="1"/>
  <c r="C56" i="103" s="1"/>
  <c r="C59" i="103" s="1"/>
  <c r="C62" i="103" s="1"/>
  <c r="K51" i="103"/>
  <c r="K54" i="103" s="1"/>
  <c r="K56" i="103" s="1"/>
  <c r="K59" i="103" s="1"/>
  <c r="K62" i="103" s="1"/>
  <c r="S51" i="103"/>
  <c r="S54" i="103" s="1"/>
  <c r="S56" i="103" s="1"/>
  <c r="S59" i="103" s="1"/>
  <c r="S62" i="103" s="1"/>
  <c r="G51" i="101"/>
  <c r="G54" i="101" s="1"/>
  <c r="G56" i="101" s="1"/>
  <c r="G59" i="101" s="1"/>
  <c r="G62" i="101" s="1"/>
  <c r="O51" i="101"/>
  <c r="O54" i="101" s="1"/>
  <c r="O56" i="101" s="1"/>
  <c r="O59" i="101" s="1"/>
  <c r="O62" i="101" s="1"/>
  <c r="W51" i="101"/>
  <c r="W54" i="101" s="1"/>
  <c r="W56" i="101" s="1"/>
  <c r="W59" i="101" s="1"/>
  <c r="W62" i="101" s="1"/>
  <c r="D51" i="95"/>
  <c r="D54" i="95" s="1"/>
  <c r="D56" i="95" s="1"/>
  <c r="D59" i="95" s="1"/>
  <c r="D62" i="95" s="1"/>
  <c r="L51" i="95"/>
  <c r="L54" i="95" s="1"/>
  <c r="L56" i="95" s="1"/>
  <c r="L59" i="95" s="1"/>
  <c r="L62" i="95" s="1"/>
  <c r="T51" i="95"/>
  <c r="T54" i="95" s="1"/>
  <c r="T56" i="95" s="1"/>
  <c r="T59" i="95" s="1"/>
  <c r="T62" i="95" s="1"/>
  <c r="C51" i="84"/>
  <c r="C54" i="84" s="1"/>
  <c r="C56" i="84" s="1"/>
  <c r="C59" i="84" s="1"/>
  <c r="C62" i="84" s="1"/>
  <c r="K51" i="84"/>
  <c r="K54" i="84" s="1"/>
  <c r="K56" i="84" s="1"/>
  <c r="K59" i="84" s="1"/>
  <c r="K62" i="84" s="1"/>
  <c r="S51" i="84"/>
  <c r="S54" i="84" s="1"/>
  <c r="S56" i="84" s="1"/>
  <c r="S59" i="84" s="1"/>
  <c r="S62" i="84" s="1"/>
  <c r="I51" i="66"/>
  <c r="I54" i="66" s="1"/>
  <c r="I56" i="66" s="1"/>
  <c r="I59" i="66" s="1"/>
  <c r="I62" i="66" s="1"/>
  <c r="Z51" i="75"/>
  <c r="X54" i="75"/>
  <c r="F51" i="56"/>
  <c r="F54" i="56" s="1"/>
  <c r="F56" i="56" s="1"/>
  <c r="F59" i="56" s="1"/>
  <c r="F62" i="56" s="1"/>
  <c r="N51" i="56"/>
  <c r="N54" i="56" s="1"/>
  <c r="N56" i="56" s="1"/>
  <c r="N59" i="56" s="1"/>
  <c r="N62" i="56" s="1"/>
  <c r="V51" i="56"/>
  <c r="V54" i="56" s="1"/>
  <c r="V56" i="56" s="1"/>
  <c r="V59" i="56" s="1"/>
  <c r="V62" i="56" s="1"/>
  <c r="AA51" i="51"/>
  <c r="AA54" i="51" s="1"/>
  <c r="AA56" i="51" s="1"/>
  <c r="AA59" i="51" s="1"/>
  <c r="AA62" i="51" s="1"/>
  <c r="D51" i="34"/>
  <c r="D54" i="34" s="1"/>
  <c r="D56" i="34" s="1"/>
  <c r="D59" i="34" s="1"/>
  <c r="D62" i="34" s="1"/>
  <c r="Z50" i="96"/>
  <c r="G51" i="95"/>
  <c r="G54" i="95" s="1"/>
  <c r="G56" i="95" s="1"/>
  <c r="G59" i="95" s="1"/>
  <c r="G62" i="95" s="1"/>
  <c r="AA51" i="93"/>
  <c r="AA54" i="93" s="1"/>
  <c r="AA56" i="93" s="1"/>
  <c r="AA59" i="93" s="1"/>
  <c r="AA62" i="93" s="1"/>
  <c r="D51" i="87"/>
  <c r="D54" i="87" s="1"/>
  <c r="D56" i="87" s="1"/>
  <c r="D59" i="87" s="1"/>
  <c r="D62" i="87" s="1"/>
  <c r="L51" i="87"/>
  <c r="L54" i="87" s="1"/>
  <c r="L56" i="87" s="1"/>
  <c r="L59" i="87" s="1"/>
  <c r="L62" i="87" s="1"/>
  <c r="T51" i="87"/>
  <c r="T54" i="87" s="1"/>
  <c r="T56" i="87" s="1"/>
  <c r="T59" i="87" s="1"/>
  <c r="T62" i="87" s="1"/>
  <c r="H51" i="72"/>
  <c r="H54" i="72" s="1"/>
  <c r="H56" i="72" s="1"/>
  <c r="H59" i="72" s="1"/>
  <c r="H62" i="72" s="1"/>
  <c r="P51" i="72"/>
  <c r="P54" i="72" s="1"/>
  <c r="P56" i="72" s="1"/>
  <c r="P59" i="72" s="1"/>
  <c r="P62" i="72" s="1"/>
  <c r="X51" i="72"/>
  <c r="I51" i="107"/>
  <c r="I54" i="107" s="1"/>
  <c r="I56" i="107" s="1"/>
  <c r="I59" i="107" s="1"/>
  <c r="I62" i="107" s="1"/>
  <c r="Q51" i="107"/>
  <c r="Q54" i="107" s="1"/>
  <c r="Q56" i="107" s="1"/>
  <c r="Q59" i="107" s="1"/>
  <c r="Q62" i="107" s="1"/>
  <c r="Y51" i="107"/>
  <c r="Y54" i="107" s="1"/>
  <c r="Y56" i="107" s="1"/>
  <c r="Y59" i="107" s="1"/>
  <c r="Y62" i="107" s="1"/>
  <c r="H51" i="107"/>
  <c r="H54" i="107" s="1"/>
  <c r="H56" i="107" s="1"/>
  <c r="H59" i="107" s="1"/>
  <c r="H62" i="107" s="1"/>
  <c r="P51" i="107"/>
  <c r="P54" i="107" s="1"/>
  <c r="P56" i="107" s="1"/>
  <c r="P59" i="107" s="1"/>
  <c r="P62" i="107" s="1"/>
  <c r="D51" i="106"/>
  <c r="D54" i="106" s="1"/>
  <c r="D56" i="106" s="1"/>
  <c r="D59" i="106" s="1"/>
  <c r="D62" i="106" s="1"/>
  <c r="G51" i="103"/>
  <c r="G54" i="103" s="1"/>
  <c r="G56" i="103" s="1"/>
  <c r="G59" i="103" s="1"/>
  <c r="G62" i="103" s="1"/>
  <c r="O51" i="103"/>
  <c r="O54" i="103" s="1"/>
  <c r="O56" i="103" s="1"/>
  <c r="O59" i="103" s="1"/>
  <c r="O62" i="103" s="1"/>
  <c r="W51" i="103"/>
  <c r="W54" i="103" s="1"/>
  <c r="W56" i="103" s="1"/>
  <c r="W59" i="103" s="1"/>
  <c r="W62" i="103" s="1"/>
  <c r="C51" i="101"/>
  <c r="C54" i="101" s="1"/>
  <c r="C56" i="101" s="1"/>
  <c r="C59" i="101" s="1"/>
  <c r="C62" i="101" s="1"/>
  <c r="K51" i="101"/>
  <c r="K54" i="101" s="1"/>
  <c r="K56" i="101" s="1"/>
  <c r="K59" i="101" s="1"/>
  <c r="K62" i="101" s="1"/>
  <c r="S51" i="101"/>
  <c r="S54" i="101" s="1"/>
  <c r="S56" i="101" s="1"/>
  <c r="S59" i="101" s="1"/>
  <c r="S62" i="101" s="1"/>
  <c r="Z50" i="98"/>
  <c r="AA51" i="94"/>
  <c r="AA54" i="94" s="1"/>
  <c r="AA56" i="94" s="1"/>
  <c r="AA59" i="94" s="1"/>
  <c r="AA62" i="94" s="1"/>
  <c r="E51" i="87"/>
  <c r="E54" i="87" s="1"/>
  <c r="E56" i="87" s="1"/>
  <c r="E59" i="87" s="1"/>
  <c r="E62" i="87" s="1"/>
  <c r="M51" i="87"/>
  <c r="M54" i="87" s="1"/>
  <c r="M56" i="87" s="1"/>
  <c r="M59" i="87" s="1"/>
  <c r="M62" i="87" s="1"/>
  <c r="U51" i="87"/>
  <c r="U54" i="87" s="1"/>
  <c r="U56" i="87" s="1"/>
  <c r="U59" i="87" s="1"/>
  <c r="U62" i="87" s="1"/>
  <c r="I51" i="72"/>
  <c r="I54" i="72" s="1"/>
  <c r="I56" i="72" s="1"/>
  <c r="I59" i="72" s="1"/>
  <c r="I62" i="72" s="1"/>
  <c r="Q51" i="72"/>
  <c r="Q54" i="72" s="1"/>
  <c r="Q56" i="72" s="1"/>
  <c r="Q59" i="72" s="1"/>
  <c r="Q62" i="72" s="1"/>
  <c r="Y51" i="72"/>
  <c r="Y54" i="72" s="1"/>
  <c r="Y56" i="72" s="1"/>
  <c r="Y59" i="72" s="1"/>
  <c r="Y62" i="72" s="1"/>
  <c r="Z50" i="72"/>
  <c r="D51" i="59"/>
  <c r="D54" i="59" s="1"/>
  <c r="D56" i="59" s="1"/>
  <c r="D59" i="59" s="1"/>
  <c r="D62" i="59" s="1"/>
  <c r="L51" i="59"/>
  <c r="L54" i="59" s="1"/>
  <c r="L56" i="59" s="1"/>
  <c r="L59" i="59" s="1"/>
  <c r="L62" i="59" s="1"/>
  <c r="X54" i="82"/>
  <c r="Z51" i="82"/>
  <c r="X51" i="65"/>
  <c r="Z35" i="65"/>
  <c r="I51" i="78"/>
  <c r="I54" i="78" s="1"/>
  <c r="I56" i="78" s="1"/>
  <c r="I59" i="78" s="1"/>
  <c r="I62" i="78" s="1"/>
  <c r="Q51" i="78"/>
  <c r="Q54" i="78" s="1"/>
  <c r="Q56" i="78" s="1"/>
  <c r="Q59" i="78" s="1"/>
  <c r="Q62" i="78" s="1"/>
  <c r="Y51" i="78"/>
  <c r="Y54" i="78" s="1"/>
  <c r="Y56" i="78" s="1"/>
  <c r="Y59" i="78" s="1"/>
  <c r="Y62" i="78" s="1"/>
  <c r="P51" i="65"/>
  <c r="P54" i="65" s="1"/>
  <c r="P56" i="65" s="1"/>
  <c r="P59" i="65" s="1"/>
  <c r="P62" i="65" s="1"/>
  <c r="Q51" i="64"/>
  <c r="Q54" i="64" s="1"/>
  <c r="Q56" i="64" s="1"/>
  <c r="Q59" i="64" s="1"/>
  <c r="Q62" i="64" s="1"/>
  <c r="Y51" i="64"/>
  <c r="Y54" i="64" s="1"/>
  <c r="Y56" i="64" s="1"/>
  <c r="Y59" i="64" s="1"/>
  <c r="Y62" i="64" s="1"/>
  <c r="K51" i="62"/>
  <c r="K54" i="62" s="1"/>
  <c r="K56" i="62" s="1"/>
  <c r="K59" i="62" s="1"/>
  <c r="K62" i="62" s="1"/>
  <c r="S51" i="62"/>
  <c r="S54" i="62" s="1"/>
  <c r="S56" i="62" s="1"/>
  <c r="S59" i="62" s="1"/>
  <c r="S62" i="62" s="1"/>
  <c r="AA51" i="62"/>
  <c r="AA54" i="62" s="1"/>
  <c r="AA56" i="62" s="1"/>
  <c r="AA59" i="62" s="1"/>
  <c r="AA62" i="62" s="1"/>
  <c r="D51" i="61"/>
  <c r="D54" i="61" s="1"/>
  <c r="D56" i="61" s="1"/>
  <c r="D59" i="61" s="1"/>
  <c r="D62" i="61" s="1"/>
  <c r="T51" i="61"/>
  <c r="T54" i="61" s="1"/>
  <c r="T56" i="61" s="1"/>
  <c r="T59" i="61" s="1"/>
  <c r="T62" i="61" s="1"/>
  <c r="I51" i="58"/>
  <c r="I54" i="58" s="1"/>
  <c r="I56" i="58" s="1"/>
  <c r="I59" i="58" s="1"/>
  <c r="I62" i="58" s="1"/>
  <c r="Y51" i="58"/>
  <c r="Y54" i="58" s="1"/>
  <c r="Y56" i="58" s="1"/>
  <c r="Y59" i="58" s="1"/>
  <c r="Y62" i="58" s="1"/>
  <c r="H51" i="54"/>
  <c r="H54" i="54" s="1"/>
  <c r="H56" i="54" s="1"/>
  <c r="H59" i="54" s="1"/>
  <c r="H62" i="54" s="1"/>
  <c r="P51" i="54"/>
  <c r="P54" i="54" s="1"/>
  <c r="P56" i="54" s="1"/>
  <c r="P59" i="54" s="1"/>
  <c r="P62" i="54" s="1"/>
  <c r="I51" i="53"/>
  <c r="I54" i="53" s="1"/>
  <c r="I56" i="53" s="1"/>
  <c r="I59" i="53" s="1"/>
  <c r="I62" i="53" s="1"/>
  <c r="Q51" i="53"/>
  <c r="Q54" i="53" s="1"/>
  <c r="Q56" i="53" s="1"/>
  <c r="Q59" i="53" s="1"/>
  <c r="Q62" i="53" s="1"/>
  <c r="J51" i="50"/>
  <c r="J54" i="50" s="1"/>
  <c r="J56" i="50" s="1"/>
  <c r="J59" i="50" s="1"/>
  <c r="J62" i="50" s="1"/>
  <c r="Z50" i="48"/>
  <c r="I51" i="33"/>
  <c r="I54" i="33" s="1"/>
  <c r="I56" i="33" s="1"/>
  <c r="I59" i="33" s="1"/>
  <c r="I62" i="33" s="1"/>
  <c r="X51" i="86"/>
  <c r="X54" i="86" s="1"/>
  <c r="Z50" i="79"/>
  <c r="D51" i="75"/>
  <c r="D54" i="75" s="1"/>
  <c r="D56" i="75" s="1"/>
  <c r="D59" i="75" s="1"/>
  <c r="D62" i="75" s="1"/>
  <c r="L51" i="75"/>
  <c r="L54" i="75" s="1"/>
  <c r="L56" i="75" s="1"/>
  <c r="L59" i="75" s="1"/>
  <c r="L62" i="75" s="1"/>
  <c r="T51" i="75"/>
  <c r="T54" i="75" s="1"/>
  <c r="T56" i="75" s="1"/>
  <c r="T59" i="75" s="1"/>
  <c r="T62" i="75" s="1"/>
  <c r="E51" i="74"/>
  <c r="E54" i="74" s="1"/>
  <c r="E56" i="74" s="1"/>
  <c r="E59" i="74" s="1"/>
  <c r="E62" i="74" s="1"/>
  <c r="M51" i="74"/>
  <c r="M54" i="74" s="1"/>
  <c r="M56" i="74" s="1"/>
  <c r="M59" i="74" s="1"/>
  <c r="M62" i="74" s="1"/>
  <c r="U51" i="74"/>
  <c r="U54" i="74" s="1"/>
  <c r="U56" i="74" s="1"/>
  <c r="U59" i="74" s="1"/>
  <c r="U62" i="74" s="1"/>
  <c r="G51" i="59"/>
  <c r="G54" i="59" s="1"/>
  <c r="G56" i="59" s="1"/>
  <c r="G59" i="59" s="1"/>
  <c r="G62" i="59" s="1"/>
  <c r="O51" i="59"/>
  <c r="O54" i="59" s="1"/>
  <c r="O56" i="59" s="1"/>
  <c r="O59" i="59" s="1"/>
  <c r="O62" i="59" s="1"/>
  <c r="W51" i="59"/>
  <c r="W54" i="59" s="1"/>
  <c r="W56" i="59" s="1"/>
  <c r="W59" i="59" s="1"/>
  <c r="W62" i="59" s="1"/>
  <c r="J51" i="57"/>
  <c r="J54" i="57" s="1"/>
  <c r="J56" i="57" s="1"/>
  <c r="J59" i="57" s="1"/>
  <c r="J62" i="57" s="1"/>
  <c r="R51" i="57"/>
  <c r="R54" i="57" s="1"/>
  <c r="R56" i="57" s="1"/>
  <c r="R59" i="57" s="1"/>
  <c r="R62" i="57" s="1"/>
  <c r="G51" i="43"/>
  <c r="G54" i="43" s="1"/>
  <c r="G56" i="43" s="1"/>
  <c r="G59" i="43" s="1"/>
  <c r="G62" i="43" s="1"/>
  <c r="O51" i="43"/>
  <c r="O54" i="43" s="1"/>
  <c r="O56" i="43" s="1"/>
  <c r="O59" i="43" s="1"/>
  <c r="O62" i="43" s="1"/>
  <c r="W51" i="43"/>
  <c r="W54" i="43" s="1"/>
  <c r="W56" i="43" s="1"/>
  <c r="W59" i="43" s="1"/>
  <c r="W62" i="43" s="1"/>
  <c r="Z51" i="36"/>
  <c r="X54" i="36"/>
  <c r="Z50" i="87"/>
  <c r="X51" i="76"/>
  <c r="J51" i="63"/>
  <c r="J54" i="63" s="1"/>
  <c r="J56" i="63" s="1"/>
  <c r="J59" i="63" s="1"/>
  <c r="J62" i="63" s="1"/>
  <c r="R51" i="63"/>
  <c r="R54" i="63" s="1"/>
  <c r="R56" i="63" s="1"/>
  <c r="R59" i="63" s="1"/>
  <c r="R62" i="63" s="1"/>
  <c r="Z35" i="60"/>
  <c r="I51" i="60"/>
  <c r="I54" i="60" s="1"/>
  <c r="I56" i="60" s="1"/>
  <c r="I59" i="60" s="1"/>
  <c r="I62" i="60" s="1"/>
  <c r="Q51" i="60"/>
  <c r="Q54" i="60" s="1"/>
  <c r="Q56" i="60" s="1"/>
  <c r="Q59" i="60" s="1"/>
  <c r="Q62" i="60" s="1"/>
  <c r="C51" i="56"/>
  <c r="C54" i="56" s="1"/>
  <c r="C56" i="56" s="1"/>
  <c r="C59" i="56" s="1"/>
  <c r="C62" i="56" s="1"/>
  <c r="K51" i="56"/>
  <c r="K54" i="56" s="1"/>
  <c r="K56" i="56" s="1"/>
  <c r="K59" i="56" s="1"/>
  <c r="K62" i="56" s="1"/>
  <c r="S51" i="56"/>
  <c r="S54" i="56" s="1"/>
  <c r="S56" i="56" s="1"/>
  <c r="S59" i="56" s="1"/>
  <c r="S62" i="56" s="1"/>
  <c r="G51" i="55"/>
  <c r="G54" i="55" s="1"/>
  <c r="G56" i="55" s="1"/>
  <c r="G59" i="55" s="1"/>
  <c r="G62" i="55" s="1"/>
  <c r="O51" i="55"/>
  <c r="O54" i="55" s="1"/>
  <c r="O56" i="55" s="1"/>
  <c r="O59" i="55" s="1"/>
  <c r="O62" i="55" s="1"/>
  <c r="W51" i="55"/>
  <c r="W54" i="55" s="1"/>
  <c r="W56" i="55" s="1"/>
  <c r="W59" i="55" s="1"/>
  <c r="W62" i="55" s="1"/>
  <c r="E51" i="45"/>
  <c r="E54" i="45" s="1"/>
  <c r="E56" i="45" s="1"/>
  <c r="E59" i="45" s="1"/>
  <c r="E62" i="45" s="1"/>
  <c r="M51" i="45"/>
  <c r="M54" i="45" s="1"/>
  <c r="M56" i="45" s="1"/>
  <c r="M59" i="45" s="1"/>
  <c r="M62" i="45" s="1"/>
  <c r="U51" i="45"/>
  <c r="U54" i="45" s="1"/>
  <c r="U56" i="45" s="1"/>
  <c r="U59" i="45" s="1"/>
  <c r="U62" i="45" s="1"/>
  <c r="Z50" i="43"/>
  <c r="Z54" i="35"/>
  <c r="X56" i="35"/>
  <c r="D51" i="58"/>
  <c r="D54" i="58" s="1"/>
  <c r="D56" i="58" s="1"/>
  <c r="D59" i="58" s="1"/>
  <c r="D62" i="58" s="1"/>
  <c r="L51" i="58"/>
  <c r="L54" i="58" s="1"/>
  <c r="L56" i="58" s="1"/>
  <c r="L59" i="58" s="1"/>
  <c r="L62" i="58" s="1"/>
  <c r="T51" i="58"/>
  <c r="T54" i="58" s="1"/>
  <c r="T56" i="58" s="1"/>
  <c r="T59" i="58" s="1"/>
  <c r="T62" i="58" s="1"/>
  <c r="Z35" i="37"/>
  <c r="X51" i="37"/>
  <c r="C51" i="87"/>
  <c r="C54" i="87" s="1"/>
  <c r="C56" i="87" s="1"/>
  <c r="C59" i="87" s="1"/>
  <c r="C62" i="87" s="1"/>
  <c r="K51" i="87"/>
  <c r="K54" i="87" s="1"/>
  <c r="K56" i="87" s="1"/>
  <c r="K59" i="87" s="1"/>
  <c r="K62" i="87" s="1"/>
  <c r="S51" i="87"/>
  <c r="S54" i="87" s="1"/>
  <c r="S56" i="87" s="1"/>
  <c r="S59" i="87" s="1"/>
  <c r="S62" i="87" s="1"/>
  <c r="D51" i="86"/>
  <c r="D54" i="86" s="1"/>
  <c r="D56" i="86" s="1"/>
  <c r="D59" i="86" s="1"/>
  <c r="D62" i="86" s="1"/>
  <c r="L51" i="86"/>
  <c r="L54" i="86" s="1"/>
  <c r="L56" i="86" s="1"/>
  <c r="L59" i="86" s="1"/>
  <c r="L62" i="86" s="1"/>
  <c r="T51" i="86"/>
  <c r="T54" i="86" s="1"/>
  <c r="T56" i="86" s="1"/>
  <c r="T59" i="86" s="1"/>
  <c r="T62" i="86" s="1"/>
  <c r="J51" i="77"/>
  <c r="J54" i="77" s="1"/>
  <c r="J56" i="77" s="1"/>
  <c r="J59" i="77" s="1"/>
  <c r="J62" i="77" s="1"/>
  <c r="R51" i="77"/>
  <c r="R54" i="77" s="1"/>
  <c r="R56" i="77" s="1"/>
  <c r="R59" i="77" s="1"/>
  <c r="R62" i="77" s="1"/>
  <c r="AA51" i="76"/>
  <c r="AA54" i="76" s="1"/>
  <c r="AA56" i="76" s="1"/>
  <c r="AA59" i="76" s="1"/>
  <c r="AA62" i="76" s="1"/>
  <c r="G51" i="72"/>
  <c r="G54" i="72" s="1"/>
  <c r="G56" i="72" s="1"/>
  <c r="G59" i="72" s="1"/>
  <c r="G62" i="72" s="1"/>
  <c r="O51" i="72"/>
  <c r="O54" i="72" s="1"/>
  <c r="O56" i="72" s="1"/>
  <c r="O59" i="72" s="1"/>
  <c r="O62" i="72" s="1"/>
  <c r="W51" i="72"/>
  <c r="W54" i="72" s="1"/>
  <c r="W56" i="72" s="1"/>
  <c r="W59" i="72" s="1"/>
  <c r="W62" i="72" s="1"/>
  <c r="Z50" i="68"/>
  <c r="J51" i="67"/>
  <c r="J54" i="67" s="1"/>
  <c r="J56" i="67" s="1"/>
  <c r="J59" i="67" s="1"/>
  <c r="J62" i="67" s="1"/>
  <c r="R51" i="67"/>
  <c r="R54" i="67" s="1"/>
  <c r="R56" i="67" s="1"/>
  <c r="R59" i="67" s="1"/>
  <c r="R62" i="67" s="1"/>
  <c r="X51" i="66"/>
  <c r="E51" i="65"/>
  <c r="E54" i="65" s="1"/>
  <c r="E56" i="65" s="1"/>
  <c r="E59" i="65" s="1"/>
  <c r="E62" i="65" s="1"/>
  <c r="M51" i="65"/>
  <c r="M54" i="65" s="1"/>
  <c r="M56" i="65" s="1"/>
  <c r="M59" i="65" s="1"/>
  <c r="M62" i="65" s="1"/>
  <c r="U51" i="65"/>
  <c r="U54" i="65" s="1"/>
  <c r="U56" i="65" s="1"/>
  <c r="U59" i="65" s="1"/>
  <c r="U62" i="65" s="1"/>
  <c r="F51" i="64"/>
  <c r="F54" i="64" s="1"/>
  <c r="F56" i="64" s="1"/>
  <c r="F59" i="64" s="1"/>
  <c r="F62" i="64" s="1"/>
  <c r="N51" i="64"/>
  <c r="N54" i="64" s="1"/>
  <c r="N56" i="64" s="1"/>
  <c r="N59" i="64" s="1"/>
  <c r="N62" i="64" s="1"/>
  <c r="V51" i="64"/>
  <c r="V54" i="64" s="1"/>
  <c r="V56" i="64" s="1"/>
  <c r="V59" i="64" s="1"/>
  <c r="V62" i="64" s="1"/>
  <c r="Z50" i="61"/>
  <c r="F51" i="58"/>
  <c r="F54" i="58" s="1"/>
  <c r="F56" i="58" s="1"/>
  <c r="F59" i="58" s="1"/>
  <c r="F62" i="58" s="1"/>
  <c r="N51" i="58"/>
  <c r="N54" i="58" s="1"/>
  <c r="N56" i="58" s="1"/>
  <c r="N59" i="58" s="1"/>
  <c r="N62" i="58" s="1"/>
  <c r="V51" i="58"/>
  <c r="V54" i="58" s="1"/>
  <c r="V56" i="58" s="1"/>
  <c r="V59" i="58" s="1"/>
  <c r="V62" i="58" s="1"/>
  <c r="E51" i="57"/>
  <c r="E54" i="57" s="1"/>
  <c r="E56" i="57" s="1"/>
  <c r="E59" i="57" s="1"/>
  <c r="E62" i="57" s="1"/>
  <c r="M51" i="57"/>
  <c r="M54" i="57" s="1"/>
  <c r="M56" i="57" s="1"/>
  <c r="M59" i="57" s="1"/>
  <c r="M62" i="57" s="1"/>
  <c r="U51" i="57"/>
  <c r="U54" i="57" s="1"/>
  <c r="U56" i="57" s="1"/>
  <c r="U59" i="57" s="1"/>
  <c r="U62" i="57" s="1"/>
  <c r="C51" i="51"/>
  <c r="C54" i="51" s="1"/>
  <c r="C56" i="51" s="1"/>
  <c r="C59" i="51" s="1"/>
  <c r="C62" i="51" s="1"/>
  <c r="K51" i="51"/>
  <c r="K54" i="51" s="1"/>
  <c r="K56" i="51" s="1"/>
  <c r="K59" i="51" s="1"/>
  <c r="K62" i="51" s="1"/>
  <c r="S51" i="51"/>
  <c r="S54" i="51" s="1"/>
  <c r="S56" i="51" s="1"/>
  <c r="S59" i="51" s="1"/>
  <c r="S62" i="51" s="1"/>
  <c r="G51" i="49"/>
  <c r="G54" i="49" s="1"/>
  <c r="G56" i="49" s="1"/>
  <c r="G59" i="49" s="1"/>
  <c r="G62" i="49" s="1"/>
  <c r="O51" i="49"/>
  <c r="O54" i="49" s="1"/>
  <c r="O56" i="49" s="1"/>
  <c r="O59" i="49" s="1"/>
  <c r="O62" i="49" s="1"/>
  <c r="W51" i="49"/>
  <c r="W54" i="49" s="1"/>
  <c r="W56" i="49" s="1"/>
  <c r="W59" i="49" s="1"/>
  <c r="W62" i="49" s="1"/>
  <c r="AA51" i="48"/>
  <c r="AA54" i="48" s="1"/>
  <c r="AA56" i="48" s="1"/>
  <c r="AA59" i="48" s="1"/>
  <c r="AA62" i="48" s="1"/>
  <c r="C51" i="44"/>
  <c r="C54" i="44" s="1"/>
  <c r="C56" i="44" s="1"/>
  <c r="C59" i="44" s="1"/>
  <c r="C62" i="44" s="1"/>
  <c r="K51" i="44"/>
  <c r="K54" i="44" s="1"/>
  <c r="K56" i="44" s="1"/>
  <c r="K59" i="44" s="1"/>
  <c r="K62" i="44" s="1"/>
  <c r="S51" i="44"/>
  <c r="S54" i="44" s="1"/>
  <c r="S56" i="44" s="1"/>
  <c r="S59" i="44" s="1"/>
  <c r="S62" i="44" s="1"/>
  <c r="AA51" i="44"/>
  <c r="AA54" i="44" s="1"/>
  <c r="AA56" i="44" s="1"/>
  <c r="AA59" i="44" s="1"/>
  <c r="AA62" i="44" s="1"/>
  <c r="E51" i="42"/>
  <c r="E54" i="42" s="1"/>
  <c r="E56" i="42" s="1"/>
  <c r="E59" i="42" s="1"/>
  <c r="E62" i="42" s="1"/>
  <c r="D51" i="41"/>
  <c r="D54" i="41" s="1"/>
  <c r="D56" i="41" s="1"/>
  <c r="D59" i="41" s="1"/>
  <c r="D62" i="41" s="1"/>
  <c r="L51" i="41"/>
  <c r="L54" i="41" s="1"/>
  <c r="L56" i="41" s="1"/>
  <c r="L59" i="41" s="1"/>
  <c r="L62" i="41" s="1"/>
  <c r="E51" i="37"/>
  <c r="E54" i="37" s="1"/>
  <c r="E56" i="37" s="1"/>
  <c r="E59" i="37" s="1"/>
  <c r="E62" i="37" s="1"/>
  <c r="M51" i="37"/>
  <c r="M54" i="37" s="1"/>
  <c r="M56" i="37" s="1"/>
  <c r="M59" i="37" s="1"/>
  <c r="M62" i="37" s="1"/>
  <c r="U51" i="37"/>
  <c r="U54" i="37" s="1"/>
  <c r="U56" i="37" s="1"/>
  <c r="U59" i="37" s="1"/>
  <c r="U62" i="37" s="1"/>
  <c r="C51" i="33"/>
  <c r="C54" i="33" s="1"/>
  <c r="C56" i="33" s="1"/>
  <c r="C59" i="33" s="1"/>
  <c r="C62" i="33" s="1"/>
  <c r="K51" i="33"/>
  <c r="K54" i="33" s="1"/>
  <c r="K56" i="33" s="1"/>
  <c r="K59" i="33" s="1"/>
  <c r="K62" i="33" s="1"/>
  <c r="S51" i="33"/>
  <c r="S54" i="33" s="1"/>
  <c r="S56" i="33" s="1"/>
  <c r="S59" i="33" s="1"/>
  <c r="S62" i="33" s="1"/>
  <c r="AA51" i="33"/>
  <c r="AA54" i="33" s="1"/>
  <c r="AA56" i="33" s="1"/>
  <c r="AA59" i="33" s="1"/>
  <c r="AA62" i="33" s="1"/>
  <c r="H51" i="29"/>
  <c r="H54" i="29" s="1"/>
  <c r="H56" i="29" s="1"/>
  <c r="H59" i="29" s="1"/>
  <c r="H62" i="29" s="1"/>
  <c r="X51" i="29"/>
  <c r="X51" i="13"/>
  <c r="Z51" i="13" s="1"/>
  <c r="Z35" i="13"/>
  <c r="Z54" i="2"/>
  <c r="L51" i="34"/>
  <c r="L54" i="34" s="1"/>
  <c r="L56" i="34" s="1"/>
  <c r="L59" i="34" s="1"/>
  <c r="L62" i="34" s="1"/>
  <c r="T51" i="34"/>
  <c r="T54" i="34" s="1"/>
  <c r="T56" i="34" s="1"/>
  <c r="T59" i="34" s="1"/>
  <c r="T62" i="34" s="1"/>
  <c r="C51" i="23"/>
  <c r="C54" i="23" s="1"/>
  <c r="C56" i="23" s="1"/>
  <c r="C59" i="23" s="1"/>
  <c r="C62" i="23" s="1"/>
  <c r="S51" i="23"/>
  <c r="S54" i="23" s="1"/>
  <c r="S56" i="23" s="1"/>
  <c r="S59" i="23" s="1"/>
  <c r="S62" i="23" s="1"/>
  <c r="Z51" i="2"/>
  <c r="Y54" i="2"/>
  <c r="Y56" i="2" s="1"/>
  <c r="Y59" i="2" s="1"/>
  <c r="Y62" i="2" s="1"/>
  <c r="G51" i="52"/>
  <c r="G54" i="52" s="1"/>
  <c r="G56" i="52" s="1"/>
  <c r="G59" i="52" s="1"/>
  <c r="G62" i="52" s="1"/>
  <c r="W51" i="52"/>
  <c r="W54" i="52" s="1"/>
  <c r="W56" i="52" s="1"/>
  <c r="W59" i="52" s="1"/>
  <c r="W62" i="52" s="1"/>
  <c r="I51" i="49"/>
  <c r="I54" i="49" s="1"/>
  <c r="I56" i="49" s="1"/>
  <c r="I59" i="49" s="1"/>
  <c r="I62" i="49" s="1"/>
  <c r="Q51" i="49"/>
  <c r="Q54" i="49" s="1"/>
  <c r="Q56" i="49" s="1"/>
  <c r="Q59" i="49" s="1"/>
  <c r="Q62" i="49" s="1"/>
  <c r="Y51" i="49"/>
  <c r="Y54" i="49" s="1"/>
  <c r="Z50" i="49"/>
  <c r="L51" i="48"/>
  <c r="L54" i="48" s="1"/>
  <c r="L56" i="48" s="1"/>
  <c r="L59" i="48" s="1"/>
  <c r="L62" i="48" s="1"/>
  <c r="E51" i="40"/>
  <c r="E54" i="40" s="1"/>
  <c r="E56" i="40" s="1"/>
  <c r="E59" i="40" s="1"/>
  <c r="E62" i="40" s="1"/>
  <c r="C51" i="36"/>
  <c r="C54" i="36" s="1"/>
  <c r="C56" i="36" s="1"/>
  <c r="C59" i="36" s="1"/>
  <c r="C62" i="36" s="1"/>
  <c r="K51" i="36"/>
  <c r="K54" i="36" s="1"/>
  <c r="K56" i="36" s="1"/>
  <c r="K59" i="36" s="1"/>
  <c r="K62" i="36" s="1"/>
  <c r="S51" i="36"/>
  <c r="S54" i="36" s="1"/>
  <c r="S56" i="36" s="1"/>
  <c r="S59" i="36" s="1"/>
  <c r="S62" i="36" s="1"/>
  <c r="AA51" i="36"/>
  <c r="AA54" i="36" s="1"/>
  <c r="AA56" i="36" s="1"/>
  <c r="AA59" i="36" s="1"/>
  <c r="AA62" i="36" s="1"/>
  <c r="J51" i="36"/>
  <c r="J54" i="36" s="1"/>
  <c r="J56" i="36" s="1"/>
  <c r="J59" i="36" s="1"/>
  <c r="J62" i="36" s="1"/>
  <c r="R51" i="36"/>
  <c r="R54" i="36" s="1"/>
  <c r="R56" i="36" s="1"/>
  <c r="R59" i="36" s="1"/>
  <c r="R62" i="36" s="1"/>
  <c r="U51" i="33"/>
  <c r="U54" i="33" s="1"/>
  <c r="U56" i="33" s="1"/>
  <c r="U59" i="33" s="1"/>
  <c r="U62" i="33" s="1"/>
  <c r="L51" i="33"/>
  <c r="L54" i="33" s="1"/>
  <c r="L56" i="33" s="1"/>
  <c r="L59" i="33" s="1"/>
  <c r="L62" i="33" s="1"/>
  <c r="G51" i="31"/>
  <c r="G54" i="31" s="1"/>
  <c r="G56" i="31" s="1"/>
  <c r="G59" i="31" s="1"/>
  <c r="G62" i="31" s="1"/>
  <c r="E51" i="30"/>
  <c r="E54" i="30" s="1"/>
  <c r="E56" i="30" s="1"/>
  <c r="E59" i="30" s="1"/>
  <c r="E62" i="30" s="1"/>
  <c r="M51" i="30"/>
  <c r="M54" i="30" s="1"/>
  <c r="M56" i="30" s="1"/>
  <c r="M59" i="30" s="1"/>
  <c r="M62" i="30" s="1"/>
  <c r="J51" i="29"/>
  <c r="J54" i="29" s="1"/>
  <c r="J56" i="29" s="1"/>
  <c r="J59" i="29" s="1"/>
  <c r="J62" i="29" s="1"/>
  <c r="R51" i="29"/>
  <c r="R54" i="29" s="1"/>
  <c r="R56" i="29" s="1"/>
  <c r="R59" i="29" s="1"/>
  <c r="R62" i="29" s="1"/>
  <c r="X54" i="28"/>
  <c r="Z51" i="28"/>
  <c r="Z50" i="28"/>
  <c r="E51" i="26"/>
  <c r="E54" i="26" s="1"/>
  <c r="E56" i="26" s="1"/>
  <c r="E59" i="26" s="1"/>
  <c r="E62" i="26" s="1"/>
  <c r="M51" i="26"/>
  <c r="M54" i="26" s="1"/>
  <c r="M56" i="26" s="1"/>
  <c r="M59" i="26" s="1"/>
  <c r="M62" i="26" s="1"/>
  <c r="U51" i="26"/>
  <c r="U54" i="26" s="1"/>
  <c r="U56" i="26" s="1"/>
  <c r="U59" i="26" s="1"/>
  <c r="U62" i="26" s="1"/>
  <c r="G51" i="19"/>
  <c r="G54" i="19" s="1"/>
  <c r="G56" i="19" s="1"/>
  <c r="G59" i="19" s="1"/>
  <c r="G62" i="19" s="1"/>
  <c r="O51" i="19"/>
  <c r="O54" i="19" s="1"/>
  <c r="O56" i="19" s="1"/>
  <c r="O59" i="19" s="1"/>
  <c r="O62" i="19" s="1"/>
  <c r="W51" i="19"/>
  <c r="W54" i="19" s="1"/>
  <c r="W56" i="19" s="1"/>
  <c r="W59" i="19" s="1"/>
  <c r="W62" i="19" s="1"/>
  <c r="F51" i="53"/>
  <c r="F54" i="53" s="1"/>
  <c r="F56" i="53" s="1"/>
  <c r="F59" i="53" s="1"/>
  <c r="F62" i="53" s="1"/>
  <c r="V51" i="53"/>
  <c r="V54" i="53" s="1"/>
  <c r="V56" i="53" s="1"/>
  <c r="V59" i="53" s="1"/>
  <c r="V62" i="53" s="1"/>
  <c r="AA51" i="49"/>
  <c r="AA54" i="49" s="1"/>
  <c r="AA56" i="49" s="1"/>
  <c r="AA59" i="49" s="1"/>
  <c r="AA62" i="49" s="1"/>
  <c r="F51" i="44"/>
  <c r="F54" i="44" s="1"/>
  <c r="F56" i="44" s="1"/>
  <c r="F59" i="44" s="1"/>
  <c r="F62" i="44" s="1"/>
  <c r="N51" i="44"/>
  <c r="N54" i="44" s="1"/>
  <c r="N56" i="44" s="1"/>
  <c r="N59" i="44" s="1"/>
  <c r="N62" i="44" s="1"/>
  <c r="V51" i="44"/>
  <c r="V54" i="44" s="1"/>
  <c r="V56" i="44" s="1"/>
  <c r="V59" i="44" s="1"/>
  <c r="V62" i="44" s="1"/>
  <c r="J51" i="43"/>
  <c r="J54" i="43" s="1"/>
  <c r="J56" i="43" s="1"/>
  <c r="J59" i="43" s="1"/>
  <c r="J62" i="43" s="1"/>
  <c r="R51" i="43"/>
  <c r="R54" i="43" s="1"/>
  <c r="R56" i="43" s="1"/>
  <c r="R59" i="43" s="1"/>
  <c r="R62" i="43" s="1"/>
  <c r="G51" i="33"/>
  <c r="G54" i="33" s="1"/>
  <c r="G56" i="33" s="1"/>
  <c r="G59" i="33" s="1"/>
  <c r="G62" i="33" s="1"/>
  <c r="O51" i="33"/>
  <c r="O54" i="33" s="1"/>
  <c r="O56" i="33" s="1"/>
  <c r="O59" i="33" s="1"/>
  <c r="O62" i="33" s="1"/>
  <c r="W51" i="33"/>
  <c r="W54" i="33" s="1"/>
  <c r="W56" i="33" s="1"/>
  <c r="W59" i="33" s="1"/>
  <c r="W62" i="33" s="1"/>
  <c r="G51" i="30"/>
  <c r="G54" i="30" s="1"/>
  <c r="G56" i="30" s="1"/>
  <c r="G59" i="30" s="1"/>
  <c r="G62" i="30" s="1"/>
  <c r="W51" i="30"/>
  <c r="W54" i="30" s="1"/>
  <c r="W56" i="30" s="1"/>
  <c r="W59" i="30" s="1"/>
  <c r="W62" i="30" s="1"/>
  <c r="X51" i="25"/>
  <c r="Z35" i="25"/>
  <c r="G51" i="11"/>
  <c r="G54" i="11" s="1"/>
  <c r="G56" i="11" s="1"/>
  <c r="G59" i="11" s="1"/>
  <c r="G62" i="11" s="1"/>
  <c r="J51" i="52"/>
  <c r="J54" i="52" s="1"/>
  <c r="J56" i="52" s="1"/>
  <c r="J59" i="52" s="1"/>
  <c r="J62" i="52" s="1"/>
  <c r="R51" i="52"/>
  <c r="R54" i="52" s="1"/>
  <c r="R56" i="52" s="1"/>
  <c r="R59" i="52" s="1"/>
  <c r="R62" i="52" s="1"/>
  <c r="H51" i="51"/>
  <c r="H54" i="51" s="1"/>
  <c r="H56" i="51" s="1"/>
  <c r="H59" i="51" s="1"/>
  <c r="H62" i="51" s="1"/>
  <c r="P51" i="51"/>
  <c r="P54" i="51" s="1"/>
  <c r="P56" i="51" s="1"/>
  <c r="P59" i="51" s="1"/>
  <c r="P62" i="51" s="1"/>
  <c r="C51" i="49"/>
  <c r="C54" i="49" s="1"/>
  <c r="C56" i="49" s="1"/>
  <c r="C59" i="49" s="1"/>
  <c r="C62" i="49" s="1"/>
  <c r="K51" i="49"/>
  <c r="K54" i="49" s="1"/>
  <c r="K56" i="49" s="1"/>
  <c r="K59" i="49" s="1"/>
  <c r="K62" i="49" s="1"/>
  <c r="S51" i="49"/>
  <c r="S54" i="49" s="1"/>
  <c r="S56" i="49" s="1"/>
  <c r="S59" i="49" s="1"/>
  <c r="S62" i="49" s="1"/>
  <c r="D51" i="46"/>
  <c r="D54" i="46" s="1"/>
  <c r="D56" i="46" s="1"/>
  <c r="D59" i="46" s="1"/>
  <c r="D62" i="46" s="1"/>
  <c r="L51" i="46"/>
  <c r="L54" i="46" s="1"/>
  <c r="L56" i="46" s="1"/>
  <c r="L59" i="46" s="1"/>
  <c r="L62" i="46" s="1"/>
  <c r="T51" i="46"/>
  <c r="T54" i="46" s="1"/>
  <c r="T56" i="46" s="1"/>
  <c r="T59" i="46" s="1"/>
  <c r="T62" i="46" s="1"/>
  <c r="AA51" i="42"/>
  <c r="AA54" i="42" s="1"/>
  <c r="AA56" i="42" s="1"/>
  <c r="AA59" i="42" s="1"/>
  <c r="AA62" i="42" s="1"/>
  <c r="Y51" i="41"/>
  <c r="Y54" i="41" s="1"/>
  <c r="Y56" i="41" s="1"/>
  <c r="Y59" i="41" s="1"/>
  <c r="Y62" i="41" s="1"/>
  <c r="I51" i="37"/>
  <c r="I54" i="37" s="1"/>
  <c r="I56" i="37" s="1"/>
  <c r="I59" i="37" s="1"/>
  <c r="I62" i="37" s="1"/>
  <c r="Q51" i="37"/>
  <c r="Q54" i="37" s="1"/>
  <c r="Q56" i="37" s="1"/>
  <c r="Q59" i="37" s="1"/>
  <c r="Q62" i="37" s="1"/>
  <c r="Y51" i="37"/>
  <c r="Y54" i="37" s="1"/>
  <c r="Y56" i="37" s="1"/>
  <c r="Y59" i="37" s="1"/>
  <c r="Y62" i="37" s="1"/>
  <c r="Z35" i="15"/>
  <c r="X51" i="15"/>
  <c r="X54" i="15" s="1"/>
  <c r="X56" i="15" s="1"/>
  <c r="G51" i="12"/>
  <c r="G54" i="12" s="1"/>
  <c r="G56" i="12" s="1"/>
  <c r="G59" i="12" s="1"/>
  <c r="G62" i="12" s="1"/>
  <c r="O51" i="12"/>
  <c r="O54" i="12" s="1"/>
  <c r="O56" i="12" s="1"/>
  <c r="O59" i="12" s="1"/>
  <c r="O62" i="12" s="1"/>
  <c r="W51" i="12"/>
  <c r="W54" i="12" s="1"/>
  <c r="W56" i="12" s="1"/>
  <c r="W59" i="12" s="1"/>
  <c r="W62" i="12" s="1"/>
  <c r="Z50" i="6"/>
  <c r="Z35" i="53"/>
  <c r="E51" i="49"/>
  <c r="E54" i="49" s="1"/>
  <c r="E56" i="49" s="1"/>
  <c r="E59" i="49" s="1"/>
  <c r="E62" i="49" s="1"/>
  <c r="M51" i="49"/>
  <c r="M54" i="49" s="1"/>
  <c r="M56" i="49" s="1"/>
  <c r="M59" i="49" s="1"/>
  <c r="M62" i="49" s="1"/>
  <c r="U51" i="49"/>
  <c r="U54" i="49" s="1"/>
  <c r="U56" i="49" s="1"/>
  <c r="U59" i="49" s="1"/>
  <c r="U62" i="49" s="1"/>
  <c r="AA51" i="47"/>
  <c r="AA54" i="47" s="1"/>
  <c r="AA56" i="47" s="1"/>
  <c r="AA59" i="47" s="1"/>
  <c r="AA62" i="47" s="1"/>
  <c r="H51" i="45"/>
  <c r="H54" i="45" s="1"/>
  <c r="H56" i="45" s="1"/>
  <c r="H59" i="45" s="1"/>
  <c r="H62" i="45" s="1"/>
  <c r="P51" i="45"/>
  <c r="P54" i="45" s="1"/>
  <c r="P56" i="45" s="1"/>
  <c r="P59" i="45" s="1"/>
  <c r="P62" i="45" s="1"/>
  <c r="C51" i="42"/>
  <c r="C54" i="42" s="1"/>
  <c r="C56" i="42" s="1"/>
  <c r="C59" i="42" s="1"/>
  <c r="C62" i="42" s="1"/>
  <c r="K51" i="42"/>
  <c r="K54" i="42" s="1"/>
  <c r="K56" i="42" s="1"/>
  <c r="K59" i="42" s="1"/>
  <c r="K62" i="42" s="1"/>
  <c r="S51" i="42"/>
  <c r="S54" i="42" s="1"/>
  <c r="S56" i="42" s="1"/>
  <c r="S59" i="42" s="1"/>
  <c r="S62" i="42" s="1"/>
  <c r="C51" i="37"/>
  <c r="C54" i="37" s="1"/>
  <c r="C56" i="37" s="1"/>
  <c r="C59" i="37" s="1"/>
  <c r="C62" i="37" s="1"/>
  <c r="K51" i="37"/>
  <c r="K54" i="37" s="1"/>
  <c r="K56" i="37" s="1"/>
  <c r="K59" i="37" s="1"/>
  <c r="K62" i="37" s="1"/>
  <c r="S51" i="37"/>
  <c r="S54" i="37" s="1"/>
  <c r="S56" i="37" s="1"/>
  <c r="S59" i="37" s="1"/>
  <c r="S62" i="37" s="1"/>
  <c r="AA51" i="37"/>
  <c r="AA54" i="37" s="1"/>
  <c r="AA56" i="37" s="1"/>
  <c r="AA59" i="37" s="1"/>
  <c r="AA62" i="37" s="1"/>
  <c r="G51" i="36"/>
  <c r="G54" i="36" s="1"/>
  <c r="G56" i="36" s="1"/>
  <c r="G59" i="36" s="1"/>
  <c r="G62" i="36" s="1"/>
  <c r="O51" i="36"/>
  <c r="O54" i="36" s="1"/>
  <c r="O56" i="36" s="1"/>
  <c r="O59" i="36" s="1"/>
  <c r="O62" i="36" s="1"/>
  <c r="W51" i="36"/>
  <c r="W54" i="36" s="1"/>
  <c r="W56" i="36" s="1"/>
  <c r="W59" i="36" s="1"/>
  <c r="W62" i="36" s="1"/>
  <c r="C51" i="35"/>
  <c r="C54" i="35" s="1"/>
  <c r="C56" i="35" s="1"/>
  <c r="C59" i="35" s="1"/>
  <c r="C62" i="35" s="1"/>
  <c r="K51" i="35"/>
  <c r="K54" i="35" s="1"/>
  <c r="K56" i="35" s="1"/>
  <c r="K59" i="35" s="1"/>
  <c r="K62" i="35" s="1"/>
  <c r="S51" i="35"/>
  <c r="S54" i="35" s="1"/>
  <c r="S56" i="35" s="1"/>
  <c r="S59" i="35" s="1"/>
  <c r="S62" i="35" s="1"/>
  <c r="AA51" i="35"/>
  <c r="AA54" i="35" s="1"/>
  <c r="AA56" i="35" s="1"/>
  <c r="AA59" i="35" s="1"/>
  <c r="AA62" i="35" s="1"/>
  <c r="Y51" i="33"/>
  <c r="Y54" i="33" s="1"/>
  <c r="Y56" i="33" s="1"/>
  <c r="Y59" i="33" s="1"/>
  <c r="Y62" i="33" s="1"/>
  <c r="F51" i="32"/>
  <c r="F54" i="32" s="1"/>
  <c r="F56" i="32" s="1"/>
  <c r="F59" i="32" s="1"/>
  <c r="F62" i="32" s="1"/>
  <c r="I51" i="30"/>
  <c r="I54" i="30" s="1"/>
  <c r="I56" i="30" s="1"/>
  <c r="I59" i="30" s="1"/>
  <c r="I62" i="30" s="1"/>
  <c r="Q51" i="30"/>
  <c r="Q54" i="30" s="1"/>
  <c r="Q56" i="30" s="1"/>
  <c r="Q59" i="30" s="1"/>
  <c r="Q62" i="30" s="1"/>
  <c r="X54" i="16"/>
  <c r="Z51" i="16"/>
  <c r="F51" i="13"/>
  <c r="F54" i="13" s="1"/>
  <c r="F56" i="13" s="1"/>
  <c r="F59" i="13" s="1"/>
  <c r="F62" i="13" s="1"/>
  <c r="N51" i="13"/>
  <c r="N54" i="13" s="1"/>
  <c r="N56" i="13" s="1"/>
  <c r="N59" i="13" s="1"/>
  <c r="N62" i="13" s="1"/>
  <c r="V51" i="13"/>
  <c r="V54" i="13" s="1"/>
  <c r="V56" i="13" s="1"/>
  <c r="V59" i="13" s="1"/>
  <c r="V62" i="13" s="1"/>
  <c r="H51" i="9"/>
  <c r="H54" i="9" s="1"/>
  <c r="H56" i="9" s="1"/>
  <c r="H59" i="9" s="1"/>
  <c r="H62" i="9" s="1"/>
  <c r="P51" i="9"/>
  <c r="P54" i="9" s="1"/>
  <c r="P56" i="9" s="1"/>
  <c r="P59" i="9" s="1"/>
  <c r="P62" i="9" s="1"/>
  <c r="X51" i="9"/>
  <c r="Z50" i="9"/>
  <c r="H51" i="8"/>
  <c r="H54" i="8" s="1"/>
  <c r="H56" i="8" s="1"/>
  <c r="H59" i="8" s="1"/>
  <c r="H62" i="8" s="1"/>
  <c r="P51" i="8"/>
  <c r="P54" i="8" s="1"/>
  <c r="P56" i="8" s="1"/>
  <c r="P59" i="8" s="1"/>
  <c r="P62" i="8" s="1"/>
  <c r="J51" i="7"/>
  <c r="J54" i="7" s="1"/>
  <c r="J56" i="7" s="1"/>
  <c r="J59" i="7" s="1"/>
  <c r="J62" i="7" s="1"/>
  <c r="Z35" i="7"/>
  <c r="V51" i="2"/>
  <c r="V54" i="2" s="1"/>
  <c r="V56" i="2" s="1"/>
  <c r="V59" i="2" s="1"/>
  <c r="V62" i="2" s="1"/>
  <c r="Y51" i="30"/>
  <c r="Y54" i="30" s="1"/>
  <c r="Y56" i="30" s="1"/>
  <c r="Y59" i="30" s="1"/>
  <c r="Y62" i="30" s="1"/>
  <c r="D51" i="29"/>
  <c r="D54" i="29" s="1"/>
  <c r="D56" i="29" s="1"/>
  <c r="D59" i="29" s="1"/>
  <c r="D62" i="29" s="1"/>
  <c r="L51" i="29"/>
  <c r="L54" i="29" s="1"/>
  <c r="L56" i="29" s="1"/>
  <c r="L59" i="29" s="1"/>
  <c r="L62" i="29" s="1"/>
  <c r="T51" i="29"/>
  <c r="T54" i="29" s="1"/>
  <c r="T56" i="29" s="1"/>
  <c r="T59" i="29" s="1"/>
  <c r="T62" i="29" s="1"/>
  <c r="J51" i="24"/>
  <c r="J54" i="24" s="1"/>
  <c r="J56" i="24" s="1"/>
  <c r="J59" i="24" s="1"/>
  <c r="J62" i="24" s="1"/>
  <c r="R51" i="24"/>
  <c r="R54" i="24" s="1"/>
  <c r="R56" i="24" s="1"/>
  <c r="R59" i="24" s="1"/>
  <c r="R62" i="24" s="1"/>
  <c r="F51" i="21"/>
  <c r="F54" i="21" s="1"/>
  <c r="F56" i="21" s="1"/>
  <c r="F59" i="21" s="1"/>
  <c r="F62" i="21" s="1"/>
  <c r="N51" i="21"/>
  <c r="N54" i="21" s="1"/>
  <c r="N56" i="21" s="1"/>
  <c r="N59" i="21" s="1"/>
  <c r="N62" i="21" s="1"/>
  <c r="V51" i="21"/>
  <c r="V54" i="21" s="1"/>
  <c r="V56" i="21" s="1"/>
  <c r="V59" i="21" s="1"/>
  <c r="V62" i="21" s="1"/>
  <c r="I51" i="18"/>
  <c r="I54" i="18" s="1"/>
  <c r="I56" i="18" s="1"/>
  <c r="I59" i="18" s="1"/>
  <c r="I62" i="18" s="1"/>
  <c r="Y51" i="18"/>
  <c r="Y54" i="18" s="1"/>
  <c r="Y56" i="18" s="1"/>
  <c r="Y59" i="18" s="1"/>
  <c r="Y62" i="18" s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AA51" i="16"/>
  <c r="AA54" i="16" s="1"/>
  <c r="AA56" i="16" s="1"/>
  <c r="AA59" i="16" s="1"/>
  <c r="AA62" i="16" s="1"/>
  <c r="C51" i="15"/>
  <c r="C54" i="15" s="1"/>
  <c r="C56" i="15" s="1"/>
  <c r="C59" i="15" s="1"/>
  <c r="C62" i="15" s="1"/>
  <c r="S51" i="15"/>
  <c r="S54" i="15" s="1"/>
  <c r="S56" i="15" s="1"/>
  <c r="S59" i="15" s="1"/>
  <c r="S62" i="15" s="1"/>
  <c r="G51" i="5"/>
  <c r="G54" i="5" s="1"/>
  <c r="G56" i="5" s="1"/>
  <c r="G59" i="5" s="1"/>
  <c r="G62" i="5" s="1"/>
  <c r="P51" i="4"/>
  <c r="P54" i="4" s="1"/>
  <c r="P56" i="4" s="1"/>
  <c r="P59" i="4" s="1"/>
  <c r="P62" i="4" s="1"/>
  <c r="J51" i="17"/>
  <c r="J54" i="17" s="1"/>
  <c r="J56" i="17" s="1"/>
  <c r="J59" i="17" s="1"/>
  <c r="J62" i="17" s="1"/>
  <c r="R51" i="17"/>
  <c r="R54" i="17" s="1"/>
  <c r="R56" i="17" s="1"/>
  <c r="R59" i="17" s="1"/>
  <c r="R62" i="17" s="1"/>
  <c r="D51" i="15"/>
  <c r="D54" i="15" s="1"/>
  <c r="D56" i="15" s="1"/>
  <c r="D59" i="15" s="1"/>
  <c r="D62" i="15" s="1"/>
  <c r="I51" i="13"/>
  <c r="I54" i="13" s="1"/>
  <c r="I56" i="13" s="1"/>
  <c r="I59" i="13" s="1"/>
  <c r="I62" i="13" s="1"/>
  <c r="Y51" i="13"/>
  <c r="Y54" i="13" s="1"/>
  <c r="Y56" i="13" s="1"/>
  <c r="Y59" i="13" s="1"/>
  <c r="Y62" i="13" s="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G51" i="10"/>
  <c r="G54" i="10" s="1"/>
  <c r="G56" i="10" s="1"/>
  <c r="G59" i="10" s="1"/>
  <c r="G62" i="10" s="1"/>
  <c r="J51" i="9"/>
  <c r="J54" i="9" s="1"/>
  <c r="J56" i="9" s="1"/>
  <c r="J59" i="9" s="1"/>
  <c r="J62" i="9" s="1"/>
  <c r="R51" i="9"/>
  <c r="R54" i="9" s="1"/>
  <c r="R56" i="9" s="1"/>
  <c r="R59" i="9" s="1"/>
  <c r="R62" i="9" s="1"/>
  <c r="C51" i="13"/>
  <c r="C54" i="13" s="1"/>
  <c r="C56" i="13" s="1"/>
  <c r="C59" i="13" s="1"/>
  <c r="C62" i="13" s="1"/>
  <c r="K51" i="13"/>
  <c r="K54" i="13" s="1"/>
  <c r="K56" i="13" s="1"/>
  <c r="K59" i="13" s="1"/>
  <c r="K62" i="13" s="1"/>
  <c r="S51" i="13"/>
  <c r="S54" i="13" s="1"/>
  <c r="S56" i="13" s="1"/>
  <c r="S59" i="13" s="1"/>
  <c r="S62" i="13" s="1"/>
  <c r="AA51" i="13"/>
  <c r="AA54" i="13" s="1"/>
  <c r="AA56" i="13" s="1"/>
  <c r="AA59" i="13" s="1"/>
  <c r="AA62" i="13" s="1"/>
  <c r="I51" i="10"/>
  <c r="I54" i="10" s="1"/>
  <c r="I56" i="10" s="1"/>
  <c r="I59" i="10" s="1"/>
  <c r="I62" i="10" s="1"/>
  <c r="Q51" i="10"/>
  <c r="Q54" i="10" s="1"/>
  <c r="Q56" i="10" s="1"/>
  <c r="Q59" i="10" s="1"/>
  <c r="Q62" i="10" s="1"/>
  <c r="Y51" i="10"/>
  <c r="Y54" i="10" s="1"/>
  <c r="Y56" i="10" s="1"/>
  <c r="Y59" i="10" s="1"/>
  <c r="Y62" i="10" s="1"/>
  <c r="X51" i="10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Z35" i="2"/>
  <c r="G51" i="20"/>
  <c r="G54" i="20" s="1"/>
  <c r="G56" i="20" s="1"/>
  <c r="G59" i="20" s="1"/>
  <c r="G62" i="20" s="1"/>
  <c r="O51" i="20"/>
  <c r="O54" i="20" s="1"/>
  <c r="O56" i="20" s="1"/>
  <c r="O59" i="20" s="1"/>
  <c r="O62" i="20" s="1"/>
  <c r="W51" i="20"/>
  <c r="W54" i="20" s="1"/>
  <c r="W56" i="20" s="1"/>
  <c r="W59" i="20" s="1"/>
  <c r="W62" i="20" s="1"/>
  <c r="E51" i="11"/>
  <c r="E54" i="11" s="1"/>
  <c r="E56" i="11" s="1"/>
  <c r="E59" i="11" s="1"/>
  <c r="E62" i="11" s="1"/>
  <c r="N51" i="6"/>
  <c r="N54" i="6" s="1"/>
  <c r="N56" i="6" s="1"/>
  <c r="N59" i="6" s="1"/>
  <c r="N62" i="6" s="1"/>
  <c r="U51" i="30"/>
  <c r="U54" i="30" s="1"/>
  <c r="U56" i="30" s="1"/>
  <c r="U59" i="30" s="1"/>
  <c r="U62" i="30" s="1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AA51" i="23"/>
  <c r="AA54" i="23" s="1"/>
  <c r="AA56" i="23" s="1"/>
  <c r="AA59" i="23" s="1"/>
  <c r="AA62" i="23" s="1"/>
  <c r="D51" i="22"/>
  <c r="D54" i="22" s="1"/>
  <c r="D56" i="22" s="1"/>
  <c r="D59" i="22" s="1"/>
  <c r="D62" i="22" s="1"/>
  <c r="T51" i="22"/>
  <c r="T54" i="22" s="1"/>
  <c r="T56" i="22" s="1"/>
  <c r="T59" i="22" s="1"/>
  <c r="T62" i="22" s="1"/>
  <c r="Z50" i="20"/>
  <c r="E51" i="19"/>
  <c r="E54" i="19" s="1"/>
  <c r="E56" i="19" s="1"/>
  <c r="E59" i="19" s="1"/>
  <c r="E62" i="19" s="1"/>
  <c r="M51" i="19"/>
  <c r="M54" i="19" s="1"/>
  <c r="M56" i="19" s="1"/>
  <c r="M59" i="19" s="1"/>
  <c r="M62" i="19" s="1"/>
  <c r="U51" i="19"/>
  <c r="U54" i="19" s="1"/>
  <c r="U56" i="19" s="1"/>
  <c r="U59" i="19" s="1"/>
  <c r="U62" i="19" s="1"/>
  <c r="F51" i="18"/>
  <c r="F54" i="18" s="1"/>
  <c r="F56" i="18" s="1"/>
  <c r="F59" i="18" s="1"/>
  <c r="F62" i="18" s="1"/>
  <c r="N51" i="18"/>
  <c r="N54" i="18" s="1"/>
  <c r="N56" i="18" s="1"/>
  <c r="N59" i="18" s="1"/>
  <c r="N62" i="18" s="1"/>
  <c r="V51" i="18"/>
  <c r="V54" i="18" s="1"/>
  <c r="V56" i="18" s="1"/>
  <c r="V59" i="18" s="1"/>
  <c r="V62" i="18" s="1"/>
  <c r="C51" i="14"/>
  <c r="C54" i="14" s="1"/>
  <c r="C56" i="14" s="1"/>
  <c r="C59" i="14" s="1"/>
  <c r="C62" i="14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F51" i="11"/>
  <c r="F54" i="11" s="1"/>
  <c r="F56" i="11" s="1"/>
  <c r="F59" i="11" s="1"/>
  <c r="F62" i="11" s="1"/>
  <c r="V51" i="11"/>
  <c r="V54" i="11" s="1"/>
  <c r="V56" i="11" s="1"/>
  <c r="V59" i="11" s="1"/>
  <c r="V62" i="11" s="1"/>
  <c r="K51" i="10"/>
  <c r="K54" i="10" s="1"/>
  <c r="K56" i="10" s="1"/>
  <c r="K59" i="10" s="1"/>
  <c r="K62" i="10" s="1"/>
  <c r="G51" i="8"/>
  <c r="G54" i="8" s="1"/>
  <c r="G56" i="8" s="1"/>
  <c r="G59" i="8" s="1"/>
  <c r="G62" i="8" s="1"/>
  <c r="O51" i="8"/>
  <c r="O54" i="8" s="1"/>
  <c r="O56" i="8" s="1"/>
  <c r="O59" i="8" s="1"/>
  <c r="O62" i="8" s="1"/>
  <c r="W51" i="8"/>
  <c r="W54" i="8" s="1"/>
  <c r="W56" i="8" s="1"/>
  <c r="W59" i="8" s="1"/>
  <c r="W62" i="8" s="1"/>
  <c r="H51" i="7"/>
  <c r="H54" i="7" s="1"/>
  <c r="H56" i="7" s="1"/>
  <c r="H59" i="7" s="1"/>
  <c r="H62" i="7" s="1"/>
  <c r="P51" i="7"/>
  <c r="P54" i="7" s="1"/>
  <c r="P56" i="7" s="1"/>
  <c r="P59" i="7" s="1"/>
  <c r="P62" i="7" s="1"/>
  <c r="X51" i="7"/>
  <c r="X54" i="7" s="1"/>
  <c r="C51" i="3"/>
  <c r="C54" i="3" s="1"/>
  <c r="C56" i="3" s="1"/>
  <c r="C59" i="3" s="1"/>
  <c r="C62" i="3" s="1"/>
  <c r="K51" i="3"/>
  <c r="K54" i="3" s="1"/>
  <c r="K56" i="3" s="1"/>
  <c r="K59" i="3" s="1"/>
  <c r="K62" i="3" s="1"/>
  <c r="S51" i="3"/>
  <c r="S54" i="3" s="1"/>
  <c r="S56" i="3" s="1"/>
  <c r="S59" i="3" s="1"/>
  <c r="S62" i="3" s="1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Z51" i="258"/>
  <c r="X54" i="258"/>
  <c r="Z51" i="243"/>
  <c r="X54" i="243"/>
  <c r="Z51" i="254"/>
  <c r="X54" i="254"/>
  <c r="X56" i="242"/>
  <c r="Z51" i="252"/>
  <c r="Z51" i="242"/>
  <c r="Y54" i="242"/>
  <c r="Y56" i="242" s="1"/>
  <c r="Y59" i="242" s="1"/>
  <c r="Y62" i="242" s="1"/>
  <c r="Z56" i="238"/>
  <c r="X59" i="238"/>
  <c r="Z56" i="250"/>
  <c r="X54" i="249"/>
  <c r="Z51" i="249"/>
  <c r="Z51" i="248"/>
  <c r="X54" i="248"/>
  <c r="X54" i="257"/>
  <c r="Z51" i="257"/>
  <c r="X54" i="1"/>
  <c r="Z51" i="1"/>
  <c r="Z51" i="246"/>
  <c r="X54" i="246"/>
  <c r="Z51" i="255"/>
  <c r="X54" i="255"/>
  <c r="Z51" i="256"/>
  <c r="X54" i="256"/>
  <c r="Z51" i="247"/>
  <c r="X54" i="247"/>
  <c r="X54" i="241"/>
  <c r="Z51" i="241"/>
  <c r="Z51" i="240"/>
  <c r="X54" i="240"/>
  <c r="Z51" i="236"/>
  <c r="X54" i="236"/>
  <c r="Z50" i="233"/>
  <c r="X51" i="233"/>
  <c r="Z35" i="1"/>
  <c r="Z50" i="242"/>
  <c r="X56" i="239"/>
  <c r="X54" i="229"/>
  <c r="Z51" i="229"/>
  <c r="Z51" i="228"/>
  <c r="X54" i="228"/>
  <c r="Z51" i="227"/>
  <c r="X54" i="227"/>
  <c r="X51" i="226"/>
  <c r="Z35" i="226"/>
  <c r="Z50" i="225"/>
  <c r="X51" i="225"/>
  <c r="X51" i="253"/>
  <c r="Z50" i="252"/>
  <c r="X54" i="252"/>
  <c r="Z51" i="251"/>
  <c r="X56" i="251"/>
  <c r="Z54" i="250"/>
  <c r="X59" i="250"/>
  <c r="X51" i="245"/>
  <c r="Z50" i="244"/>
  <c r="X54" i="244"/>
  <c r="Z51" i="238"/>
  <c r="Y51" i="233"/>
  <c r="Y54" i="233" s="1"/>
  <c r="Y56" i="233" s="1"/>
  <c r="Y59" i="233" s="1"/>
  <c r="Y62" i="233" s="1"/>
  <c r="Z35" i="233"/>
  <c r="X54" i="231"/>
  <c r="Y51" i="224"/>
  <c r="Y54" i="224" s="1"/>
  <c r="Y56" i="224" s="1"/>
  <c r="Y59" i="224" s="1"/>
  <c r="Y62" i="224" s="1"/>
  <c r="Z50" i="224"/>
  <c r="Z54" i="193"/>
  <c r="X56" i="193"/>
  <c r="X51" i="235"/>
  <c r="Z35" i="235"/>
  <c r="Z35" i="254"/>
  <c r="Z35" i="246"/>
  <c r="Y51" i="232"/>
  <c r="Y54" i="232" s="1"/>
  <c r="Y56" i="232" s="1"/>
  <c r="Y59" i="232" s="1"/>
  <c r="Y62" i="232" s="1"/>
  <c r="Z50" i="232"/>
  <c r="X56" i="222"/>
  <c r="Z54" i="206"/>
  <c r="X56" i="206"/>
  <c r="X51" i="234"/>
  <c r="Z35" i="234"/>
  <c r="Z35" i="255"/>
  <c r="Z35" i="247"/>
  <c r="X56" i="230"/>
  <c r="Z51" i="216"/>
  <c r="X54" i="216"/>
  <c r="Z35" i="256"/>
  <c r="Z35" i="248"/>
  <c r="Z51" i="222"/>
  <c r="Z54" i="223"/>
  <c r="X56" i="223"/>
  <c r="Z51" i="165"/>
  <c r="X54" i="165"/>
  <c r="Z35" i="257"/>
  <c r="Z35" i="249"/>
  <c r="Z35" i="241"/>
  <c r="Z51" i="230"/>
  <c r="X54" i="224"/>
  <c r="X54" i="237"/>
  <c r="Z51" i="237"/>
  <c r="Y51" i="225"/>
  <c r="Y54" i="225" s="1"/>
  <c r="Y56" i="225" s="1"/>
  <c r="Y59" i="225" s="1"/>
  <c r="Y62" i="225" s="1"/>
  <c r="Z35" i="225"/>
  <c r="Z35" i="258"/>
  <c r="Z51" i="232"/>
  <c r="X54" i="232"/>
  <c r="X54" i="221"/>
  <c r="Z51" i="221"/>
  <c r="Z54" i="199"/>
  <c r="Y56" i="199"/>
  <c r="Y59" i="199" s="1"/>
  <c r="Y62" i="199" s="1"/>
  <c r="Z35" i="239"/>
  <c r="Z35" i="231"/>
  <c r="Z35" i="223"/>
  <c r="I51" i="219"/>
  <c r="I54" i="219" s="1"/>
  <c r="I56" i="219" s="1"/>
  <c r="I59" i="219" s="1"/>
  <c r="I62" i="219" s="1"/>
  <c r="Q51" i="219"/>
  <c r="Q54" i="219" s="1"/>
  <c r="Q56" i="219" s="1"/>
  <c r="Q59" i="219" s="1"/>
  <c r="Q62" i="219" s="1"/>
  <c r="Y51" i="219"/>
  <c r="Y54" i="219" s="1"/>
  <c r="Y56" i="219" s="1"/>
  <c r="Y59" i="219" s="1"/>
  <c r="Y62" i="219" s="1"/>
  <c r="J51" i="214"/>
  <c r="J54" i="214" s="1"/>
  <c r="J56" i="214" s="1"/>
  <c r="J59" i="214" s="1"/>
  <c r="J62" i="214" s="1"/>
  <c r="R51" i="214"/>
  <c r="R54" i="214" s="1"/>
  <c r="R56" i="214" s="1"/>
  <c r="R59" i="214" s="1"/>
  <c r="R62" i="214" s="1"/>
  <c r="Z51" i="210"/>
  <c r="X54" i="210"/>
  <c r="E51" i="203"/>
  <c r="E54" i="203" s="1"/>
  <c r="E56" i="203" s="1"/>
  <c r="E59" i="203" s="1"/>
  <c r="E62" i="203" s="1"/>
  <c r="M51" i="203"/>
  <c r="M54" i="203" s="1"/>
  <c r="M56" i="203" s="1"/>
  <c r="M59" i="203" s="1"/>
  <c r="M62" i="203" s="1"/>
  <c r="U51" i="203"/>
  <c r="U54" i="203" s="1"/>
  <c r="U56" i="203" s="1"/>
  <c r="U59" i="203" s="1"/>
  <c r="U62" i="203" s="1"/>
  <c r="Z56" i="205"/>
  <c r="X59" i="205"/>
  <c r="X56" i="183"/>
  <c r="Z54" i="183"/>
  <c r="Z51" i="219"/>
  <c r="X54" i="219"/>
  <c r="X54" i="212"/>
  <c r="Z51" i="212"/>
  <c r="Z51" i="202"/>
  <c r="X54" i="202"/>
  <c r="Z35" i="227"/>
  <c r="E51" i="219"/>
  <c r="E54" i="219" s="1"/>
  <c r="E56" i="219" s="1"/>
  <c r="E59" i="219" s="1"/>
  <c r="E62" i="219" s="1"/>
  <c r="M51" i="219"/>
  <c r="M54" i="219" s="1"/>
  <c r="M56" i="219" s="1"/>
  <c r="M59" i="219" s="1"/>
  <c r="M62" i="219" s="1"/>
  <c r="U51" i="219"/>
  <c r="U54" i="219" s="1"/>
  <c r="U56" i="219" s="1"/>
  <c r="U59" i="219" s="1"/>
  <c r="U62" i="219" s="1"/>
  <c r="Z51" i="215"/>
  <c r="X54" i="215"/>
  <c r="Z51" i="211"/>
  <c r="Z51" i="208"/>
  <c r="X54" i="208"/>
  <c r="I51" i="207"/>
  <c r="I54" i="207" s="1"/>
  <c r="I56" i="207" s="1"/>
  <c r="I59" i="207" s="1"/>
  <c r="I62" i="207" s="1"/>
  <c r="Q51" i="207"/>
  <c r="Q54" i="207" s="1"/>
  <c r="Q56" i="207" s="1"/>
  <c r="Q59" i="207" s="1"/>
  <c r="Q62" i="207" s="1"/>
  <c r="Y51" i="207"/>
  <c r="Y54" i="207" s="1"/>
  <c r="Y56" i="207" s="1"/>
  <c r="Y59" i="207" s="1"/>
  <c r="Y62" i="207" s="1"/>
  <c r="Z50" i="207"/>
  <c r="X59" i="191"/>
  <c r="Z35" i="236"/>
  <c r="Z35" i="228"/>
  <c r="Z35" i="237"/>
  <c r="Z35" i="229"/>
  <c r="Z35" i="221"/>
  <c r="X54" i="220"/>
  <c r="Z51" i="220"/>
  <c r="X54" i="218"/>
  <c r="Z54" i="214"/>
  <c r="X56" i="214"/>
  <c r="X54" i="204"/>
  <c r="Z51" i="204"/>
  <c r="Z54" i="191"/>
  <c r="Y56" i="191"/>
  <c r="Y59" i="191" s="1"/>
  <c r="Y62" i="191" s="1"/>
  <c r="Z35" i="238"/>
  <c r="Z35" i="230"/>
  <c r="Z35" i="222"/>
  <c r="X51" i="217"/>
  <c r="Z35" i="217"/>
  <c r="X56" i="213"/>
  <c r="X51" i="209"/>
  <c r="Z35" i="209"/>
  <c r="X54" i="207"/>
  <c r="Z51" i="203"/>
  <c r="Z54" i="184"/>
  <c r="Z35" i="216"/>
  <c r="Z35" i="208"/>
  <c r="X54" i="190"/>
  <c r="Z51" i="190"/>
  <c r="Z51" i="189"/>
  <c r="X54" i="189"/>
  <c r="X51" i="188"/>
  <c r="Z35" i="188"/>
  <c r="X51" i="187"/>
  <c r="Z35" i="187"/>
  <c r="Z54" i="185"/>
  <c r="X56" i="185"/>
  <c r="X56" i="181"/>
  <c r="Y51" i="180"/>
  <c r="Y54" i="180" s="1"/>
  <c r="Y56" i="180" s="1"/>
  <c r="Y59" i="180" s="1"/>
  <c r="Y62" i="180" s="1"/>
  <c r="Z50" i="180"/>
  <c r="X54" i="200"/>
  <c r="X54" i="198"/>
  <c r="Z51" i="198"/>
  <c r="Z51" i="191"/>
  <c r="X51" i="186"/>
  <c r="Z56" i="178"/>
  <c r="X59" i="178"/>
  <c r="Z35" i="210"/>
  <c r="Z35" i="202"/>
  <c r="Z51" i="199"/>
  <c r="Z51" i="197"/>
  <c r="X54" i="197"/>
  <c r="X51" i="196"/>
  <c r="Z35" i="196"/>
  <c r="X51" i="195"/>
  <c r="Z35" i="195"/>
  <c r="J51" i="185"/>
  <c r="J54" i="185" s="1"/>
  <c r="J56" i="185" s="1"/>
  <c r="J59" i="185" s="1"/>
  <c r="J62" i="185" s="1"/>
  <c r="R51" i="185"/>
  <c r="R54" i="185" s="1"/>
  <c r="R56" i="185" s="1"/>
  <c r="R59" i="185" s="1"/>
  <c r="R62" i="185" s="1"/>
  <c r="AA51" i="184"/>
  <c r="AA54" i="184" s="1"/>
  <c r="AA56" i="184" s="1"/>
  <c r="AA59" i="184" s="1"/>
  <c r="AA62" i="184" s="1"/>
  <c r="Z54" i="201"/>
  <c r="X56" i="201"/>
  <c r="X51" i="194"/>
  <c r="Z51" i="193"/>
  <c r="Z59" i="179"/>
  <c r="X62" i="179"/>
  <c r="Z62" i="179" s="1"/>
  <c r="Z35" i="220"/>
  <c r="Z35" i="212"/>
  <c r="X54" i="211"/>
  <c r="Z35" i="204"/>
  <c r="X54" i="203"/>
  <c r="Z51" i="201"/>
  <c r="R51" i="193"/>
  <c r="R54" i="193" s="1"/>
  <c r="R56" i="193" s="1"/>
  <c r="R59" i="193" s="1"/>
  <c r="R62" i="193" s="1"/>
  <c r="X59" i="180"/>
  <c r="Z35" i="213"/>
  <c r="Z35" i="205"/>
  <c r="J51" i="201"/>
  <c r="J54" i="201" s="1"/>
  <c r="J56" i="201" s="1"/>
  <c r="J59" i="201" s="1"/>
  <c r="J62" i="201" s="1"/>
  <c r="R51" i="201"/>
  <c r="R54" i="201" s="1"/>
  <c r="R56" i="201" s="1"/>
  <c r="R59" i="201" s="1"/>
  <c r="R62" i="201" s="1"/>
  <c r="AA51" i="200"/>
  <c r="AA54" i="200" s="1"/>
  <c r="AA56" i="200" s="1"/>
  <c r="AA59" i="200" s="1"/>
  <c r="AA62" i="200" s="1"/>
  <c r="X59" i="199"/>
  <c r="X56" i="184"/>
  <c r="I51" i="182"/>
  <c r="I54" i="182" s="1"/>
  <c r="I56" i="182" s="1"/>
  <c r="I59" i="182" s="1"/>
  <c r="I62" i="182" s="1"/>
  <c r="Q51" i="182"/>
  <c r="Q54" i="182" s="1"/>
  <c r="Q56" i="182" s="1"/>
  <c r="Q59" i="182" s="1"/>
  <c r="Q62" i="182" s="1"/>
  <c r="Y51" i="182"/>
  <c r="Y54" i="182" s="1"/>
  <c r="Y56" i="182" s="1"/>
  <c r="Y59" i="182" s="1"/>
  <c r="Y62" i="182" s="1"/>
  <c r="Z50" i="182"/>
  <c r="Z35" i="200"/>
  <c r="Z35" i="192"/>
  <c r="Y51" i="181"/>
  <c r="Y54" i="181" s="1"/>
  <c r="Y56" i="181" s="1"/>
  <c r="Y59" i="181" s="1"/>
  <c r="Y62" i="181" s="1"/>
  <c r="Z51" i="166"/>
  <c r="X54" i="166"/>
  <c r="Z54" i="182"/>
  <c r="X54" i="172"/>
  <c r="Z51" i="170"/>
  <c r="X54" i="170"/>
  <c r="X54" i="169"/>
  <c r="Z51" i="169"/>
  <c r="Z51" i="168"/>
  <c r="X54" i="168"/>
  <c r="Z35" i="197"/>
  <c r="Z35" i="189"/>
  <c r="Z56" i="179"/>
  <c r="Z51" i="176"/>
  <c r="X54" i="176"/>
  <c r="Z51" i="175"/>
  <c r="X54" i="175"/>
  <c r="X51" i="174"/>
  <c r="Z35" i="174"/>
  <c r="X54" i="173"/>
  <c r="Z35" i="198"/>
  <c r="Z35" i="190"/>
  <c r="X56" i="182"/>
  <c r="Z51" i="179"/>
  <c r="Z54" i="179"/>
  <c r="Y51" i="173"/>
  <c r="Y54" i="173" s="1"/>
  <c r="Y56" i="173" s="1"/>
  <c r="Y59" i="173" s="1"/>
  <c r="Y62" i="173" s="1"/>
  <c r="Z35" i="173"/>
  <c r="I51" i="172"/>
  <c r="I54" i="172" s="1"/>
  <c r="I56" i="172" s="1"/>
  <c r="I59" i="172" s="1"/>
  <c r="I62" i="172" s="1"/>
  <c r="Q51" i="172"/>
  <c r="Q54" i="172" s="1"/>
  <c r="Q56" i="172" s="1"/>
  <c r="Q59" i="172" s="1"/>
  <c r="Q62" i="172" s="1"/>
  <c r="Y51" i="172"/>
  <c r="Y54" i="172" s="1"/>
  <c r="Y56" i="172" s="1"/>
  <c r="Y59" i="172" s="1"/>
  <c r="Y62" i="172" s="1"/>
  <c r="Z50" i="172"/>
  <c r="Z35" i="199"/>
  <c r="Z35" i="191"/>
  <c r="Z35" i="183"/>
  <c r="Z51" i="181"/>
  <c r="Z35" i="179"/>
  <c r="I51" i="164"/>
  <c r="I54" i="164" s="1"/>
  <c r="I56" i="164" s="1"/>
  <c r="I59" i="164" s="1"/>
  <c r="I62" i="164" s="1"/>
  <c r="Q51" i="164"/>
  <c r="Q54" i="164" s="1"/>
  <c r="Q56" i="164" s="1"/>
  <c r="Q59" i="164" s="1"/>
  <c r="Q62" i="164" s="1"/>
  <c r="Z51" i="159"/>
  <c r="X54" i="159"/>
  <c r="X56" i="149"/>
  <c r="X54" i="144"/>
  <c r="X54" i="156"/>
  <c r="Z51" i="156"/>
  <c r="Z51" i="155"/>
  <c r="X54" i="155"/>
  <c r="Z51" i="154"/>
  <c r="X54" i="154"/>
  <c r="X51" i="153"/>
  <c r="Z35" i="153"/>
  <c r="Y51" i="144"/>
  <c r="Y54" i="144" s="1"/>
  <c r="Y56" i="144" s="1"/>
  <c r="Y59" i="144" s="1"/>
  <c r="Y62" i="144" s="1"/>
  <c r="Z35" i="144"/>
  <c r="Z35" i="165"/>
  <c r="Z51" i="163"/>
  <c r="X54" i="163"/>
  <c r="Z51" i="162"/>
  <c r="X54" i="162"/>
  <c r="X51" i="161"/>
  <c r="Z35" i="161"/>
  <c r="Z51" i="160"/>
  <c r="X54" i="160"/>
  <c r="Z51" i="158"/>
  <c r="Z54" i="157"/>
  <c r="Z51" i="151"/>
  <c r="X54" i="151"/>
  <c r="Z51" i="149"/>
  <c r="Z51" i="146"/>
  <c r="X54" i="146"/>
  <c r="Z35" i="166"/>
  <c r="Z54" i="158"/>
  <c r="X56" i="158"/>
  <c r="X51" i="127"/>
  <c r="Z35" i="127"/>
  <c r="Z35" i="175"/>
  <c r="Z35" i="167"/>
  <c r="X51" i="167"/>
  <c r="Z50" i="166"/>
  <c r="X54" i="148"/>
  <c r="Z51" i="148"/>
  <c r="Z51" i="142"/>
  <c r="X54" i="142"/>
  <c r="Z51" i="140"/>
  <c r="X54" i="140"/>
  <c r="Z35" i="176"/>
  <c r="Z35" i="168"/>
  <c r="X56" i="157"/>
  <c r="Z50" i="152"/>
  <c r="X51" i="152"/>
  <c r="X51" i="145"/>
  <c r="Z35" i="145"/>
  <c r="X54" i="139"/>
  <c r="Z51" i="139"/>
  <c r="X54" i="118"/>
  <c r="Z35" i="177"/>
  <c r="X51" i="177"/>
  <c r="Z50" i="176"/>
  <c r="Z35" i="169"/>
  <c r="O51" i="164"/>
  <c r="O54" i="164" s="1"/>
  <c r="O56" i="164" s="1"/>
  <c r="O59" i="164" s="1"/>
  <c r="O62" i="164" s="1"/>
  <c r="Z51" i="147"/>
  <c r="X54" i="147"/>
  <c r="Z35" i="178"/>
  <c r="Z35" i="170"/>
  <c r="H51" i="164"/>
  <c r="H54" i="164" s="1"/>
  <c r="H56" i="164" s="1"/>
  <c r="H59" i="164" s="1"/>
  <c r="H62" i="164" s="1"/>
  <c r="P51" i="164"/>
  <c r="P54" i="164" s="1"/>
  <c r="P56" i="164" s="1"/>
  <c r="P59" i="164" s="1"/>
  <c r="P62" i="164" s="1"/>
  <c r="X51" i="164"/>
  <c r="Z51" i="157"/>
  <c r="Z56" i="131"/>
  <c r="X59" i="131"/>
  <c r="Z35" i="158"/>
  <c r="X54" i="138"/>
  <c r="Z51" i="138"/>
  <c r="X56" i="132"/>
  <c r="Z35" i="160"/>
  <c r="Z51" i="128"/>
  <c r="X54" i="128"/>
  <c r="X51" i="112"/>
  <c r="Z35" i="112"/>
  <c r="X51" i="135"/>
  <c r="Z35" i="135"/>
  <c r="Z35" i="162"/>
  <c r="Z35" i="154"/>
  <c r="Z35" i="146"/>
  <c r="Y51" i="133"/>
  <c r="Y54" i="133" s="1"/>
  <c r="Y56" i="133" s="1"/>
  <c r="Y59" i="133" s="1"/>
  <c r="Y62" i="133" s="1"/>
  <c r="Z50" i="133"/>
  <c r="Z35" i="163"/>
  <c r="Z35" i="155"/>
  <c r="Z35" i="147"/>
  <c r="X51" i="143"/>
  <c r="Z35" i="143"/>
  <c r="Y54" i="132"/>
  <c r="Y56" i="132" s="1"/>
  <c r="Y59" i="132" s="1"/>
  <c r="Y62" i="132" s="1"/>
  <c r="Z51" i="132"/>
  <c r="X54" i="130"/>
  <c r="Z51" i="130"/>
  <c r="X54" i="125"/>
  <c r="Z51" i="125"/>
  <c r="Z35" i="156"/>
  <c r="Z35" i="148"/>
  <c r="Z50" i="134"/>
  <c r="X51" i="134"/>
  <c r="X54" i="133"/>
  <c r="Z51" i="129"/>
  <c r="Z54" i="109"/>
  <c r="X56" i="109"/>
  <c r="Z35" i="157"/>
  <c r="Z35" i="149"/>
  <c r="Z51" i="141"/>
  <c r="X54" i="141"/>
  <c r="Z51" i="136"/>
  <c r="X54" i="136"/>
  <c r="Z50" i="126"/>
  <c r="X51" i="126"/>
  <c r="Z35" i="140"/>
  <c r="Z50" i="115"/>
  <c r="X51" i="115"/>
  <c r="Z54" i="113"/>
  <c r="X56" i="113"/>
  <c r="Z35" i="142"/>
  <c r="Z50" i="119"/>
  <c r="X51" i="119"/>
  <c r="X56" i="117"/>
  <c r="Z50" i="111"/>
  <c r="X51" i="111"/>
  <c r="Z35" i="136"/>
  <c r="Z35" i="128"/>
  <c r="X51" i="116"/>
  <c r="Z35" i="116"/>
  <c r="Y51" i="114"/>
  <c r="Y54" i="114" s="1"/>
  <c r="Y56" i="114" s="1"/>
  <c r="Y59" i="114" s="1"/>
  <c r="Y62" i="114" s="1"/>
  <c r="Z50" i="114"/>
  <c r="Y51" i="111"/>
  <c r="Y54" i="111" s="1"/>
  <c r="Y56" i="111" s="1"/>
  <c r="Y59" i="111" s="1"/>
  <c r="Y62" i="111" s="1"/>
  <c r="Z35" i="111"/>
  <c r="M51" i="106"/>
  <c r="M54" i="106" s="1"/>
  <c r="M56" i="106" s="1"/>
  <c r="M59" i="106" s="1"/>
  <c r="M62" i="106" s="1"/>
  <c r="U51" i="106"/>
  <c r="U54" i="106" s="1"/>
  <c r="U56" i="106" s="1"/>
  <c r="U59" i="106" s="1"/>
  <c r="U62" i="106" s="1"/>
  <c r="Z51" i="96"/>
  <c r="X54" i="96"/>
  <c r="X54" i="123"/>
  <c r="Z51" i="123"/>
  <c r="Y54" i="117"/>
  <c r="Y56" i="117" s="1"/>
  <c r="Y59" i="117" s="1"/>
  <c r="Y62" i="117" s="1"/>
  <c r="Z51" i="117"/>
  <c r="Z51" i="95"/>
  <c r="X54" i="95"/>
  <c r="Z35" i="138"/>
  <c r="X54" i="137"/>
  <c r="Z35" i="130"/>
  <c r="X54" i="129"/>
  <c r="X51" i="124"/>
  <c r="Z35" i="124"/>
  <c r="I51" i="122"/>
  <c r="I54" i="122" s="1"/>
  <c r="I56" i="122" s="1"/>
  <c r="I59" i="122" s="1"/>
  <c r="I62" i="122" s="1"/>
  <c r="Q51" i="122"/>
  <c r="Q54" i="122" s="1"/>
  <c r="Q56" i="122" s="1"/>
  <c r="Q59" i="122" s="1"/>
  <c r="Q62" i="122" s="1"/>
  <c r="Y51" i="122"/>
  <c r="Y54" i="122" s="1"/>
  <c r="Y56" i="122" s="1"/>
  <c r="Y59" i="122" s="1"/>
  <c r="Y62" i="122" s="1"/>
  <c r="X54" i="122"/>
  <c r="X54" i="121"/>
  <c r="X54" i="114"/>
  <c r="Z51" i="113"/>
  <c r="Y54" i="109"/>
  <c r="Y56" i="109" s="1"/>
  <c r="Y59" i="109" s="1"/>
  <c r="Y62" i="109" s="1"/>
  <c r="Z51" i="109"/>
  <c r="Z35" i="139"/>
  <c r="Z35" i="131"/>
  <c r="X51" i="120"/>
  <c r="Z35" i="120"/>
  <c r="Y51" i="118"/>
  <c r="Y54" i="118" s="1"/>
  <c r="Y56" i="118" s="1"/>
  <c r="Y59" i="118" s="1"/>
  <c r="Y62" i="118" s="1"/>
  <c r="Z50" i="118"/>
  <c r="Z51" i="110"/>
  <c r="X54" i="110"/>
  <c r="X56" i="108"/>
  <c r="Z54" i="102"/>
  <c r="X56" i="102"/>
  <c r="Z35" i="125"/>
  <c r="Z51" i="104"/>
  <c r="X54" i="104"/>
  <c r="Z51" i="90"/>
  <c r="X54" i="90"/>
  <c r="Z51" i="98"/>
  <c r="X54" i="98"/>
  <c r="Z51" i="87"/>
  <c r="X54" i="87"/>
  <c r="Z51" i="106"/>
  <c r="X54" i="106"/>
  <c r="X54" i="100"/>
  <c r="Z51" i="100"/>
  <c r="Z54" i="93"/>
  <c r="X54" i="92"/>
  <c r="Z51" i="92"/>
  <c r="Z51" i="91"/>
  <c r="X54" i="91"/>
  <c r="X51" i="89"/>
  <c r="Z35" i="89"/>
  <c r="Z35" i="121"/>
  <c r="Z35" i="113"/>
  <c r="I51" i="106"/>
  <c r="I54" i="106" s="1"/>
  <c r="I56" i="106" s="1"/>
  <c r="I59" i="106" s="1"/>
  <c r="I62" i="106" s="1"/>
  <c r="Q51" i="106"/>
  <c r="Q54" i="106" s="1"/>
  <c r="Q56" i="106" s="1"/>
  <c r="Q59" i="106" s="1"/>
  <c r="Q62" i="106" s="1"/>
  <c r="X54" i="94"/>
  <c r="Z35" i="123"/>
  <c r="X51" i="107"/>
  <c r="Z51" i="103"/>
  <c r="X54" i="103"/>
  <c r="X51" i="97"/>
  <c r="Z35" i="97"/>
  <c r="Z51" i="88"/>
  <c r="X54" i="88"/>
  <c r="Z35" i="108"/>
  <c r="T51" i="106"/>
  <c r="T54" i="106" s="1"/>
  <c r="T56" i="106" s="1"/>
  <c r="T59" i="106" s="1"/>
  <c r="T62" i="106" s="1"/>
  <c r="X51" i="105"/>
  <c r="Z35" i="105"/>
  <c r="Z51" i="99"/>
  <c r="X54" i="99"/>
  <c r="X56" i="93"/>
  <c r="Z35" i="102"/>
  <c r="Z35" i="94"/>
  <c r="X54" i="73"/>
  <c r="Z51" i="73"/>
  <c r="Z51" i="71"/>
  <c r="X54" i="71"/>
  <c r="Z35" i="104"/>
  <c r="Z35" i="96"/>
  <c r="Z35" i="88"/>
  <c r="Z51" i="86"/>
  <c r="Z51" i="77"/>
  <c r="X54" i="77"/>
  <c r="Z51" i="58"/>
  <c r="X54" i="58"/>
  <c r="Y51" i="51"/>
  <c r="Y54" i="51" s="1"/>
  <c r="Y56" i="51" s="1"/>
  <c r="Y59" i="51" s="1"/>
  <c r="Y62" i="51" s="1"/>
  <c r="Z35" i="51"/>
  <c r="Z51" i="79"/>
  <c r="X54" i="79"/>
  <c r="Z35" i="98"/>
  <c r="Z35" i="90"/>
  <c r="X54" i="84"/>
  <c r="X56" i="74"/>
  <c r="Z54" i="74"/>
  <c r="Z35" i="99"/>
  <c r="Z35" i="91"/>
  <c r="X54" i="81"/>
  <c r="Z51" i="81"/>
  <c r="Z54" i="75"/>
  <c r="X56" i="75"/>
  <c r="Z51" i="74"/>
  <c r="Z35" i="100"/>
  <c r="Z35" i="92"/>
  <c r="Z51" i="85"/>
  <c r="X54" i="85"/>
  <c r="X51" i="78"/>
  <c r="Z35" i="78"/>
  <c r="Z51" i="76"/>
  <c r="X54" i="76"/>
  <c r="Z35" i="93"/>
  <c r="I51" i="84"/>
  <c r="I54" i="84" s="1"/>
  <c r="I56" i="84" s="1"/>
  <c r="I59" i="84" s="1"/>
  <c r="I62" i="84" s="1"/>
  <c r="Q51" i="84"/>
  <c r="Q54" i="84" s="1"/>
  <c r="Q56" i="84" s="1"/>
  <c r="Q59" i="84" s="1"/>
  <c r="Q62" i="84" s="1"/>
  <c r="Y51" i="84"/>
  <c r="Y54" i="84" s="1"/>
  <c r="Y56" i="84" s="1"/>
  <c r="Y59" i="84" s="1"/>
  <c r="Y62" i="84" s="1"/>
  <c r="Z50" i="84"/>
  <c r="X54" i="83"/>
  <c r="Z51" i="80"/>
  <c r="X54" i="80"/>
  <c r="Z35" i="83"/>
  <c r="X54" i="72"/>
  <c r="Z51" i="72"/>
  <c r="X54" i="66"/>
  <c r="Z35" i="85"/>
  <c r="Z35" i="77"/>
  <c r="Z51" i="70"/>
  <c r="I51" i="67"/>
  <c r="I54" i="67" s="1"/>
  <c r="I56" i="67" s="1"/>
  <c r="I59" i="67" s="1"/>
  <c r="I62" i="67" s="1"/>
  <c r="Q51" i="67"/>
  <c r="Q54" i="67" s="1"/>
  <c r="Q56" i="67" s="1"/>
  <c r="Q59" i="67" s="1"/>
  <c r="Q62" i="67" s="1"/>
  <c r="Y51" i="67"/>
  <c r="Y54" i="67" s="1"/>
  <c r="Y56" i="67" s="1"/>
  <c r="Y59" i="67" s="1"/>
  <c r="Y62" i="67" s="1"/>
  <c r="Z50" i="67"/>
  <c r="J51" i="66"/>
  <c r="J54" i="66" s="1"/>
  <c r="J56" i="66" s="1"/>
  <c r="J59" i="66" s="1"/>
  <c r="J62" i="66" s="1"/>
  <c r="R51" i="66"/>
  <c r="R54" i="66" s="1"/>
  <c r="R56" i="66" s="1"/>
  <c r="R59" i="66" s="1"/>
  <c r="R62" i="66" s="1"/>
  <c r="X54" i="63"/>
  <c r="Z51" i="63"/>
  <c r="Z54" i="57"/>
  <c r="X56" i="57"/>
  <c r="Y51" i="45"/>
  <c r="Y54" i="45" s="1"/>
  <c r="Y56" i="45" s="1"/>
  <c r="Y59" i="45" s="1"/>
  <c r="Y62" i="45" s="1"/>
  <c r="Z35" i="45"/>
  <c r="Z35" i="79"/>
  <c r="Z51" i="68"/>
  <c r="X54" i="68"/>
  <c r="Z54" i="59"/>
  <c r="X56" i="59"/>
  <c r="Z35" i="80"/>
  <c r="X51" i="69"/>
  <c r="Z35" i="69"/>
  <c r="X54" i="67"/>
  <c r="X54" i="60"/>
  <c r="Z35" i="81"/>
  <c r="Z35" i="82"/>
  <c r="Z35" i="74"/>
  <c r="X51" i="62"/>
  <c r="Z35" i="62"/>
  <c r="X54" i="61"/>
  <c r="Z51" i="61"/>
  <c r="F51" i="60"/>
  <c r="F54" i="60" s="1"/>
  <c r="F56" i="60" s="1"/>
  <c r="F59" i="60" s="1"/>
  <c r="F62" i="60" s="1"/>
  <c r="N51" i="60"/>
  <c r="N54" i="60" s="1"/>
  <c r="N56" i="60" s="1"/>
  <c r="N59" i="60" s="1"/>
  <c r="N62" i="60" s="1"/>
  <c r="V51" i="60"/>
  <c r="V54" i="60" s="1"/>
  <c r="V56" i="60" s="1"/>
  <c r="V59" i="60" s="1"/>
  <c r="V62" i="60" s="1"/>
  <c r="Z50" i="51"/>
  <c r="X51" i="51"/>
  <c r="Z35" i="68"/>
  <c r="I51" i="65"/>
  <c r="I54" i="65" s="1"/>
  <c r="I56" i="65" s="1"/>
  <c r="I59" i="65" s="1"/>
  <c r="I62" i="65" s="1"/>
  <c r="Q51" i="65"/>
  <c r="Q54" i="65" s="1"/>
  <c r="Q56" i="65" s="1"/>
  <c r="Q59" i="65" s="1"/>
  <c r="Q62" i="65" s="1"/>
  <c r="Y51" i="65"/>
  <c r="Y54" i="65" s="1"/>
  <c r="Y56" i="65" s="1"/>
  <c r="Y59" i="65" s="1"/>
  <c r="Y62" i="65" s="1"/>
  <c r="Z50" i="65"/>
  <c r="X56" i="56"/>
  <c r="Z54" i="56"/>
  <c r="X51" i="52"/>
  <c r="Z35" i="52"/>
  <c r="U51" i="66"/>
  <c r="U54" i="66" s="1"/>
  <c r="U56" i="66" s="1"/>
  <c r="U59" i="66" s="1"/>
  <c r="U62" i="66" s="1"/>
  <c r="J51" i="64"/>
  <c r="J54" i="64" s="1"/>
  <c r="J56" i="64" s="1"/>
  <c r="J59" i="64" s="1"/>
  <c r="J62" i="64" s="1"/>
  <c r="R51" i="64"/>
  <c r="R54" i="64" s="1"/>
  <c r="R56" i="64" s="1"/>
  <c r="R59" i="64" s="1"/>
  <c r="R62" i="64" s="1"/>
  <c r="AA51" i="63"/>
  <c r="AA54" i="63" s="1"/>
  <c r="AA56" i="63" s="1"/>
  <c r="AA59" i="63" s="1"/>
  <c r="AA62" i="63" s="1"/>
  <c r="Z35" i="70"/>
  <c r="Y51" i="60"/>
  <c r="Y54" i="60" s="1"/>
  <c r="Y56" i="60" s="1"/>
  <c r="Y59" i="60" s="1"/>
  <c r="Y62" i="60" s="1"/>
  <c r="Z50" i="60"/>
  <c r="Z50" i="54"/>
  <c r="X51" i="54"/>
  <c r="Z35" i="71"/>
  <c r="X54" i="70"/>
  <c r="X54" i="65"/>
  <c r="Z51" i="64"/>
  <c r="Z35" i="59"/>
  <c r="Y51" i="54"/>
  <c r="Y54" i="54" s="1"/>
  <c r="Y56" i="54" s="1"/>
  <c r="Y59" i="54" s="1"/>
  <c r="Y62" i="54" s="1"/>
  <c r="Z35" i="54"/>
  <c r="X51" i="53"/>
  <c r="X51" i="47"/>
  <c r="Z35" i="47"/>
  <c r="E51" i="64"/>
  <c r="E54" i="64" s="1"/>
  <c r="E56" i="64" s="1"/>
  <c r="E59" i="64" s="1"/>
  <c r="E62" i="64" s="1"/>
  <c r="M51" i="64"/>
  <c r="M54" i="64" s="1"/>
  <c r="M56" i="64" s="1"/>
  <c r="M59" i="64" s="1"/>
  <c r="M62" i="64" s="1"/>
  <c r="U51" i="64"/>
  <c r="U54" i="64" s="1"/>
  <c r="U56" i="64" s="1"/>
  <c r="U59" i="64" s="1"/>
  <c r="U62" i="64" s="1"/>
  <c r="Z51" i="59"/>
  <c r="X54" i="50"/>
  <c r="Z51" i="50"/>
  <c r="Y56" i="49"/>
  <c r="Y59" i="49" s="1"/>
  <c r="Y62" i="49" s="1"/>
  <c r="Z54" i="49"/>
  <c r="Z35" i="73"/>
  <c r="Y51" i="66"/>
  <c r="Y54" i="66" s="1"/>
  <c r="Y56" i="66" s="1"/>
  <c r="Y59" i="66" s="1"/>
  <c r="Y62" i="66" s="1"/>
  <c r="X54" i="64"/>
  <c r="T51" i="59"/>
  <c r="T54" i="59" s="1"/>
  <c r="T56" i="59" s="1"/>
  <c r="T59" i="59" s="1"/>
  <c r="T62" i="59" s="1"/>
  <c r="X51" i="55"/>
  <c r="Z35" i="55"/>
  <c r="X59" i="49"/>
  <c r="Z35" i="63"/>
  <c r="J51" i="58"/>
  <c r="J54" i="58" s="1"/>
  <c r="J56" i="58" s="1"/>
  <c r="J59" i="58" s="1"/>
  <c r="J62" i="58" s="1"/>
  <c r="R51" i="58"/>
  <c r="R54" i="58" s="1"/>
  <c r="R56" i="58" s="1"/>
  <c r="R59" i="58" s="1"/>
  <c r="R62" i="58" s="1"/>
  <c r="G51" i="53"/>
  <c r="G54" i="53" s="1"/>
  <c r="G56" i="53" s="1"/>
  <c r="G59" i="53" s="1"/>
  <c r="G62" i="53" s="1"/>
  <c r="O51" i="53"/>
  <c r="O54" i="53" s="1"/>
  <c r="O56" i="53" s="1"/>
  <c r="O59" i="53" s="1"/>
  <c r="O62" i="53" s="1"/>
  <c r="W51" i="53"/>
  <c r="W54" i="53" s="1"/>
  <c r="W56" i="53" s="1"/>
  <c r="W59" i="53" s="1"/>
  <c r="W62" i="53" s="1"/>
  <c r="Z50" i="45"/>
  <c r="X51" i="45"/>
  <c r="Y51" i="53"/>
  <c r="Y54" i="53" s="1"/>
  <c r="Y56" i="53" s="1"/>
  <c r="Y59" i="53" s="1"/>
  <c r="Y62" i="53" s="1"/>
  <c r="Z50" i="53"/>
  <c r="X51" i="39"/>
  <c r="Z35" i="39"/>
  <c r="X51" i="41"/>
  <c r="Z35" i="41"/>
  <c r="Z51" i="44"/>
  <c r="X54" i="44"/>
  <c r="Z35" i="61"/>
  <c r="Z51" i="57"/>
  <c r="X51" i="46"/>
  <c r="Z35" i="46"/>
  <c r="Z35" i="57"/>
  <c r="X51" i="43"/>
  <c r="Z35" i="43"/>
  <c r="X54" i="42"/>
  <c r="Z51" i="42"/>
  <c r="Z54" i="36"/>
  <c r="X56" i="36"/>
  <c r="Z51" i="38"/>
  <c r="X54" i="38"/>
  <c r="Z35" i="56"/>
  <c r="Z51" i="49"/>
  <c r="Z51" i="48"/>
  <c r="X54" i="48"/>
  <c r="Z35" i="48"/>
  <c r="Z35" i="50"/>
  <c r="F51" i="41"/>
  <c r="F54" i="41" s="1"/>
  <c r="F56" i="41" s="1"/>
  <c r="F59" i="41" s="1"/>
  <c r="F62" i="41" s="1"/>
  <c r="N51" i="41"/>
  <c r="N54" i="41" s="1"/>
  <c r="N56" i="41" s="1"/>
  <c r="N59" i="41" s="1"/>
  <c r="N62" i="41" s="1"/>
  <c r="V51" i="41"/>
  <c r="V54" i="41" s="1"/>
  <c r="V56" i="41" s="1"/>
  <c r="V59" i="41" s="1"/>
  <c r="V62" i="41" s="1"/>
  <c r="Z51" i="40"/>
  <c r="X54" i="40"/>
  <c r="Z56" i="35"/>
  <c r="X59" i="35"/>
  <c r="Z51" i="33"/>
  <c r="X54" i="33"/>
  <c r="G51" i="41"/>
  <c r="G54" i="41" s="1"/>
  <c r="G56" i="41" s="1"/>
  <c r="G59" i="41" s="1"/>
  <c r="G62" i="41" s="1"/>
  <c r="Z51" i="37"/>
  <c r="X54" i="37"/>
  <c r="X54" i="34"/>
  <c r="Z51" i="34"/>
  <c r="Z50" i="41"/>
  <c r="X51" i="31"/>
  <c r="Z35" i="31"/>
  <c r="J51" i="33"/>
  <c r="J54" i="33" s="1"/>
  <c r="J56" i="33" s="1"/>
  <c r="J59" i="33" s="1"/>
  <c r="J62" i="33" s="1"/>
  <c r="R51" i="33"/>
  <c r="R54" i="33" s="1"/>
  <c r="R56" i="33" s="1"/>
  <c r="R59" i="33" s="1"/>
  <c r="R62" i="33" s="1"/>
  <c r="Z51" i="30"/>
  <c r="X54" i="30"/>
  <c r="AA51" i="28"/>
  <c r="AA54" i="28" s="1"/>
  <c r="AA56" i="28" s="1"/>
  <c r="AA59" i="28" s="1"/>
  <c r="AA62" i="28" s="1"/>
  <c r="Z35" i="38"/>
  <c r="X51" i="32"/>
  <c r="Z35" i="32"/>
  <c r="Z35" i="40"/>
  <c r="Z35" i="34"/>
  <c r="X56" i="28"/>
  <c r="Z54" i="28"/>
  <c r="Z35" i="35"/>
  <c r="Z56" i="27"/>
  <c r="X59" i="27"/>
  <c r="Z51" i="27"/>
  <c r="I51" i="26"/>
  <c r="I54" i="26" s="1"/>
  <c r="I56" i="26" s="1"/>
  <c r="I59" i="26" s="1"/>
  <c r="I62" i="26" s="1"/>
  <c r="Q51" i="26"/>
  <c r="Q54" i="26" s="1"/>
  <c r="Q56" i="26" s="1"/>
  <c r="Q59" i="26" s="1"/>
  <c r="Q62" i="26" s="1"/>
  <c r="Y51" i="26"/>
  <c r="Y54" i="26" s="1"/>
  <c r="Y56" i="26" s="1"/>
  <c r="Y59" i="26" s="1"/>
  <c r="Y62" i="26" s="1"/>
  <c r="Z50" i="26"/>
  <c r="J51" i="25"/>
  <c r="J54" i="25" s="1"/>
  <c r="J56" i="25" s="1"/>
  <c r="J59" i="25" s="1"/>
  <c r="J62" i="25" s="1"/>
  <c r="R51" i="25"/>
  <c r="R54" i="25" s="1"/>
  <c r="R56" i="25" s="1"/>
  <c r="R59" i="25" s="1"/>
  <c r="R62" i="25" s="1"/>
  <c r="Z35" i="28"/>
  <c r="D51" i="26"/>
  <c r="D54" i="26" s="1"/>
  <c r="D56" i="26" s="1"/>
  <c r="D59" i="26" s="1"/>
  <c r="D62" i="26" s="1"/>
  <c r="L51" i="26"/>
  <c r="L54" i="26" s="1"/>
  <c r="L56" i="26" s="1"/>
  <c r="L59" i="26" s="1"/>
  <c r="L62" i="26" s="1"/>
  <c r="T51" i="26"/>
  <c r="T54" i="26" s="1"/>
  <c r="T56" i="26" s="1"/>
  <c r="T59" i="26" s="1"/>
  <c r="T62" i="26" s="1"/>
  <c r="Z51" i="26"/>
  <c r="X54" i="26"/>
  <c r="X51" i="23"/>
  <c r="Z35" i="23"/>
  <c r="Z51" i="20"/>
  <c r="X54" i="20"/>
  <c r="Z56" i="17"/>
  <c r="X59" i="17"/>
  <c r="Z35" i="27"/>
  <c r="X51" i="24"/>
  <c r="Z35" i="24"/>
  <c r="X51" i="22"/>
  <c r="Z35" i="22"/>
  <c r="Z54" i="18"/>
  <c r="X56" i="18"/>
  <c r="P51" i="19"/>
  <c r="P54" i="19" s="1"/>
  <c r="P56" i="19" s="1"/>
  <c r="P59" i="19" s="1"/>
  <c r="P62" i="19" s="1"/>
  <c r="X51" i="19"/>
  <c r="X51" i="21"/>
  <c r="Z35" i="21"/>
  <c r="Y56" i="15"/>
  <c r="Y59" i="15" s="1"/>
  <c r="Y62" i="15" s="1"/>
  <c r="Z54" i="15"/>
  <c r="Z51" i="17"/>
  <c r="Z56" i="15"/>
  <c r="Z51" i="18"/>
  <c r="Z54" i="17"/>
  <c r="Z51" i="14"/>
  <c r="X54" i="14"/>
  <c r="Z35" i="17"/>
  <c r="I51" i="14"/>
  <c r="I54" i="14" s="1"/>
  <c r="I56" i="14" s="1"/>
  <c r="I59" i="14" s="1"/>
  <c r="I62" i="14" s="1"/>
  <c r="Q51" i="14"/>
  <c r="Q54" i="14" s="1"/>
  <c r="Q56" i="14" s="1"/>
  <c r="Q59" i="14" s="1"/>
  <c r="Q62" i="14" s="1"/>
  <c r="Y51" i="14"/>
  <c r="Y54" i="14" s="1"/>
  <c r="Y56" i="14" s="1"/>
  <c r="Y59" i="14" s="1"/>
  <c r="Y62" i="14" s="1"/>
  <c r="X54" i="9"/>
  <c r="Z51" i="9"/>
  <c r="X54" i="10"/>
  <c r="Z51" i="10"/>
  <c r="Z35" i="11"/>
  <c r="X51" i="11"/>
  <c r="Z54" i="7"/>
  <c r="X56" i="7"/>
  <c r="Z51" i="15"/>
  <c r="X51" i="5"/>
  <c r="Z35" i="5"/>
  <c r="X54" i="13"/>
  <c r="X56" i="8"/>
  <c r="Z54" i="8"/>
  <c r="X59" i="15"/>
  <c r="Z35" i="16"/>
  <c r="X51" i="12"/>
  <c r="Z35" i="12"/>
  <c r="H51" i="10"/>
  <c r="H54" i="10" s="1"/>
  <c r="H56" i="10" s="1"/>
  <c r="H59" i="10" s="1"/>
  <c r="H62" i="10" s="1"/>
  <c r="P51" i="10"/>
  <c r="P54" i="10" s="1"/>
  <c r="P56" i="10" s="1"/>
  <c r="P59" i="10" s="1"/>
  <c r="P62" i="10" s="1"/>
  <c r="Y51" i="8"/>
  <c r="Y54" i="8" s="1"/>
  <c r="Y56" i="8" s="1"/>
  <c r="Y59" i="8" s="1"/>
  <c r="Y62" i="8" s="1"/>
  <c r="E51" i="7"/>
  <c r="E54" i="7" s="1"/>
  <c r="E56" i="7" s="1"/>
  <c r="E59" i="7" s="1"/>
  <c r="E62" i="7" s="1"/>
  <c r="M51" i="7"/>
  <c r="M54" i="7" s="1"/>
  <c r="M56" i="7" s="1"/>
  <c r="M59" i="7" s="1"/>
  <c r="M62" i="7" s="1"/>
  <c r="U51" i="7"/>
  <c r="U54" i="7" s="1"/>
  <c r="U56" i="7" s="1"/>
  <c r="U59" i="7" s="1"/>
  <c r="U62" i="7" s="1"/>
  <c r="Z51" i="7"/>
  <c r="Z35" i="9"/>
  <c r="X51" i="6"/>
  <c r="Z35" i="6"/>
  <c r="Y51" i="3"/>
  <c r="Y54" i="3" s="1"/>
  <c r="Y56" i="3" s="1"/>
  <c r="Y59" i="3" s="1"/>
  <c r="Y62" i="3" s="1"/>
  <c r="Z50" i="3"/>
  <c r="D51" i="8"/>
  <c r="D54" i="8" s="1"/>
  <c r="D56" i="8" s="1"/>
  <c r="D59" i="8" s="1"/>
  <c r="D62" i="8" s="1"/>
  <c r="L51" i="8"/>
  <c r="L54" i="8" s="1"/>
  <c r="L56" i="8" s="1"/>
  <c r="L59" i="8" s="1"/>
  <c r="L62" i="8" s="1"/>
  <c r="T51" i="8"/>
  <c r="T54" i="8" s="1"/>
  <c r="T56" i="8" s="1"/>
  <c r="T59" i="8" s="1"/>
  <c r="T62" i="8" s="1"/>
  <c r="X51" i="4"/>
  <c r="X56" i="3"/>
  <c r="X56" i="2"/>
  <c r="Z35" i="4"/>
  <c r="X54" i="150" l="1"/>
  <c r="Z51" i="150"/>
  <c r="Z51" i="118"/>
  <c r="Z51" i="65"/>
  <c r="Z56" i="199"/>
  <c r="Z51" i="29"/>
  <c r="X54" i="29"/>
  <c r="Z51" i="214"/>
  <c r="Z51" i="114"/>
  <c r="Z54" i="181"/>
  <c r="X56" i="16"/>
  <c r="Z54" i="16"/>
  <c r="X54" i="101"/>
  <c r="Z51" i="101"/>
  <c r="Z54" i="192"/>
  <c r="X56" i="192"/>
  <c r="Z51" i="67"/>
  <c r="Z51" i="66"/>
  <c r="Z51" i="207"/>
  <c r="Z51" i="25"/>
  <c r="X54" i="25"/>
  <c r="Z51" i="122"/>
  <c r="X56" i="86"/>
  <c r="Z54" i="86"/>
  <c r="Z54" i="82"/>
  <c r="X56" i="82"/>
  <c r="Z51" i="171"/>
  <c r="X54" i="171"/>
  <c r="Z51" i="250"/>
  <c r="Z54" i="26"/>
  <c r="X56" i="26"/>
  <c r="Z54" i="64"/>
  <c r="X56" i="64"/>
  <c r="Z51" i="78"/>
  <c r="X54" i="78"/>
  <c r="X54" i="115"/>
  <c r="Z51" i="115"/>
  <c r="X56" i="147"/>
  <c r="Z54" i="147"/>
  <c r="Z54" i="154"/>
  <c r="X56" i="154"/>
  <c r="Z51" i="188"/>
  <c r="X54" i="188"/>
  <c r="Z56" i="2"/>
  <c r="X59" i="2"/>
  <c r="X54" i="19"/>
  <c r="Z51" i="19"/>
  <c r="X54" i="32"/>
  <c r="Z51" i="32"/>
  <c r="Z56" i="36"/>
  <c r="X59" i="36"/>
  <c r="Z51" i="105"/>
  <c r="X54" i="105"/>
  <c r="X56" i="129"/>
  <c r="Z54" i="129"/>
  <c r="Z54" i="159"/>
  <c r="X56" i="159"/>
  <c r="X56" i="189"/>
  <c r="Z54" i="189"/>
  <c r="Z51" i="235"/>
  <c r="X54" i="235"/>
  <c r="Z51" i="3"/>
  <c r="X54" i="11"/>
  <c r="Z51" i="11"/>
  <c r="Z56" i="3"/>
  <c r="X59" i="3"/>
  <c r="X54" i="12"/>
  <c r="Z51" i="12"/>
  <c r="Z54" i="9"/>
  <c r="X56" i="9"/>
  <c r="X54" i="23"/>
  <c r="Z51" i="23"/>
  <c r="X62" i="27"/>
  <c r="Z62" i="27" s="1"/>
  <c r="Z59" i="27"/>
  <c r="Z54" i="38"/>
  <c r="X56" i="38"/>
  <c r="Z51" i="41"/>
  <c r="X54" i="41"/>
  <c r="Z51" i="54"/>
  <c r="X54" i="54"/>
  <c r="X56" i="61"/>
  <c r="Z54" i="61"/>
  <c r="Z54" i="67"/>
  <c r="X56" i="67"/>
  <c r="Z54" i="83"/>
  <c r="X56" i="83"/>
  <c r="Z51" i="84"/>
  <c r="Z51" i="97"/>
  <c r="X54" i="97"/>
  <c r="X56" i="91"/>
  <c r="Z54" i="91"/>
  <c r="X56" i="114"/>
  <c r="Z54" i="114"/>
  <c r="Z51" i="111"/>
  <c r="X54" i="111"/>
  <c r="Z54" i="141"/>
  <c r="X56" i="141"/>
  <c r="Z51" i="133"/>
  <c r="X56" i="130"/>
  <c r="Z54" i="130"/>
  <c r="X54" i="112"/>
  <c r="Z51" i="112"/>
  <c r="Z54" i="118"/>
  <c r="X56" i="118"/>
  <c r="Z56" i="157"/>
  <c r="X59" i="157"/>
  <c r="X56" i="148"/>
  <c r="Z54" i="148"/>
  <c r="Z51" i="153"/>
  <c r="X54" i="153"/>
  <c r="Z54" i="144"/>
  <c r="X56" i="144"/>
  <c r="Z54" i="173"/>
  <c r="X56" i="173"/>
  <c r="Z54" i="170"/>
  <c r="X56" i="170"/>
  <c r="Z59" i="199"/>
  <c r="X62" i="199"/>
  <c r="Z62" i="199" s="1"/>
  <c r="X56" i="204"/>
  <c r="Z54" i="204"/>
  <c r="X56" i="219"/>
  <c r="Z54" i="219"/>
  <c r="Z56" i="251"/>
  <c r="X59" i="251"/>
  <c r="Z51" i="226"/>
  <c r="X54" i="226"/>
  <c r="Z54" i="246"/>
  <c r="X56" i="246"/>
  <c r="Z54" i="242"/>
  <c r="Z54" i="77"/>
  <c r="X56" i="77"/>
  <c r="Z54" i="128"/>
  <c r="X56" i="128"/>
  <c r="Z54" i="227"/>
  <c r="X56" i="227"/>
  <c r="X54" i="62"/>
  <c r="Z51" i="62"/>
  <c r="X56" i="81"/>
  <c r="Z54" i="81"/>
  <c r="X54" i="120"/>
  <c r="Z51" i="120"/>
  <c r="Z51" i="194"/>
  <c r="X54" i="194"/>
  <c r="Z56" i="206"/>
  <c r="X59" i="206"/>
  <c r="Z59" i="17"/>
  <c r="X62" i="17"/>
  <c r="Z62" i="17" s="1"/>
  <c r="Z59" i="35"/>
  <c r="X62" i="35"/>
  <c r="Z62" i="35" s="1"/>
  <c r="X56" i="65"/>
  <c r="Z54" i="65"/>
  <c r="Z51" i="69"/>
  <c r="X54" i="69"/>
  <c r="Z54" i="79"/>
  <c r="X56" i="79"/>
  <c r="X54" i="107"/>
  <c r="Z51" i="107"/>
  <c r="X56" i="92"/>
  <c r="Z54" i="92"/>
  <c r="Z54" i="98"/>
  <c r="X56" i="98"/>
  <c r="X56" i="122"/>
  <c r="Z54" i="122"/>
  <c r="X56" i="123"/>
  <c r="Z54" i="123"/>
  <c r="Z54" i="117"/>
  <c r="Z54" i="139"/>
  <c r="X56" i="139"/>
  <c r="Z54" i="140"/>
  <c r="X56" i="140"/>
  <c r="Z54" i="160"/>
  <c r="X56" i="160"/>
  <c r="X56" i="155"/>
  <c r="Z54" i="155"/>
  <c r="Z51" i="174"/>
  <c r="X54" i="174"/>
  <c r="X56" i="168"/>
  <c r="Z54" i="168"/>
  <c r="Z51" i="172"/>
  <c r="Z56" i="201"/>
  <c r="X59" i="201"/>
  <c r="Z51" i="196"/>
  <c r="X54" i="196"/>
  <c r="Z51" i="186"/>
  <c r="X54" i="186"/>
  <c r="Z54" i="207"/>
  <c r="X56" i="207"/>
  <c r="Z54" i="218"/>
  <c r="X56" i="218"/>
  <c r="Z54" i="208"/>
  <c r="X56" i="208"/>
  <c r="X59" i="183"/>
  <c r="Z56" i="183"/>
  <c r="Z54" i="216"/>
  <c r="X56" i="216"/>
  <c r="Z56" i="193"/>
  <c r="X59" i="193"/>
  <c r="Z54" i="244"/>
  <c r="X56" i="244"/>
  <c r="X56" i="228"/>
  <c r="Z54" i="228"/>
  <c r="Z54" i="1"/>
  <c r="X56" i="1"/>
  <c r="Z59" i="238"/>
  <c r="X62" i="238"/>
  <c r="Z62" i="238" s="1"/>
  <c r="Z56" i="7"/>
  <c r="X59" i="7"/>
  <c r="Z59" i="178"/>
  <c r="X62" i="178"/>
  <c r="Z62" i="178" s="1"/>
  <c r="Z54" i="210"/>
  <c r="X56" i="210"/>
  <c r="Z54" i="249"/>
  <c r="X56" i="249"/>
  <c r="Z51" i="39"/>
  <c r="X54" i="39"/>
  <c r="Z51" i="233"/>
  <c r="X54" i="233"/>
  <c r="Z54" i="48"/>
  <c r="X56" i="48"/>
  <c r="X56" i="72"/>
  <c r="Z54" i="72"/>
  <c r="Z56" i="108"/>
  <c r="X59" i="108"/>
  <c r="X56" i="137"/>
  <c r="Z54" i="137"/>
  <c r="Z54" i="96"/>
  <c r="X56" i="96"/>
  <c r="Z51" i="119"/>
  <c r="X54" i="119"/>
  <c r="Z51" i="126"/>
  <c r="X54" i="126"/>
  <c r="Z56" i="109"/>
  <c r="X59" i="109"/>
  <c r="Z51" i="143"/>
  <c r="X54" i="143"/>
  <c r="Z56" i="132"/>
  <c r="X59" i="132"/>
  <c r="X54" i="164"/>
  <c r="Z51" i="164"/>
  <c r="Z56" i="182"/>
  <c r="X59" i="182"/>
  <c r="Z54" i="175"/>
  <c r="X56" i="175"/>
  <c r="X56" i="211"/>
  <c r="Z54" i="211"/>
  <c r="X56" i="197"/>
  <c r="Z54" i="197"/>
  <c r="Z56" i="185"/>
  <c r="X59" i="185"/>
  <c r="Z54" i="202"/>
  <c r="X56" i="202"/>
  <c r="Z59" i="205"/>
  <c r="X62" i="205"/>
  <c r="Z62" i="205" s="1"/>
  <c r="Z54" i="165"/>
  <c r="X56" i="165"/>
  <c r="Z56" i="222"/>
  <c r="X59" i="222"/>
  <c r="Z51" i="253"/>
  <c r="X54" i="253"/>
  <c r="X56" i="236"/>
  <c r="Z54" i="236"/>
  <c r="X56" i="256"/>
  <c r="Z54" i="256"/>
  <c r="Z54" i="243"/>
  <c r="X56" i="243"/>
  <c r="X54" i="24"/>
  <c r="Z51" i="24"/>
  <c r="Z56" i="214"/>
  <c r="X59" i="214"/>
  <c r="Z56" i="242"/>
  <c r="X59" i="242"/>
  <c r="X62" i="15"/>
  <c r="Z62" i="15" s="1"/>
  <c r="Z59" i="15"/>
  <c r="Z56" i="117"/>
  <c r="X59" i="117"/>
  <c r="Z54" i="252"/>
  <c r="X56" i="252"/>
  <c r="Z54" i="247"/>
  <c r="X56" i="247"/>
  <c r="Z56" i="56"/>
  <c r="X59" i="56"/>
  <c r="X56" i="14"/>
  <c r="Z54" i="14"/>
  <c r="Z54" i="40"/>
  <c r="X56" i="40"/>
  <c r="X56" i="42"/>
  <c r="Z54" i="42"/>
  <c r="Z51" i="45"/>
  <c r="X54" i="45"/>
  <c r="Z59" i="49"/>
  <c r="X62" i="49"/>
  <c r="Z62" i="49" s="1"/>
  <c r="X54" i="47"/>
  <c r="Z51" i="47"/>
  <c r="Z54" i="70"/>
  <c r="X56" i="70"/>
  <c r="Z56" i="59"/>
  <c r="X59" i="59"/>
  <c r="Z56" i="93"/>
  <c r="X59" i="93"/>
  <c r="Z54" i="88"/>
  <c r="X56" i="88"/>
  <c r="Z54" i="90"/>
  <c r="X56" i="90"/>
  <c r="Z54" i="110"/>
  <c r="X56" i="110"/>
  <c r="X54" i="116"/>
  <c r="Z51" i="116"/>
  <c r="Z54" i="132"/>
  <c r="Z51" i="145"/>
  <c r="X54" i="145"/>
  <c r="Z54" i="142"/>
  <c r="X56" i="142"/>
  <c r="Z54" i="166"/>
  <c r="X56" i="166"/>
  <c r="X56" i="190"/>
  <c r="Z54" i="190"/>
  <c r="X56" i="220"/>
  <c r="Z54" i="220"/>
  <c r="Z59" i="191"/>
  <c r="X62" i="191"/>
  <c r="Z62" i="191" s="1"/>
  <c r="X56" i="237"/>
  <c r="Z54" i="237"/>
  <c r="Z56" i="230"/>
  <c r="X59" i="230"/>
  <c r="Z51" i="245"/>
  <c r="X54" i="245"/>
  <c r="Z51" i="225"/>
  <c r="X54" i="225"/>
  <c r="Z54" i="257"/>
  <c r="X56" i="257"/>
  <c r="Z54" i="103"/>
  <c r="X56" i="103"/>
  <c r="X56" i="163"/>
  <c r="Z54" i="163"/>
  <c r="Z51" i="195"/>
  <c r="X54" i="195"/>
  <c r="X54" i="217"/>
  <c r="Z51" i="217"/>
  <c r="Z54" i="241"/>
  <c r="X56" i="241"/>
  <c r="Z51" i="31"/>
  <c r="X54" i="31"/>
  <c r="X54" i="46"/>
  <c r="Z51" i="46"/>
  <c r="Z54" i="121"/>
  <c r="X56" i="121"/>
  <c r="Z54" i="146"/>
  <c r="X56" i="146"/>
  <c r="Z54" i="254"/>
  <c r="X56" i="254"/>
  <c r="X59" i="57"/>
  <c r="Z56" i="57"/>
  <c r="Z54" i="30"/>
  <c r="X56" i="30"/>
  <c r="Z51" i="6"/>
  <c r="X54" i="6"/>
  <c r="X56" i="10"/>
  <c r="Z54" i="10"/>
  <c r="X59" i="28"/>
  <c r="Z56" i="28"/>
  <c r="Z54" i="37"/>
  <c r="X56" i="37"/>
  <c r="Z51" i="53"/>
  <c r="X54" i="53"/>
  <c r="X56" i="60"/>
  <c r="Z54" i="60"/>
  <c r="X56" i="80"/>
  <c r="Z54" i="80"/>
  <c r="Z54" i="76"/>
  <c r="X56" i="76"/>
  <c r="X59" i="74"/>
  <c r="Z56" i="74"/>
  <c r="X56" i="99"/>
  <c r="Z54" i="99"/>
  <c r="X56" i="100"/>
  <c r="Z54" i="100"/>
  <c r="Z54" i="95"/>
  <c r="X56" i="95"/>
  <c r="Z54" i="136"/>
  <c r="X56" i="136"/>
  <c r="Z54" i="125"/>
  <c r="X56" i="125"/>
  <c r="Z51" i="135"/>
  <c r="X54" i="135"/>
  <c r="X54" i="177"/>
  <c r="Z51" i="177"/>
  <c r="Z51" i="152"/>
  <c r="X54" i="152"/>
  <c r="Z51" i="127"/>
  <c r="X54" i="127"/>
  <c r="Z51" i="161"/>
  <c r="X54" i="161"/>
  <c r="X56" i="156"/>
  <c r="Z54" i="156"/>
  <c r="X56" i="176"/>
  <c r="Z54" i="176"/>
  <c r="Z54" i="169"/>
  <c r="X56" i="169"/>
  <c r="Z59" i="180"/>
  <c r="X62" i="180"/>
  <c r="Z62" i="180" s="1"/>
  <c r="X56" i="198"/>
  <c r="Z54" i="198"/>
  <c r="Z51" i="209"/>
  <c r="X54" i="209"/>
  <c r="Z56" i="191"/>
  <c r="Z54" i="215"/>
  <c r="X56" i="215"/>
  <c r="Z54" i="221"/>
  <c r="X56" i="221"/>
  <c r="Z54" i="224"/>
  <c r="X56" i="224"/>
  <c r="Z56" i="223"/>
  <c r="X59" i="223"/>
  <c r="Z59" i="250"/>
  <c r="X62" i="250"/>
  <c r="Z62" i="250" s="1"/>
  <c r="X56" i="229"/>
  <c r="Z54" i="229"/>
  <c r="X56" i="240"/>
  <c r="Z54" i="240"/>
  <c r="Z54" i="255"/>
  <c r="X56" i="255"/>
  <c r="X56" i="248"/>
  <c r="Z54" i="248"/>
  <c r="X56" i="258"/>
  <c r="Z54" i="258"/>
  <c r="X56" i="33"/>
  <c r="Z54" i="33"/>
  <c r="Z54" i="87"/>
  <c r="X56" i="87"/>
  <c r="X54" i="124"/>
  <c r="Z51" i="124"/>
  <c r="Z51" i="134"/>
  <c r="X54" i="134"/>
  <c r="Z59" i="131"/>
  <c r="X62" i="131"/>
  <c r="Z62" i="131" s="1"/>
  <c r="Z56" i="149"/>
  <c r="X59" i="149"/>
  <c r="Z51" i="173"/>
  <c r="Z51" i="234"/>
  <c r="X54" i="234"/>
  <c r="Z51" i="52"/>
  <c r="X54" i="52"/>
  <c r="X54" i="51"/>
  <c r="Z51" i="51"/>
  <c r="Z54" i="66"/>
  <c r="X56" i="66"/>
  <c r="Z54" i="85"/>
  <c r="X56" i="85"/>
  <c r="Z54" i="73"/>
  <c r="X56" i="73"/>
  <c r="Z56" i="102"/>
  <c r="X59" i="102"/>
  <c r="Z51" i="167"/>
  <c r="X54" i="167"/>
  <c r="Z54" i="172"/>
  <c r="X56" i="172"/>
  <c r="X56" i="203"/>
  <c r="Z54" i="203"/>
  <c r="Z56" i="181"/>
  <c r="X59" i="181"/>
  <c r="Z56" i="8"/>
  <c r="X59" i="8"/>
  <c r="Z56" i="18"/>
  <c r="X59" i="18"/>
  <c r="Z54" i="3"/>
  <c r="Z54" i="13"/>
  <c r="X56" i="13"/>
  <c r="Z54" i="20"/>
  <c r="X56" i="20"/>
  <c r="X56" i="34"/>
  <c r="Z54" i="34"/>
  <c r="Z54" i="44"/>
  <c r="X56" i="44"/>
  <c r="Z51" i="4"/>
  <c r="X54" i="4"/>
  <c r="Z51" i="8"/>
  <c r="Z51" i="5"/>
  <c r="X54" i="5"/>
  <c r="Z51" i="21"/>
  <c r="X54" i="21"/>
  <c r="Z51" i="22"/>
  <c r="X54" i="22"/>
  <c r="Z51" i="43"/>
  <c r="X54" i="43"/>
  <c r="X54" i="55"/>
  <c r="Z51" i="55"/>
  <c r="Z54" i="50"/>
  <c r="X56" i="50"/>
  <c r="Z56" i="49"/>
  <c r="Z51" i="60"/>
  <c r="Z54" i="68"/>
  <c r="X56" i="68"/>
  <c r="Z54" i="63"/>
  <c r="X56" i="63"/>
  <c r="Z56" i="75"/>
  <c r="X59" i="75"/>
  <c r="Z54" i="84"/>
  <c r="X56" i="84"/>
  <c r="X56" i="58"/>
  <c r="Z54" i="58"/>
  <c r="X56" i="71"/>
  <c r="Z54" i="71"/>
  <c r="Z54" i="94"/>
  <c r="X56" i="94"/>
  <c r="Z51" i="89"/>
  <c r="X54" i="89"/>
  <c r="Z54" i="106"/>
  <c r="X56" i="106"/>
  <c r="Z54" i="104"/>
  <c r="X56" i="104"/>
  <c r="X59" i="113"/>
  <c r="Z56" i="113"/>
  <c r="Z54" i="133"/>
  <c r="X56" i="133"/>
  <c r="X56" i="138"/>
  <c r="Z54" i="138"/>
  <c r="Z56" i="158"/>
  <c r="X59" i="158"/>
  <c r="Z54" i="151"/>
  <c r="X56" i="151"/>
  <c r="Z54" i="162"/>
  <c r="X56" i="162"/>
  <c r="Z51" i="144"/>
  <c r="Z54" i="180"/>
  <c r="Z51" i="182"/>
  <c r="Z51" i="180"/>
  <c r="Z56" i="184"/>
  <c r="X59" i="184"/>
  <c r="Z56" i="180"/>
  <c r="Z54" i="200"/>
  <c r="X56" i="200"/>
  <c r="Z51" i="187"/>
  <c r="X54" i="187"/>
  <c r="Z56" i="213"/>
  <c r="X59" i="213"/>
  <c r="X56" i="212"/>
  <c r="Z54" i="212"/>
  <c r="Z54" i="232"/>
  <c r="X56" i="232"/>
  <c r="Z51" i="224"/>
  <c r="Z54" i="231"/>
  <c r="X56" i="231"/>
  <c r="Z56" i="239"/>
  <c r="X59" i="239"/>
  <c r="Z56" i="192" l="1"/>
  <c r="X59" i="192"/>
  <c r="X59" i="86"/>
  <c r="Z56" i="86"/>
  <c r="Z54" i="29"/>
  <c r="X56" i="29"/>
  <c r="Z54" i="25"/>
  <c r="X56" i="25"/>
  <c r="Z54" i="101"/>
  <c r="X56" i="101"/>
  <c r="Z54" i="171"/>
  <c r="X56" i="171"/>
  <c r="X59" i="16"/>
  <c r="Z56" i="16"/>
  <c r="X59" i="82"/>
  <c r="Z56" i="82"/>
  <c r="Z54" i="150"/>
  <c r="X56" i="150"/>
  <c r="X59" i="136"/>
  <c r="Z56" i="136"/>
  <c r="X56" i="31"/>
  <c r="Z54" i="31"/>
  <c r="Z56" i="142"/>
  <c r="X59" i="142"/>
  <c r="Z59" i="157"/>
  <c r="X62" i="157"/>
  <c r="Z62" i="157" s="1"/>
  <c r="X59" i="44"/>
  <c r="Z56" i="44"/>
  <c r="Z56" i="221"/>
  <c r="X59" i="221"/>
  <c r="X56" i="177"/>
  <c r="Z54" i="177"/>
  <c r="X59" i="190"/>
  <c r="Z56" i="190"/>
  <c r="X59" i="247"/>
  <c r="Z56" i="247"/>
  <c r="Z54" i="187"/>
  <c r="X56" i="187"/>
  <c r="X59" i="71"/>
  <c r="Z56" i="71"/>
  <c r="X56" i="55"/>
  <c r="Z54" i="55"/>
  <c r="Z56" i="20"/>
  <c r="X59" i="20"/>
  <c r="Z59" i="149"/>
  <c r="X62" i="149"/>
  <c r="Z62" i="149" s="1"/>
  <c r="Z56" i="87"/>
  <c r="X59" i="87"/>
  <c r="X59" i="255"/>
  <c r="Z56" i="255"/>
  <c r="Z59" i="223"/>
  <c r="X62" i="223"/>
  <c r="Z62" i="223" s="1"/>
  <c r="X59" i="99"/>
  <c r="Z56" i="99"/>
  <c r="Z56" i="60"/>
  <c r="X59" i="60"/>
  <c r="Z59" i="57"/>
  <c r="X62" i="57"/>
  <c r="Z62" i="57" s="1"/>
  <c r="X56" i="46"/>
  <c r="Z54" i="46"/>
  <c r="Z56" i="110"/>
  <c r="X59" i="110"/>
  <c r="Z59" i="93"/>
  <c r="X62" i="93"/>
  <c r="Z62" i="93" s="1"/>
  <c r="X62" i="117"/>
  <c r="Z62" i="117" s="1"/>
  <c r="Z59" i="117"/>
  <c r="Z54" i="253"/>
  <c r="X56" i="253"/>
  <c r="Z56" i="202"/>
  <c r="X59" i="202"/>
  <c r="X59" i="175"/>
  <c r="Z56" i="175"/>
  <c r="Z59" i="132"/>
  <c r="X62" i="132"/>
  <c r="Z62" i="132" s="1"/>
  <c r="X56" i="119"/>
  <c r="Z54" i="119"/>
  <c r="Z54" i="39"/>
  <c r="X56" i="39"/>
  <c r="Z54" i="186"/>
  <c r="X56" i="186"/>
  <c r="Z56" i="168"/>
  <c r="X59" i="168"/>
  <c r="X59" i="98"/>
  <c r="Z56" i="98"/>
  <c r="Z54" i="69"/>
  <c r="X56" i="69"/>
  <c r="Z59" i="206"/>
  <c r="X62" i="206"/>
  <c r="Z62" i="206" s="1"/>
  <c r="Z56" i="77"/>
  <c r="X59" i="77"/>
  <c r="Z56" i="148"/>
  <c r="X59" i="148"/>
  <c r="Z56" i="130"/>
  <c r="X59" i="130"/>
  <c r="Z54" i="235"/>
  <c r="X56" i="235"/>
  <c r="Z54" i="105"/>
  <c r="X56" i="105"/>
  <c r="Z59" i="2"/>
  <c r="X62" i="2"/>
  <c r="Z62" i="2" s="1"/>
  <c r="Z59" i="102"/>
  <c r="X62" i="102"/>
  <c r="Z62" i="102" s="1"/>
  <c r="Z54" i="53"/>
  <c r="X56" i="53"/>
  <c r="X59" i="14"/>
  <c r="Z56" i="14"/>
  <c r="X59" i="228"/>
  <c r="Z56" i="228"/>
  <c r="X62" i="183"/>
  <c r="Z62" i="183" s="1"/>
  <c r="Z59" i="183"/>
  <c r="Z54" i="174"/>
  <c r="X56" i="174"/>
  <c r="Z56" i="139"/>
  <c r="X59" i="139"/>
  <c r="X56" i="62"/>
  <c r="Z54" i="62"/>
  <c r="X59" i="91"/>
  <c r="Z56" i="91"/>
  <c r="Z56" i="67"/>
  <c r="X59" i="67"/>
  <c r="Z56" i="38"/>
  <c r="X59" i="38"/>
  <c r="X56" i="115"/>
  <c r="Z54" i="115"/>
  <c r="Z56" i="232"/>
  <c r="X59" i="232"/>
  <c r="Z56" i="200"/>
  <c r="X59" i="200"/>
  <c r="Z56" i="138"/>
  <c r="X59" i="138"/>
  <c r="Z56" i="58"/>
  <c r="X59" i="58"/>
  <c r="Z54" i="4"/>
  <c r="X56" i="4"/>
  <c r="X59" i="13"/>
  <c r="Z56" i="13"/>
  <c r="Z54" i="51"/>
  <c r="X56" i="51"/>
  <c r="Z56" i="224"/>
  <c r="X59" i="224"/>
  <c r="X59" i="176"/>
  <c r="Z56" i="176"/>
  <c r="Z59" i="74"/>
  <c r="X62" i="74"/>
  <c r="Z62" i="74" s="1"/>
  <c r="Z56" i="10"/>
  <c r="X59" i="10"/>
  <c r="X59" i="163"/>
  <c r="Z56" i="163"/>
  <c r="Z56" i="220"/>
  <c r="X59" i="220"/>
  <c r="X59" i="90"/>
  <c r="Z56" i="90"/>
  <c r="Z59" i="59"/>
  <c r="X62" i="59"/>
  <c r="Z62" i="59" s="1"/>
  <c r="X56" i="45"/>
  <c r="Z54" i="45"/>
  <c r="X62" i="56"/>
  <c r="Z62" i="56" s="1"/>
  <c r="Z59" i="56"/>
  <c r="Z56" i="243"/>
  <c r="X59" i="243"/>
  <c r="Z59" i="222"/>
  <c r="X62" i="222"/>
  <c r="Z62" i="222" s="1"/>
  <c r="Z59" i="185"/>
  <c r="X62" i="185"/>
  <c r="Z62" i="185" s="1"/>
  <c r="X62" i="182"/>
  <c r="Z62" i="182" s="1"/>
  <c r="Z59" i="182"/>
  <c r="Z54" i="143"/>
  <c r="X56" i="143"/>
  <c r="Z56" i="96"/>
  <c r="X59" i="96"/>
  <c r="Z59" i="7"/>
  <c r="X62" i="7"/>
  <c r="Z62" i="7" s="1"/>
  <c r="Z56" i="244"/>
  <c r="X59" i="244"/>
  <c r="Z56" i="208"/>
  <c r="X59" i="208"/>
  <c r="Z54" i="196"/>
  <c r="X56" i="196"/>
  <c r="Z54" i="194"/>
  <c r="X56" i="194"/>
  <c r="X59" i="227"/>
  <c r="Z56" i="227"/>
  <c r="X59" i="219"/>
  <c r="Z56" i="219"/>
  <c r="Z56" i="141"/>
  <c r="X59" i="141"/>
  <c r="Z54" i="97"/>
  <c r="X56" i="97"/>
  <c r="X56" i="12"/>
  <c r="Z54" i="12"/>
  <c r="Z59" i="36"/>
  <c r="X62" i="36"/>
  <c r="Z62" i="36" s="1"/>
  <c r="Z54" i="188"/>
  <c r="X56" i="188"/>
  <c r="Z54" i="78"/>
  <c r="X56" i="78"/>
  <c r="X59" i="106"/>
  <c r="Z56" i="106"/>
  <c r="X59" i="162"/>
  <c r="Z56" i="162"/>
  <c r="Z56" i="133"/>
  <c r="X59" i="133"/>
  <c r="Z54" i="89"/>
  <c r="X56" i="89"/>
  <c r="Z56" i="84"/>
  <c r="X59" i="84"/>
  <c r="X56" i="22"/>
  <c r="Z54" i="22"/>
  <c r="Z56" i="73"/>
  <c r="X59" i="73"/>
  <c r="Z54" i="52"/>
  <c r="X56" i="52"/>
  <c r="X59" i="33"/>
  <c r="Z56" i="33"/>
  <c r="X59" i="240"/>
  <c r="Z56" i="240"/>
  <c r="Z56" i="95"/>
  <c r="X59" i="95"/>
  <c r="Z56" i="76"/>
  <c r="X59" i="76"/>
  <c r="Z56" i="37"/>
  <c r="X59" i="37"/>
  <c r="Z54" i="6"/>
  <c r="X56" i="6"/>
  <c r="X59" i="146"/>
  <c r="Z56" i="146"/>
  <c r="X59" i="241"/>
  <c r="Z56" i="241"/>
  <c r="Z56" i="103"/>
  <c r="X59" i="103"/>
  <c r="Z59" i="230"/>
  <c r="X62" i="230"/>
  <c r="Z62" i="230" s="1"/>
  <c r="Z54" i="145"/>
  <c r="X56" i="145"/>
  <c r="Z56" i="72"/>
  <c r="X59" i="72"/>
  <c r="Z56" i="92"/>
  <c r="X59" i="92"/>
  <c r="Z56" i="65"/>
  <c r="X59" i="65"/>
  <c r="Z56" i="246"/>
  <c r="X59" i="246"/>
  <c r="X59" i="144"/>
  <c r="Z56" i="144"/>
  <c r="X59" i="118"/>
  <c r="Z56" i="118"/>
  <c r="Z59" i="3"/>
  <c r="X62" i="3"/>
  <c r="Z62" i="3" s="1"/>
  <c r="X59" i="189"/>
  <c r="Z56" i="189"/>
  <c r="Z59" i="242"/>
  <c r="X62" i="242"/>
  <c r="Z62" i="242" s="1"/>
  <c r="Z56" i="165"/>
  <c r="X59" i="165"/>
  <c r="Z59" i="109"/>
  <c r="X62" i="109"/>
  <c r="Z62" i="109" s="1"/>
  <c r="X59" i="249"/>
  <c r="Z56" i="249"/>
  <c r="X59" i="218"/>
  <c r="Z56" i="218"/>
  <c r="Z59" i="201"/>
  <c r="X62" i="201"/>
  <c r="Z62" i="201" s="1"/>
  <c r="X59" i="155"/>
  <c r="Z56" i="155"/>
  <c r="Z56" i="204"/>
  <c r="X59" i="204"/>
  <c r="Z54" i="111"/>
  <c r="X56" i="111"/>
  <c r="Z56" i="61"/>
  <c r="X59" i="61"/>
  <c r="Z56" i="159"/>
  <c r="X59" i="159"/>
  <c r="X59" i="154"/>
  <c r="Z56" i="154"/>
  <c r="X59" i="64"/>
  <c r="Z56" i="64"/>
  <c r="Z59" i="181"/>
  <c r="X62" i="181"/>
  <c r="Z62" i="181" s="1"/>
  <c r="Z54" i="245"/>
  <c r="X56" i="245"/>
  <c r="X59" i="203"/>
  <c r="Z56" i="203"/>
  <c r="Z56" i="156"/>
  <c r="X59" i="156"/>
  <c r="X59" i="48"/>
  <c r="Z56" i="48"/>
  <c r="Z56" i="94"/>
  <c r="X59" i="94"/>
  <c r="Z59" i="75"/>
  <c r="X62" i="75"/>
  <c r="Z62" i="75" s="1"/>
  <c r="Z56" i="50"/>
  <c r="X59" i="50"/>
  <c r="Z54" i="21"/>
  <c r="X56" i="21"/>
  <c r="Z59" i="18"/>
  <c r="X62" i="18"/>
  <c r="Z62" i="18" s="1"/>
  <c r="Z56" i="172"/>
  <c r="X59" i="172"/>
  <c r="Z56" i="85"/>
  <c r="X59" i="85"/>
  <c r="Z54" i="234"/>
  <c r="X56" i="234"/>
  <c r="X59" i="258"/>
  <c r="Z56" i="258"/>
  <c r="Z56" i="229"/>
  <c r="X59" i="229"/>
  <c r="Z54" i="161"/>
  <c r="X56" i="161"/>
  <c r="Z54" i="135"/>
  <c r="X56" i="135"/>
  <c r="X59" i="30"/>
  <c r="Z56" i="30"/>
  <c r="X59" i="121"/>
  <c r="Z56" i="121"/>
  <c r="Z56" i="257"/>
  <c r="X59" i="257"/>
  <c r="Z56" i="166"/>
  <c r="X59" i="166"/>
  <c r="X59" i="42"/>
  <c r="Z56" i="42"/>
  <c r="Z56" i="256"/>
  <c r="X59" i="256"/>
  <c r="X59" i="197"/>
  <c r="Z56" i="197"/>
  <c r="X59" i="137"/>
  <c r="Z56" i="137"/>
  <c r="Z56" i="160"/>
  <c r="X59" i="160"/>
  <c r="Z56" i="123"/>
  <c r="X59" i="123"/>
  <c r="X56" i="107"/>
  <c r="Z54" i="107"/>
  <c r="Z54" i="120"/>
  <c r="X56" i="120"/>
  <c r="Z54" i="226"/>
  <c r="X56" i="226"/>
  <c r="Z54" i="153"/>
  <c r="X56" i="153"/>
  <c r="X56" i="54"/>
  <c r="Z54" i="54"/>
  <c r="Z54" i="32"/>
  <c r="X56" i="32"/>
  <c r="Z54" i="43"/>
  <c r="X56" i="43"/>
  <c r="Z54" i="209"/>
  <c r="X56" i="209"/>
  <c r="Z56" i="254"/>
  <c r="X59" i="254"/>
  <c r="X56" i="24"/>
  <c r="Z54" i="24"/>
  <c r="Z56" i="173"/>
  <c r="X59" i="173"/>
  <c r="X59" i="198"/>
  <c r="Z56" i="198"/>
  <c r="X59" i="70"/>
  <c r="Z56" i="70"/>
  <c r="X62" i="113"/>
  <c r="Z62" i="113" s="1"/>
  <c r="Z59" i="113"/>
  <c r="Z56" i="215"/>
  <c r="X59" i="215"/>
  <c r="Z56" i="100"/>
  <c r="X59" i="100"/>
  <c r="X59" i="80"/>
  <c r="Z56" i="80"/>
  <c r="Z59" i="28"/>
  <c r="X62" i="28"/>
  <c r="Z62" i="28" s="1"/>
  <c r="Z54" i="217"/>
  <c r="X56" i="217"/>
  <c r="Z56" i="237"/>
  <c r="X59" i="237"/>
  <c r="Z56" i="88"/>
  <c r="X59" i="88"/>
  <c r="X59" i="40"/>
  <c r="Z56" i="40"/>
  <c r="Z56" i="252"/>
  <c r="X59" i="252"/>
  <c r="Z59" i="214"/>
  <c r="X62" i="214"/>
  <c r="Z62" i="214" s="1"/>
  <c r="Z54" i="126"/>
  <c r="X56" i="126"/>
  <c r="Z59" i="108"/>
  <c r="X62" i="108"/>
  <c r="Z62" i="108" s="1"/>
  <c r="Z54" i="233"/>
  <c r="X56" i="233"/>
  <c r="X59" i="210"/>
  <c r="Z56" i="210"/>
  <c r="Z56" i="1"/>
  <c r="X59" i="1"/>
  <c r="Z56" i="216"/>
  <c r="X59" i="216"/>
  <c r="Z56" i="207"/>
  <c r="X59" i="207"/>
  <c r="X59" i="79"/>
  <c r="Z56" i="79"/>
  <c r="X59" i="128"/>
  <c r="Z56" i="128"/>
  <c r="Z54" i="112"/>
  <c r="X56" i="112"/>
  <c r="Z54" i="23"/>
  <c r="X56" i="23"/>
  <c r="Z54" i="11"/>
  <c r="X56" i="11"/>
  <c r="Z56" i="26"/>
  <c r="X59" i="26"/>
  <c r="Z56" i="68"/>
  <c r="X59" i="68"/>
  <c r="Z54" i="152"/>
  <c r="X56" i="152"/>
  <c r="Z54" i="134"/>
  <c r="X56" i="134"/>
  <c r="Z59" i="193"/>
  <c r="X62" i="193"/>
  <c r="Z62" i="193" s="1"/>
  <c r="Z59" i="239"/>
  <c r="X62" i="239"/>
  <c r="Z62" i="239" s="1"/>
  <c r="Z56" i="212"/>
  <c r="X59" i="212"/>
  <c r="Z59" i="184"/>
  <c r="X62" i="184"/>
  <c r="Z62" i="184" s="1"/>
  <c r="Z56" i="151"/>
  <c r="X59" i="151"/>
  <c r="Z59" i="213"/>
  <c r="X62" i="213"/>
  <c r="Z62" i="213" s="1"/>
  <c r="Z56" i="231"/>
  <c r="X59" i="231"/>
  <c r="Z59" i="158"/>
  <c r="X62" i="158"/>
  <c r="Z62" i="158" s="1"/>
  <c r="Z56" i="104"/>
  <c r="X59" i="104"/>
  <c r="Z56" i="63"/>
  <c r="X59" i="63"/>
  <c r="Z54" i="5"/>
  <c r="X56" i="5"/>
  <c r="X59" i="34"/>
  <c r="Z56" i="34"/>
  <c r="Z59" i="8"/>
  <c r="X62" i="8"/>
  <c r="Z62" i="8" s="1"/>
  <c r="Z54" i="167"/>
  <c r="X56" i="167"/>
  <c r="Z56" i="66"/>
  <c r="X59" i="66"/>
  <c r="Z54" i="124"/>
  <c r="X56" i="124"/>
  <c r="Z56" i="248"/>
  <c r="X59" i="248"/>
  <c r="Z56" i="169"/>
  <c r="X59" i="169"/>
  <c r="Z54" i="127"/>
  <c r="X56" i="127"/>
  <c r="Z56" i="125"/>
  <c r="X59" i="125"/>
  <c r="Z54" i="195"/>
  <c r="X56" i="195"/>
  <c r="Z54" i="225"/>
  <c r="X56" i="225"/>
  <c r="Z54" i="116"/>
  <c r="X56" i="116"/>
  <c r="Z54" i="47"/>
  <c r="X56" i="47"/>
  <c r="X59" i="236"/>
  <c r="Z56" i="236"/>
  <c r="X59" i="211"/>
  <c r="Z56" i="211"/>
  <c r="X56" i="164"/>
  <c r="Z54" i="164"/>
  <c r="Z56" i="140"/>
  <c r="X59" i="140"/>
  <c r="X59" i="122"/>
  <c r="Z56" i="122"/>
  <c r="Z56" i="81"/>
  <c r="X59" i="81"/>
  <c r="Z59" i="251"/>
  <c r="X62" i="251"/>
  <c r="Z62" i="251" s="1"/>
  <c r="Z56" i="170"/>
  <c r="X59" i="170"/>
  <c r="X59" i="114"/>
  <c r="Z56" i="114"/>
  <c r="Z56" i="83"/>
  <c r="X59" i="83"/>
  <c r="X56" i="41"/>
  <c r="Z54" i="41"/>
  <c r="Z56" i="9"/>
  <c r="X59" i="9"/>
  <c r="X59" i="129"/>
  <c r="Z56" i="129"/>
  <c r="Z54" i="19"/>
  <c r="X56" i="19"/>
  <c r="X59" i="147"/>
  <c r="Z56" i="147"/>
  <c r="Z56" i="25" l="1"/>
  <c r="X59" i="25"/>
  <c r="Z59" i="82"/>
  <c r="X62" i="82"/>
  <c r="Z62" i="82" s="1"/>
  <c r="Z56" i="29"/>
  <c r="X59" i="29"/>
  <c r="X62" i="16"/>
  <c r="Z62" i="16" s="1"/>
  <c r="Z59" i="16"/>
  <c r="X59" i="171"/>
  <c r="Z56" i="171"/>
  <c r="Z59" i="86"/>
  <c r="X62" i="86"/>
  <c r="Z62" i="86" s="1"/>
  <c r="X59" i="150"/>
  <c r="Z56" i="150"/>
  <c r="Z56" i="101"/>
  <c r="X59" i="101"/>
  <c r="X62" i="192"/>
  <c r="Z62" i="192" s="1"/>
  <c r="Z59" i="192"/>
  <c r="Z56" i="116"/>
  <c r="X59" i="116"/>
  <c r="Z59" i="248"/>
  <c r="X62" i="248"/>
  <c r="Z62" i="248" s="1"/>
  <c r="Z59" i="104"/>
  <c r="X62" i="104"/>
  <c r="Z62" i="104" s="1"/>
  <c r="Z59" i="151"/>
  <c r="X62" i="151"/>
  <c r="Z62" i="151" s="1"/>
  <c r="Z59" i="26"/>
  <c r="X62" i="26"/>
  <c r="Z62" i="26" s="1"/>
  <c r="Z59" i="1"/>
  <c r="X62" i="1"/>
  <c r="Z62" i="1" s="1"/>
  <c r="Z56" i="126"/>
  <c r="X59" i="126"/>
  <c r="Z59" i="88"/>
  <c r="X62" i="88"/>
  <c r="Z62" i="88" s="1"/>
  <c r="X62" i="254"/>
  <c r="Z62" i="254" s="1"/>
  <c r="Z59" i="254"/>
  <c r="X62" i="257"/>
  <c r="Z62" i="257" s="1"/>
  <c r="Z59" i="257"/>
  <c r="Z56" i="161"/>
  <c r="X59" i="161"/>
  <c r="Z59" i="85"/>
  <c r="X62" i="85"/>
  <c r="Z62" i="85" s="1"/>
  <c r="Z59" i="50"/>
  <c r="X62" i="50"/>
  <c r="Z62" i="50" s="1"/>
  <c r="Z59" i="156"/>
  <c r="X62" i="156"/>
  <c r="Z62" i="156" s="1"/>
  <c r="Z59" i="165"/>
  <c r="X62" i="165"/>
  <c r="Z62" i="165" s="1"/>
  <c r="Z59" i="92"/>
  <c r="X62" i="92"/>
  <c r="Z62" i="92" s="1"/>
  <c r="Z59" i="103"/>
  <c r="X62" i="103"/>
  <c r="Z62" i="103" s="1"/>
  <c r="Z59" i="37"/>
  <c r="X62" i="37"/>
  <c r="Z62" i="37" s="1"/>
  <c r="Z59" i="84"/>
  <c r="X62" i="84"/>
  <c r="Z62" i="84" s="1"/>
  <c r="Z59" i="244"/>
  <c r="X62" i="244"/>
  <c r="Z62" i="244" s="1"/>
  <c r="Z56" i="143"/>
  <c r="X59" i="143"/>
  <c r="Z59" i="243"/>
  <c r="X62" i="243"/>
  <c r="Z62" i="243" s="1"/>
  <c r="Z59" i="200"/>
  <c r="X62" i="200"/>
  <c r="Z62" i="200" s="1"/>
  <c r="Z59" i="67"/>
  <c r="X62" i="67"/>
  <c r="Z62" i="67" s="1"/>
  <c r="Z56" i="174"/>
  <c r="X59" i="174"/>
  <c r="X59" i="53"/>
  <c r="Z56" i="53"/>
  <c r="X59" i="235"/>
  <c r="Z56" i="235"/>
  <c r="Z56" i="186"/>
  <c r="X59" i="186"/>
  <c r="X62" i="60"/>
  <c r="Z62" i="60" s="1"/>
  <c r="Z59" i="60"/>
  <c r="Z59" i="87"/>
  <c r="X62" i="87"/>
  <c r="Z62" i="87" s="1"/>
  <c r="Z56" i="164"/>
  <c r="X59" i="164"/>
  <c r="X62" i="128"/>
  <c r="Z62" i="128" s="1"/>
  <c r="Z59" i="128"/>
  <c r="Z59" i="80"/>
  <c r="X62" i="80"/>
  <c r="Z62" i="80" s="1"/>
  <c r="X62" i="70"/>
  <c r="Z62" i="70" s="1"/>
  <c r="Z59" i="70"/>
  <c r="X59" i="54"/>
  <c r="Z56" i="54"/>
  <c r="Z56" i="107"/>
  <c r="X59" i="107"/>
  <c r="X62" i="197"/>
  <c r="Z62" i="197" s="1"/>
  <c r="Z59" i="197"/>
  <c r="Z59" i="64"/>
  <c r="X62" i="64"/>
  <c r="Z62" i="64" s="1"/>
  <c r="Z59" i="118"/>
  <c r="X62" i="118"/>
  <c r="Z62" i="118" s="1"/>
  <c r="X62" i="33"/>
  <c r="Z62" i="33" s="1"/>
  <c r="Z59" i="33"/>
  <c r="X62" i="106"/>
  <c r="Z62" i="106" s="1"/>
  <c r="Z59" i="106"/>
  <c r="Z56" i="12"/>
  <c r="X59" i="12"/>
  <c r="X62" i="227"/>
  <c r="Z62" i="227" s="1"/>
  <c r="Z59" i="227"/>
  <c r="X62" i="90"/>
  <c r="Z62" i="90" s="1"/>
  <c r="Z59" i="90"/>
  <c r="X62" i="13"/>
  <c r="Z62" i="13" s="1"/>
  <c r="Z59" i="13"/>
  <c r="X62" i="175"/>
  <c r="Z62" i="175" s="1"/>
  <c r="Z59" i="175"/>
  <c r="Z59" i="71"/>
  <c r="X62" i="71"/>
  <c r="Z62" i="71" s="1"/>
  <c r="Z59" i="190"/>
  <c r="X62" i="190"/>
  <c r="Z62" i="190" s="1"/>
  <c r="Z59" i="147"/>
  <c r="X62" i="147"/>
  <c r="Z62" i="147" s="1"/>
  <c r="Z56" i="19"/>
  <c r="X59" i="19"/>
  <c r="Z59" i="83"/>
  <c r="X62" i="83"/>
  <c r="Z62" i="83" s="1"/>
  <c r="Z59" i="81"/>
  <c r="X62" i="81"/>
  <c r="Z62" i="81" s="1"/>
  <c r="X62" i="125"/>
  <c r="Z62" i="125" s="1"/>
  <c r="Z59" i="125"/>
  <c r="Z56" i="124"/>
  <c r="X59" i="124"/>
  <c r="Z56" i="134"/>
  <c r="X59" i="134"/>
  <c r="X59" i="11"/>
  <c r="Z56" i="11"/>
  <c r="Z59" i="237"/>
  <c r="X62" i="237"/>
  <c r="Z62" i="237" s="1"/>
  <c r="Z59" i="100"/>
  <c r="X62" i="100"/>
  <c r="Z62" i="100" s="1"/>
  <c r="Z56" i="209"/>
  <c r="X59" i="209"/>
  <c r="Z56" i="153"/>
  <c r="X59" i="153"/>
  <c r="Z59" i="123"/>
  <c r="X62" i="123"/>
  <c r="Z62" i="123" s="1"/>
  <c r="Z59" i="256"/>
  <c r="X62" i="256"/>
  <c r="Z62" i="256" s="1"/>
  <c r="Z59" i="229"/>
  <c r="X62" i="229"/>
  <c r="Z62" i="229" s="1"/>
  <c r="Z59" i="172"/>
  <c r="X62" i="172"/>
  <c r="Z62" i="172" s="1"/>
  <c r="Z56" i="111"/>
  <c r="X59" i="111"/>
  <c r="Z59" i="72"/>
  <c r="X62" i="72"/>
  <c r="Z62" i="72" s="1"/>
  <c r="Z59" i="76"/>
  <c r="X62" i="76"/>
  <c r="Z62" i="76" s="1"/>
  <c r="Z56" i="52"/>
  <c r="X59" i="52"/>
  <c r="Z56" i="89"/>
  <c r="X59" i="89"/>
  <c r="Z56" i="78"/>
  <c r="X59" i="78"/>
  <c r="Z56" i="97"/>
  <c r="X59" i="97"/>
  <c r="Z56" i="194"/>
  <c r="X59" i="194"/>
  <c r="Z59" i="220"/>
  <c r="X62" i="220"/>
  <c r="Z62" i="220" s="1"/>
  <c r="Z56" i="4"/>
  <c r="X59" i="4"/>
  <c r="Z59" i="232"/>
  <c r="X62" i="232"/>
  <c r="Z62" i="232" s="1"/>
  <c r="Z59" i="130"/>
  <c r="X62" i="130"/>
  <c r="Z62" i="130" s="1"/>
  <c r="Z56" i="69"/>
  <c r="X59" i="69"/>
  <c r="Z56" i="39"/>
  <c r="X59" i="39"/>
  <c r="Z59" i="202"/>
  <c r="X62" i="202"/>
  <c r="Z62" i="202" s="1"/>
  <c r="Z59" i="110"/>
  <c r="X62" i="110"/>
  <c r="Z62" i="110" s="1"/>
  <c r="Z56" i="187"/>
  <c r="X59" i="187"/>
  <c r="Z59" i="142"/>
  <c r="X62" i="142"/>
  <c r="Z62" i="142" s="1"/>
  <c r="Z59" i="211"/>
  <c r="X62" i="211"/>
  <c r="Z62" i="211" s="1"/>
  <c r="X62" i="34"/>
  <c r="Z62" i="34" s="1"/>
  <c r="Z59" i="34"/>
  <c r="X62" i="79"/>
  <c r="Z62" i="79" s="1"/>
  <c r="Z59" i="79"/>
  <c r="X62" i="210"/>
  <c r="Z62" i="210" s="1"/>
  <c r="Z59" i="210"/>
  <c r="Z59" i="198"/>
  <c r="X62" i="198"/>
  <c r="Z62" i="198" s="1"/>
  <c r="X62" i="121"/>
  <c r="Z62" i="121" s="1"/>
  <c r="Z59" i="121"/>
  <c r="Z59" i="203"/>
  <c r="X62" i="203"/>
  <c r="Z62" i="203" s="1"/>
  <c r="X62" i="154"/>
  <c r="Z62" i="154" s="1"/>
  <c r="Z59" i="154"/>
  <c r="X62" i="218"/>
  <c r="Z62" i="218" s="1"/>
  <c r="Z59" i="218"/>
  <c r="X62" i="144"/>
  <c r="Z62" i="144" s="1"/>
  <c r="Z59" i="144"/>
  <c r="Z59" i="241"/>
  <c r="X62" i="241"/>
  <c r="Z62" i="241" s="1"/>
  <c r="Z59" i="176"/>
  <c r="X62" i="176"/>
  <c r="Z62" i="176" s="1"/>
  <c r="Z59" i="91"/>
  <c r="X62" i="91"/>
  <c r="Z62" i="91" s="1"/>
  <c r="Z59" i="99"/>
  <c r="X62" i="99"/>
  <c r="Z62" i="99" s="1"/>
  <c r="Z56" i="177"/>
  <c r="X59" i="177"/>
  <c r="Z56" i="225"/>
  <c r="X59" i="225"/>
  <c r="Z56" i="127"/>
  <c r="X59" i="127"/>
  <c r="X62" i="66"/>
  <c r="Z62" i="66" s="1"/>
  <c r="Z59" i="66"/>
  <c r="Z56" i="5"/>
  <c r="X59" i="5"/>
  <c r="Z59" i="231"/>
  <c r="X62" i="231"/>
  <c r="Z62" i="231" s="1"/>
  <c r="Z59" i="212"/>
  <c r="X62" i="212"/>
  <c r="Z62" i="212" s="1"/>
  <c r="Z56" i="152"/>
  <c r="X59" i="152"/>
  <c r="X59" i="23"/>
  <c r="Z56" i="23"/>
  <c r="Z59" i="207"/>
  <c r="X62" i="207"/>
  <c r="Z62" i="207" s="1"/>
  <c r="Z56" i="233"/>
  <c r="X59" i="233"/>
  <c r="Z59" i="252"/>
  <c r="X62" i="252"/>
  <c r="Z62" i="252" s="1"/>
  <c r="Z56" i="217"/>
  <c r="X59" i="217"/>
  <c r="Z59" i="215"/>
  <c r="X62" i="215"/>
  <c r="Z62" i="215" s="1"/>
  <c r="Z59" i="173"/>
  <c r="X62" i="173"/>
  <c r="Z62" i="173" s="1"/>
  <c r="Z56" i="43"/>
  <c r="X59" i="43"/>
  <c r="Z56" i="226"/>
  <c r="X59" i="226"/>
  <c r="Z59" i="160"/>
  <c r="X62" i="160"/>
  <c r="Z62" i="160" s="1"/>
  <c r="Z59" i="94"/>
  <c r="X62" i="94"/>
  <c r="Z62" i="94" s="1"/>
  <c r="Z56" i="245"/>
  <c r="X59" i="245"/>
  <c r="Z59" i="159"/>
  <c r="X62" i="159"/>
  <c r="Z62" i="159" s="1"/>
  <c r="Z59" i="204"/>
  <c r="X62" i="204"/>
  <c r="Z62" i="204" s="1"/>
  <c r="X62" i="246"/>
  <c r="Z62" i="246" s="1"/>
  <c r="Z59" i="246"/>
  <c r="Z56" i="145"/>
  <c r="X59" i="145"/>
  <c r="Z59" i="95"/>
  <c r="X62" i="95"/>
  <c r="Z62" i="95" s="1"/>
  <c r="Z59" i="73"/>
  <c r="X62" i="73"/>
  <c r="Z62" i="73" s="1"/>
  <c r="Z59" i="133"/>
  <c r="X62" i="133"/>
  <c r="Z62" i="133" s="1"/>
  <c r="X59" i="188"/>
  <c r="Z56" i="188"/>
  <c r="Z59" i="141"/>
  <c r="X62" i="141"/>
  <c r="Z62" i="141" s="1"/>
  <c r="X59" i="196"/>
  <c r="Z56" i="196"/>
  <c r="Z59" i="224"/>
  <c r="X62" i="224"/>
  <c r="Z62" i="224" s="1"/>
  <c r="Z59" i="58"/>
  <c r="X62" i="58"/>
  <c r="Z62" i="58" s="1"/>
  <c r="Z59" i="148"/>
  <c r="X62" i="148"/>
  <c r="Z62" i="148" s="1"/>
  <c r="Z56" i="253"/>
  <c r="X59" i="253"/>
  <c r="X62" i="20"/>
  <c r="Z62" i="20" s="1"/>
  <c r="Z59" i="20"/>
  <c r="Z59" i="221"/>
  <c r="X62" i="221"/>
  <c r="Z62" i="221" s="1"/>
  <c r="Z59" i="129"/>
  <c r="X62" i="129"/>
  <c r="Z62" i="129" s="1"/>
  <c r="Z59" i="114"/>
  <c r="X62" i="114"/>
  <c r="Z62" i="114" s="1"/>
  <c r="Z59" i="122"/>
  <c r="X62" i="122"/>
  <c r="Z62" i="122" s="1"/>
  <c r="Z59" i="236"/>
  <c r="X62" i="236"/>
  <c r="Z62" i="236" s="1"/>
  <c r="Z59" i="42"/>
  <c r="X62" i="42"/>
  <c r="Z62" i="42" s="1"/>
  <c r="Z59" i="30"/>
  <c r="X62" i="30"/>
  <c r="Z62" i="30" s="1"/>
  <c r="Z59" i="258"/>
  <c r="X62" i="258"/>
  <c r="Z62" i="258" s="1"/>
  <c r="Z59" i="249"/>
  <c r="X62" i="249"/>
  <c r="Z62" i="249" s="1"/>
  <c r="Z59" i="189"/>
  <c r="X62" i="189"/>
  <c r="Z62" i="189" s="1"/>
  <c r="X62" i="146"/>
  <c r="Z62" i="146" s="1"/>
  <c r="Z59" i="146"/>
  <c r="X59" i="45"/>
  <c r="Z56" i="45"/>
  <c r="Z59" i="163"/>
  <c r="X62" i="163"/>
  <c r="Z62" i="163" s="1"/>
  <c r="Z56" i="115"/>
  <c r="X59" i="115"/>
  <c r="Z56" i="62"/>
  <c r="X59" i="62"/>
  <c r="Z59" i="228"/>
  <c r="X62" i="228"/>
  <c r="Z62" i="228" s="1"/>
  <c r="X62" i="98"/>
  <c r="Z62" i="98" s="1"/>
  <c r="Z59" i="98"/>
  <c r="Z56" i="119"/>
  <c r="X59" i="119"/>
  <c r="Z56" i="46"/>
  <c r="X59" i="46"/>
  <c r="Z56" i="31"/>
  <c r="X59" i="31"/>
  <c r="Z56" i="41"/>
  <c r="X59" i="41"/>
  <c r="Z59" i="170"/>
  <c r="X62" i="170"/>
  <c r="Z62" i="170" s="1"/>
  <c r="Z59" i="140"/>
  <c r="X62" i="140"/>
  <c r="Z62" i="140" s="1"/>
  <c r="Z56" i="47"/>
  <c r="X59" i="47"/>
  <c r="Z56" i="195"/>
  <c r="X59" i="195"/>
  <c r="Z59" i="169"/>
  <c r="X62" i="169"/>
  <c r="Z62" i="169" s="1"/>
  <c r="X59" i="167"/>
  <c r="Z56" i="167"/>
  <c r="X62" i="63"/>
  <c r="Z62" i="63" s="1"/>
  <c r="Z59" i="63"/>
  <c r="Z59" i="68"/>
  <c r="X62" i="68"/>
  <c r="Z62" i="68" s="1"/>
  <c r="Z56" i="112"/>
  <c r="X59" i="112"/>
  <c r="Z59" i="216"/>
  <c r="X62" i="216"/>
  <c r="Z62" i="216" s="1"/>
  <c r="Z56" i="32"/>
  <c r="X59" i="32"/>
  <c r="Z56" i="120"/>
  <c r="X59" i="120"/>
  <c r="X62" i="166"/>
  <c r="Z62" i="166" s="1"/>
  <c r="Z59" i="166"/>
  <c r="Z56" i="135"/>
  <c r="X59" i="135"/>
  <c r="Z56" i="234"/>
  <c r="X59" i="234"/>
  <c r="X59" i="21"/>
  <c r="Z56" i="21"/>
  <c r="Z59" i="61"/>
  <c r="X62" i="61"/>
  <c r="Z62" i="61" s="1"/>
  <c r="Z59" i="65"/>
  <c r="X62" i="65"/>
  <c r="Z62" i="65" s="1"/>
  <c r="X59" i="6"/>
  <c r="Z56" i="6"/>
  <c r="Z59" i="208"/>
  <c r="X62" i="208"/>
  <c r="Z62" i="208" s="1"/>
  <c r="Z59" i="96"/>
  <c r="X62" i="96"/>
  <c r="Z62" i="96" s="1"/>
  <c r="X62" i="10"/>
  <c r="Z62" i="10" s="1"/>
  <c r="Z59" i="10"/>
  <c r="Z56" i="51"/>
  <c r="X59" i="51"/>
  <c r="Z59" i="138"/>
  <c r="X62" i="138"/>
  <c r="Z62" i="138" s="1"/>
  <c r="Z59" i="38"/>
  <c r="X62" i="38"/>
  <c r="Z62" i="38" s="1"/>
  <c r="Z59" i="139"/>
  <c r="X62" i="139"/>
  <c r="Z62" i="139" s="1"/>
  <c r="Z56" i="105"/>
  <c r="X59" i="105"/>
  <c r="Z59" i="77"/>
  <c r="X62" i="77"/>
  <c r="Z62" i="77" s="1"/>
  <c r="Z59" i="168"/>
  <c r="X62" i="168"/>
  <c r="Z62" i="168" s="1"/>
  <c r="Z59" i="9"/>
  <c r="X62" i="9"/>
  <c r="Z62" i="9" s="1"/>
  <c r="X62" i="40"/>
  <c r="Z62" i="40" s="1"/>
  <c r="Z59" i="40"/>
  <c r="Z56" i="24"/>
  <c r="X59" i="24"/>
  <c r="Z59" i="137"/>
  <c r="X62" i="137"/>
  <c r="Z62" i="137" s="1"/>
  <c r="X62" i="48"/>
  <c r="Z62" i="48" s="1"/>
  <c r="Z59" i="48"/>
  <c r="Z59" i="155"/>
  <c r="X62" i="155"/>
  <c r="Z62" i="155" s="1"/>
  <c r="Z59" i="240"/>
  <c r="X62" i="240"/>
  <c r="Z62" i="240" s="1"/>
  <c r="X59" i="22"/>
  <c r="Z56" i="22"/>
  <c r="X62" i="162"/>
  <c r="Z62" i="162" s="1"/>
  <c r="Z59" i="162"/>
  <c r="Z59" i="219"/>
  <c r="X62" i="219"/>
  <c r="Z62" i="219" s="1"/>
  <c r="Z59" i="14"/>
  <c r="X62" i="14"/>
  <c r="Z62" i="14" s="1"/>
  <c r="Z59" i="255"/>
  <c r="X62" i="255"/>
  <c r="Z62" i="255" s="1"/>
  <c r="X59" i="55"/>
  <c r="Z56" i="55"/>
  <c r="Z59" i="247"/>
  <c r="X62" i="247"/>
  <c r="Z62" i="247" s="1"/>
  <c r="X62" i="44"/>
  <c r="Z62" i="44" s="1"/>
  <c r="Z59" i="44"/>
  <c r="X62" i="136"/>
  <c r="Z62" i="136" s="1"/>
  <c r="Z59" i="136"/>
  <c r="Z59" i="101" l="1"/>
  <c r="X62" i="101"/>
  <c r="Z62" i="101" s="1"/>
  <c r="Z59" i="29"/>
  <c r="X62" i="29"/>
  <c r="Z62" i="29" s="1"/>
  <c r="Z59" i="150"/>
  <c r="X62" i="150"/>
  <c r="Z62" i="150" s="1"/>
  <c r="Z59" i="25"/>
  <c r="X62" i="25"/>
  <c r="Z62" i="25" s="1"/>
  <c r="Z59" i="171"/>
  <c r="X62" i="171"/>
  <c r="Z62" i="171" s="1"/>
  <c r="Z59" i="24"/>
  <c r="X62" i="24"/>
  <c r="Z62" i="24" s="1"/>
  <c r="X62" i="120"/>
  <c r="Z62" i="120" s="1"/>
  <c r="Z59" i="120"/>
  <c r="X62" i="195"/>
  <c r="Z62" i="195" s="1"/>
  <c r="Z59" i="195"/>
  <c r="Z59" i="41"/>
  <c r="X62" i="41"/>
  <c r="Z62" i="41" s="1"/>
  <c r="X62" i="145"/>
  <c r="Z62" i="145" s="1"/>
  <c r="Z59" i="145"/>
  <c r="Z59" i="245"/>
  <c r="X62" i="245"/>
  <c r="Z62" i="245" s="1"/>
  <c r="Z59" i="43"/>
  <c r="X62" i="43"/>
  <c r="Z62" i="43" s="1"/>
  <c r="Z59" i="152"/>
  <c r="X62" i="152"/>
  <c r="Z62" i="152" s="1"/>
  <c r="Z59" i="194"/>
  <c r="X62" i="194"/>
  <c r="Z62" i="194" s="1"/>
  <c r="X62" i="52"/>
  <c r="Z62" i="52" s="1"/>
  <c r="Z59" i="52"/>
  <c r="X62" i="153"/>
  <c r="Z62" i="153" s="1"/>
  <c r="Z59" i="153"/>
  <c r="Z59" i="107"/>
  <c r="X62" i="107"/>
  <c r="Z62" i="107" s="1"/>
  <c r="Z59" i="186"/>
  <c r="X62" i="186"/>
  <c r="Z62" i="186" s="1"/>
  <c r="X62" i="21"/>
  <c r="Z62" i="21" s="1"/>
  <c r="Z59" i="21"/>
  <c r="Z59" i="164"/>
  <c r="X62" i="164"/>
  <c r="Z62" i="164" s="1"/>
  <c r="X62" i="161"/>
  <c r="Z62" i="161" s="1"/>
  <c r="Z59" i="161"/>
  <c r="Z59" i="126"/>
  <c r="X62" i="126"/>
  <c r="Z62" i="126" s="1"/>
  <c r="X62" i="105"/>
  <c r="Z62" i="105" s="1"/>
  <c r="Z59" i="105"/>
  <c r="X62" i="51"/>
  <c r="Z62" i="51" s="1"/>
  <c r="Z59" i="51"/>
  <c r="X62" i="234"/>
  <c r="Z62" i="234" s="1"/>
  <c r="Z59" i="234"/>
  <c r="X62" i="47"/>
  <c r="Z62" i="47" s="1"/>
  <c r="Z59" i="47"/>
  <c r="Z59" i="233"/>
  <c r="X62" i="233"/>
  <c r="Z62" i="233" s="1"/>
  <c r="X62" i="127"/>
  <c r="Z62" i="127" s="1"/>
  <c r="Z59" i="127"/>
  <c r="X62" i="97"/>
  <c r="Z62" i="97" s="1"/>
  <c r="Z59" i="97"/>
  <c r="Z59" i="134"/>
  <c r="X62" i="134"/>
  <c r="Z62" i="134" s="1"/>
  <c r="X62" i="6"/>
  <c r="Z62" i="6" s="1"/>
  <c r="Z59" i="6"/>
  <c r="Z59" i="45"/>
  <c r="X62" i="45"/>
  <c r="Z62" i="45" s="1"/>
  <c r="X62" i="54"/>
  <c r="Z62" i="54" s="1"/>
  <c r="Z59" i="54"/>
  <c r="X62" i="235"/>
  <c r="Z62" i="235" s="1"/>
  <c r="Z59" i="235"/>
  <c r="X62" i="188"/>
  <c r="Z62" i="188" s="1"/>
  <c r="Z59" i="188"/>
  <c r="X62" i="11"/>
  <c r="Z62" i="11" s="1"/>
  <c r="Z59" i="11"/>
  <c r="X62" i="135"/>
  <c r="Z62" i="135" s="1"/>
  <c r="Z59" i="135"/>
  <c r="Z59" i="46"/>
  <c r="X62" i="46"/>
  <c r="Z62" i="46" s="1"/>
  <c r="Z59" i="62"/>
  <c r="X62" i="62"/>
  <c r="Z62" i="62" s="1"/>
  <c r="Z59" i="253"/>
  <c r="X62" i="253"/>
  <c r="Z62" i="253" s="1"/>
  <c r="Z59" i="225"/>
  <c r="X62" i="225"/>
  <c r="Z62" i="225" s="1"/>
  <c r="X62" i="39"/>
  <c r="Z62" i="39" s="1"/>
  <c r="Z59" i="39"/>
  <c r="Z59" i="4"/>
  <c r="X62" i="4"/>
  <c r="Z62" i="4" s="1"/>
  <c r="X62" i="78"/>
  <c r="Z62" i="78" s="1"/>
  <c r="Z59" i="78"/>
  <c r="Z59" i="124"/>
  <c r="X62" i="124"/>
  <c r="Z62" i="124" s="1"/>
  <c r="Z59" i="19"/>
  <c r="X62" i="19"/>
  <c r="Z62" i="19" s="1"/>
  <c r="X62" i="12"/>
  <c r="Z62" i="12" s="1"/>
  <c r="Z59" i="12"/>
  <c r="X62" i="32"/>
  <c r="Z62" i="32" s="1"/>
  <c r="Z59" i="32"/>
  <c r="Z59" i="55"/>
  <c r="X62" i="55"/>
  <c r="Z62" i="55" s="1"/>
  <c r="Z59" i="167"/>
  <c r="X62" i="167"/>
  <c r="Z62" i="167" s="1"/>
  <c r="X62" i="196"/>
  <c r="Z62" i="196" s="1"/>
  <c r="Z59" i="196"/>
  <c r="X62" i="53"/>
  <c r="Z62" i="53" s="1"/>
  <c r="Z59" i="53"/>
  <c r="Z59" i="31"/>
  <c r="X62" i="31"/>
  <c r="Z62" i="31" s="1"/>
  <c r="X62" i="209"/>
  <c r="Z62" i="209" s="1"/>
  <c r="Z59" i="209"/>
  <c r="X62" i="112"/>
  <c r="Z62" i="112" s="1"/>
  <c r="Z59" i="112"/>
  <c r="Z59" i="119"/>
  <c r="X62" i="119"/>
  <c r="Z62" i="119" s="1"/>
  <c r="Z59" i="115"/>
  <c r="X62" i="115"/>
  <c r="Z62" i="115" s="1"/>
  <c r="X62" i="226"/>
  <c r="Z62" i="226" s="1"/>
  <c r="Z59" i="226"/>
  <c r="X62" i="217"/>
  <c r="Z62" i="217" s="1"/>
  <c r="Z59" i="217"/>
  <c r="X62" i="5"/>
  <c r="Z62" i="5" s="1"/>
  <c r="Z59" i="5"/>
  <c r="Z59" i="177"/>
  <c r="X62" i="177"/>
  <c r="Z62" i="177" s="1"/>
  <c r="X62" i="187"/>
  <c r="Z62" i="187" s="1"/>
  <c r="Z59" i="187"/>
  <c r="X62" i="69"/>
  <c r="Z62" i="69" s="1"/>
  <c r="Z59" i="69"/>
  <c r="X62" i="89"/>
  <c r="Z62" i="89" s="1"/>
  <c r="Z59" i="89"/>
  <c r="Z59" i="111"/>
  <c r="X62" i="111"/>
  <c r="Z62" i="111" s="1"/>
  <c r="X62" i="174"/>
  <c r="Z62" i="174" s="1"/>
  <c r="Z59" i="174"/>
  <c r="X62" i="143"/>
  <c r="Z62" i="143" s="1"/>
  <c r="Z59" i="143"/>
  <c r="Z59" i="116"/>
  <c r="X62" i="116"/>
  <c r="Z62" i="116" s="1"/>
  <c r="X62" i="22"/>
  <c r="Z62" i="22" s="1"/>
  <c r="Z59" i="22"/>
  <c r="X62" i="23"/>
  <c r="Z62" i="23" s="1"/>
  <c r="Z59" i="23"/>
</calcChain>
</file>

<file path=xl/sharedStrings.xml><?xml version="1.0" encoding="utf-8"?>
<sst xmlns="http://schemas.openxmlformats.org/spreadsheetml/2006/main" count="38700" uniqueCount="346">
  <si>
    <t>Eastern Cape: Buffalo City (BUF)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</si>
  <si>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</si>
  <si>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</si>
  <si>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</si>
  <si>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</si>
  <si>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</si>
  <si>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</si>
  <si>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</si>
  <si>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</si>
  <si>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</si>
  <si>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</si>
  <si>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</si>
  <si>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</si>
  <si>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</si>
  <si>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</si>
  <si>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</si>
  <si>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</si>
  <si>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</si>
  <si>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</si>
  <si>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</si>
  <si>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</si>
  <si>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</si>
  <si>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</si>
  <si>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</si>
  <si>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</si>
  <si>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</si>
  <si>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</si>
  <si>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</si>
  <si>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</si>
  <si>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</si>
  <si>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</si>
  <si>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</si>
  <si>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</si>
  <si>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</si>
  <si>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</si>
  <si>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</si>
  <si>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</si>
  <si>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</si>
  <si>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</si>
  <si>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</si>
  <si>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</si>
  <si>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</si>
  <si>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</si>
  <si>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</si>
  <si>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</si>
  <si>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</si>
  <si>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</si>
  <si>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</si>
  <si>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</si>
  <si>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</si>
  <si>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</si>
  <si>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</si>
  <si>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</si>
  <si>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</si>
  <si>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</si>
  <si>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</si>
  <si>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</si>
  <si>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</si>
  <si>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</si>
  <si>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</si>
  <si>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</si>
  <si>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</si>
  <si>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</si>
  <si>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</si>
  <si>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</si>
  <si>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</si>
  <si>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</si>
  <si>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</si>
  <si>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</si>
  <si>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</si>
  <si>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</si>
  <si>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</si>
  <si>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</si>
  <si>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</si>
  <si>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</si>
  <si>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</si>
  <si>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</si>
  <si>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</si>
  <si>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</si>
  <si>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</si>
  <si>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</si>
  <si>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</si>
  <si>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</si>
  <si>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</si>
  <si>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</si>
  <si>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</si>
  <si>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</si>
  <si>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</si>
  <si>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</si>
  <si>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3rd Quarter ended 31 March 2026 (Figures Finalised as at 2026/05/05)</t>
  </si>
  <si>
    <t>Eastern Cape: Dr Beyers Naude (EC101) - Table C4 Quarterly Budgeted Financial Performance ( Waste water management                             ) for 3rd Quarter ended 31 March 2026 (Figures Finalised as at 2026/05/05)</t>
  </si>
  <si>
    <t>Eastern Cape: Blue Crane Route (EC102) - Table C4 Quarterly Budgeted Financial Performance ( Waste water management                             ) for 3rd Quarter ended 31 March 2026 (Figures Finalised as at 2026/05/05)</t>
  </si>
  <si>
    <t>Eastern Cape: Makana (EC104) - Table C4 Quarterly Budgeted Financial Performance ( Waste water management                             ) for 3rd Quarter ended 31 March 2026 (Figures Finalised as at 2026/05/05)</t>
  </si>
  <si>
    <t>Eastern Cape: Ndlambe (EC105) - Table C4 Quarterly Budgeted Financial Performance ( Waste water management                             ) for 3rd Quarter ended 31 March 2026 (Figures Finalised as at 2026/05/05)</t>
  </si>
  <si>
    <t>Eastern Cape: Sundays River Valley (EC106) - Table C4 Quarterly Budgeted Financial Performance ( Waste water management                             ) for 3rd Quarter ended 31 March 2026 (Figures Finalised as at 2026/05/05)</t>
  </si>
  <si>
    <t>Eastern Cape: Kouga (EC108) - Table C4 Quarterly Budgeted Financial Performance ( Waste water management                             ) for 3rd Quarter ended 31 March 2026 (Figures Finalised as at 2026/05/05)</t>
  </si>
  <si>
    <t>Eastern Cape: Kou-Kamma (EC109) - Table C4 Quarterly Budgeted Financial Performance ( Waste water management                             ) for 3rd Quarter ended 31 March 2026 (Figures Finalised as at 2026/05/05)</t>
  </si>
  <si>
    <t>Eastern Cape: Sarah Baartman (DC10) - Table C4 Quarterly Budgeted Financial Performance ( Waste water management                             ) for 3rd Quarter ended 31 March 2026 (Figures Finalised as at 2026/05/05)</t>
  </si>
  <si>
    <t>Eastern Cape: Mbhashe (EC121) - Table C4 Quarterly Budgeted Financial Performance ( Waste water management                             ) for 3rd Quarter ended 31 March 2026 (Figures Finalised as at 2026/05/05)</t>
  </si>
  <si>
    <t>Eastern Cape: Mnquma (EC122) - Table C4 Quarterly Budgeted Financial Performance ( Waste water management                             ) for 3rd Quarter ended 31 March 2026 (Figures Finalised as at 2026/05/05)</t>
  </si>
  <si>
    <t>Eastern Cape: Great Kei (EC123) - Table C4 Quarterly Budgeted Financial Performance ( Waste water management                             ) for 3rd Quarter ended 31 March 2026 (Figures Finalised as at 2026/05/05)</t>
  </si>
  <si>
    <t>Eastern Cape: Amahlathi (EC124) - Table C4 Quarterly Budgeted Financial Performance ( Waste water management                             ) for 3rd Quarter ended 31 March 2026 (Figures Finalised as at 2026/05/05)</t>
  </si>
  <si>
    <t>Eastern Cape: Ngqushwa (EC126) - Table C4 Quarterly Budgeted Financial Performance ( Waste water management                             ) for 3rd Quarter ended 31 March 2026 (Figures Finalised as at 2026/05/05)</t>
  </si>
  <si>
    <t>Eastern Cape: Raymond Mhlaba (EC129) - Table C4 Quarterly Budgeted Financial Performance ( Waste water management                             ) for 3rd Quarter ended 31 March 2026 (Figures Finalised as at 2026/05/05)</t>
  </si>
  <si>
    <t>Eastern Cape: Amathole (DC12) - Table C4 Quarterly Budgeted Financial Performance ( Waste water management                             ) for 3rd Quarter ended 31 March 2026 (Figures Finalised as at 2026/05/05)</t>
  </si>
  <si>
    <t>Eastern Cape: Inxuba Yethemba (EC131) - Table C4 Quarterly Budgeted Financial Performance ( Waste water management                             ) for 3rd Quarter ended 31 March 2026 (Figures Finalised as at 2026/05/05)</t>
  </si>
  <si>
    <t>Eastern Cape: Vuyisile Mini (EC135) - Table C4 Quarterly Budgeted Financial Performance ( Waste water management                             ) for 3rd Quarter ended 31 March 2026 (Figures Finalised as at 2026/05/05)</t>
  </si>
  <si>
    <t>Eastern Cape: Emalahleni (EC) (EC136) - Table C4 Quarterly Budgeted Financial Performance ( Waste water management                             ) for 3rd Quarter ended 31 March 2026 (Figures Finalised as at 2026/05/05)</t>
  </si>
  <si>
    <t>Eastern Cape: Dr. A.B. Xuma (EC137) - Table C4 Quarterly Budgeted Financial Performance ( Waste water management                             ) for 3rd Quarter ended 31 March 2026 (Figures Finalised as at 2026/05/05)</t>
  </si>
  <si>
    <t>Eastern Cape: Sakhisizwe (EC138) - Table C4 Quarterly Budgeted Financial Performance ( Waste water management                             ) for 3rd Quarter ended 31 March 2026 (Figures Finalised as at 2026/05/05)</t>
  </si>
  <si>
    <t>Eastern Cape: Enoch Mgijima (EC139) - Table C4 Quarterly Budgeted Financial Performance ( Waste water management                             ) for 3rd Quarter ended 31 March 2026 (Figures Finalised as at 2026/05/05)</t>
  </si>
  <si>
    <t>Eastern Cape: Chris Hani (DC13) - Table C4 Quarterly Budgeted Financial Performance ( Waste water management                             ) for 3rd Quarter ended 31 March 2026 (Figures Finalised as at 2026/05/05)</t>
  </si>
  <si>
    <t>Eastern Cape: Elundini (EC141) - Table C4 Quarterly Budgeted Financial Performance ( Waste water management                             ) for 3rd Quarter ended 31 March 2026 (Figures Finalised as at 2026/05/05)</t>
  </si>
  <si>
    <t>Eastern Cape: Senqu (EC142) - Table C4 Quarterly Budgeted Financial Performance ( Waste water management                             ) for 3rd Quarter ended 31 March 2026 (Figures Finalised as at 2026/05/05)</t>
  </si>
  <si>
    <t>Eastern Cape: Walter Sisulu (EC145) - Table C4 Quarterly Budgeted Financial Performance ( Waste water management                             ) for 3rd Quarter ended 31 March 2026 (Figures Finalised as at 2026/05/05)</t>
  </si>
  <si>
    <t>Eastern Cape: Joe Gqabi (DC14) - Table C4 Quarterly Budgeted Financial Performance ( Waste water management                             ) for 3rd Quarter ended 31 March 2026 (Figures Finalised as at 2026/05/05)</t>
  </si>
  <si>
    <t>Eastern Cape: Ngquza Hills (EC153) - Table C4 Quarterly Budgeted Financial Performance ( Waste water management                             ) for 3rd Quarter ended 31 March 2026 (Figures Finalised as at 2026/05/05)</t>
  </si>
  <si>
    <t>Eastern Cape: Port St Johns (EC154) - Table C4 Quarterly Budgeted Financial Performance ( Waste water management                             ) for 3rd Quarter ended 31 March 2026 (Figures Finalised as at 2026/05/05)</t>
  </si>
  <si>
    <t>Eastern Cape: Nyandeni (EC155) - Table C4 Quarterly Budgeted Financial Performance ( Waste water management                             ) for 3rd Quarter ended 31 March 2026 (Figures Finalised as at 2026/05/05)</t>
  </si>
  <si>
    <t>Eastern Cape: Kumkani Mhlontlo (EC156) - Table C4 Quarterly Budgeted Financial Performance ( Waste water management                             ) for 3rd Quarter ended 31 March 2026 (Figures Finalised as at 2026/05/05)</t>
  </si>
  <si>
    <t>Eastern Cape: King Sabata Dalindyebo (EC157) - Table C4 Quarterly Budgeted Financial Performance ( Waste water management                             ) for 3rd Quarter ended 31 March 2026 (Figures Finalised as at 2026/05/05)</t>
  </si>
  <si>
    <t>Eastern Cape: O R Tambo (DC15) - Table C4 Quarterly Budgeted Financial Performance ( Waste water management                             ) for 3rd Quarter ended 31 March 2026 (Figures Finalised as at 2026/05/05)</t>
  </si>
  <si>
    <t>Eastern Cape: Matatiele (EC441) - Table C4 Quarterly Budgeted Financial Performance ( Waste water management                             ) for 3rd Quarter ended 31 March 2026 (Figures Finalised as at 2026/05/05)</t>
  </si>
  <si>
    <t>Eastern Cape: Umzimvubu (EC442) - Table C4 Quarterly Budgeted Financial Performance ( Waste water management                             ) for 3rd Quarter ended 31 March 2026 (Figures Finalised as at 2026/05/05)</t>
  </si>
  <si>
    <t>Eastern Cape: Winnie Madikizela-Mandela (EC443) - Table C4 Quarterly Budgeted Financial Performance ( Waste water management                             ) for 3rd Quarter ended 31 March 2026 (Figures Finalised as at 2026/05/05)</t>
  </si>
  <si>
    <t>Eastern Cape: Ntabankulu (EC444) - Table C4 Quarterly Budgeted Financial Performance ( Waste water management                             ) for 3rd Quarter ended 31 March 2026 (Figures Finalised as at 2026/05/05)</t>
  </si>
  <si>
    <t>Eastern Cape: Alfred Nzo (DC44) - Table C4 Quarterly Budgeted Financial Performance ( Waste water management                             ) for 3rd Quarter ended 31 March 2026 (Figures Finalised as at 2026/05/05)</t>
  </si>
  <si>
    <t>Free State: Mangaung (MAN) - Table C4 Quarterly Budgeted Financial Performance ( Waste water management                             ) for 3rd Quarter ended 31 March 2026 (Figures Finalised as at 2026/05/05)</t>
  </si>
  <si>
    <t>Free State: Letsemeng (FS161) - Table C4 Quarterly Budgeted Financial Performance ( Waste water management                             ) for 3rd Quarter ended 31 March 2026 (Figures Finalised as at 2026/05/05)</t>
  </si>
  <si>
    <t>Free State: Kopanong (FS162) - Table C4 Quarterly Budgeted Financial Performance ( Waste water management                             ) for 3rd Quarter ended 31 March 2026 (Figures Finalised as at 2026/05/05)</t>
  </si>
  <si>
    <t>Free State: Mohokare (FS163) - Table C4 Quarterly Budgeted Financial Performance ( Waste water management                             ) for 3rd Quarter ended 31 March 2026 (Figures Finalised as at 2026/05/05)</t>
  </si>
  <si>
    <t>Free State: Xhariep (DC16) - Table C4 Quarterly Budgeted Financial Performance ( Waste water management                             ) for 3rd Quarter ended 31 March 2026 (Figures Finalised as at 2026/05/05)</t>
  </si>
  <si>
    <t>Free State: Masilonyana (FS181) - Table C4 Quarterly Budgeted Financial Performance ( Waste water management                             ) for 3rd Quarter ended 31 March 2026 (Figures Finalised as at 2026/05/05)</t>
  </si>
  <si>
    <t>Free State: Tokologo (FS182) - Table C4 Quarterly Budgeted Financial Performance ( Waste water management                             ) for 3rd Quarter ended 31 March 2026 (Figures Finalised as at 2026/05/05)</t>
  </si>
  <si>
    <t>Free State: Tswelopele (FS183) - Table C4 Quarterly Budgeted Financial Performance ( Waste water management                             ) for 3rd Quarter ended 31 March 2026 (Figures Finalised as at 2026/05/05)</t>
  </si>
  <si>
    <t>Free State: Matjhabeng (FS184) - Table C4 Quarterly Budgeted Financial Performance ( Waste water management                             ) for 3rd Quarter ended 31 March 2026 (Figures Finalised as at 2026/05/05)</t>
  </si>
  <si>
    <t>Free State: Nala (FS185) - Table C4 Quarterly Budgeted Financial Performance ( Waste water management                             ) for 3rd Quarter ended 31 March 2026 (Figures Finalised as at 2026/05/05)</t>
  </si>
  <si>
    <t>Free State: Lejweleputswa (DC18) - Table C4 Quarterly Budgeted Financial Performance ( Waste water management                             ) for 3rd Quarter ended 31 March 2026 (Figures Finalised as at 2026/05/05)</t>
  </si>
  <si>
    <t>Free State: Setsoto (FS191) - Table C4 Quarterly Budgeted Financial Performance ( Waste water management                             ) for 3rd Quarter ended 31 March 2026 (Figures Finalised as at 2026/05/05)</t>
  </si>
  <si>
    <t>Free State: Dihlabeng (FS192) - Table C4 Quarterly Budgeted Financial Performance ( Waste water management                             ) for 3rd Quarter ended 31 March 2026 (Figures Finalised as at 2026/05/05)</t>
  </si>
  <si>
    <t>Free State: Nketoana (FS193) - Table C4 Quarterly Budgeted Financial Performance ( Waste water management                             ) for 3rd Quarter ended 31 March 2026 (Figures Finalised as at 2026/05/05)</t>
  </si>
  <si>
    <t>Free State: Maluti-a-Phofung (FS194) - Table C4 Quarterly Budgeted Financial Performance ( Waste water management                             ) for 3rd Quarter ended 31 March 2026 (Figures Finalised as at 2026/05/05)</t>
  </si>
  <si>
    <t>Free State: Phumelela (FS195) - Table C4 Quarterly Budgeted Financial Performance ( Waste water management                             ) for 3rd Quarter ended 31 March 2026 (Figures Finalised as at 2026/05/05)</t>
  </si>
  <si>
    <t>Free State: Mantsopa (FS196) - Table C4 Quarterly Budgeted Financial Performance ( Waste water management                             ) for 3rd Quarter ended 31 March 2026 (Figures Finalised as at 2026/05/05)</t>
  </si>
  <si>
    <t>Free State: Thabo Mofutsanyana (DC19) - Table C4 Quarterly Budgeted Financial Performance ( Waste water management                             ) for 3rd Quarter ended 31 March 2026 (Figures Finalised as at 2026/05/05)</t>
  </si>
  <si>
    <t>Free State: Moqhaka (FS201) - Table C4 Quarterly Budgeted Financial Performance ( Waste water management                             ) for 3rd Quarter ended 31 March 2026 (Figures Finalised as at 2026/05/05)</t>
  </si>
  <si>
    <t>Free State: Ngwathe (FS203) - Table C4 Quarterly Budgeted Financial Performance ( Waste water management                             ) for 3rd Quarter ended 31 March 2026 (Figures Finalised as at 2026/05/05)</t>
  </si>
  <si>
    <t>Free State: Metsimaholo (FS204) - Table C4 Quarterly Budgeted Financial Performance ( Waste water management                             ) for 3rd Quarter ended 31 March 2026 (Figures Finalised as at 2026/05/05)</t>
  </si>
  <si>
    <t>Free State: Mafube (FS205) - Table C4 Quarterly Budgeted Financial Performance ( Waste water management                             ) for 3rd Quarter ended 31 March 2026 (Figures Finalised as at 2026/05/05)</t>
  </si>
  <si>
    <t>Free State: Fezile Dabi (DC20) - Table C4 Quarterly Budgeted Financial Performance ( Waste water management                             ) for 3rd Quarter ended 31 March 2026 (Figures Finalised as at 2026/05/05)</t>
  </si>
  <si>
    <t>Gauteng: City of Ekurhuleni (EKU) - Table C4 Quarterly Budgeted Financial Performance ( Waste water management                             ) for 3rd Quarter ended 31 March 2026 (Figures Finalised as at 2026/05/05)</t>
  </si>
  <si>
    <t>Gauteng: City of Johannesburg (JHB) - Table C4 Quarterly Budgeted Financial Performance ( Waste water management                             ) for 3rd Quarter ended 31 March 2026 (Figures Finalised as at 2026/05/05)</t>
  </si>
  <si>
    <t>Gauteng: City of Tshwane (TSH) - Table C4 Quarterly Budgeted Financial Performance ( Waste water management                             ) for 3rd Quarter ended 31 March 2026 (Figures Finalised as at 2026/05/05)</t>
  </si>
  <si>
    <t>Gauteng: Emfuleni (GT421) - Table C4 Quarterly Budgeted Financial Performance ( Waste water management                             ) for 3rd Quarter ended 31 March 2026 (Figures Finalised as at 2026/05/05)</t>
  </si>
  <si>
    <t>Gauteng: Midvaal (GT422) - Table C4 Quarterly Budgeted Financial Performance ( Waste water management                             ) for 3rd Quarter ended 31 March 2026 (Figures Finalised as at 2026/05/05)</t>
  </si>
  <si>
    <t>Gauteng: Lesedi (GT423) - Table C4 Quarterly Budgeted Financial Performance ( Waste water management                             ) for 3rd Quarter ended 31 March 2026 (Figures Finalised as at 2026/05/05)</t>
  </si>
  <si>
    <t>Gauteng: Sedibeng (DC42) - Table C4 Quarterly Budgeted Financial Performance ( Waste water management                             ) for 3rd Quarter ended 31 March 2026 (Figures Finalised as at 2026/05/05)</t>
  </si>
  <si>
    <t>Gauteng: Mogale City (GT481) - Table C4 Quarterly Budgeted Financial Performance ( Waste water management                             ) for 3rd Quarter ended 31 March 2026 (Figures Finalised as at 2026/05/05)</t>
  </si>
  <si>
    <t>Gauteng: Merafong City (GT484) - Table C4 Quarterly Budgeted Financial Performance ( Waste water management                             ) for 3rd Quarter ended 31 March 2026 (Figures Finalised as at 2026/05/05)</t>
  </si>
  <si>
    <t>Gauteng: Rand West City (GT485) - Table C4 Quarterly Budgeted Financial Performance ( Waste water management                             ) for 3rd Quarter ended 31 March 2026 (Figures Finalised as at 2026/05/05)</t>
  </si>
  <si>
    <t>Gauteng: West Rand (DC48) - Table C4 Quarterly Budgeted Financial Performance ( Waste water management                             ) for 3rd Quarter ended 31 March 2026 (Figures Finalised as at 2026/05/05)</t>
  </si>
  <si>
    <t>Kwazulu-Natal: eThekwini (ETH) - Table C4 Quarterly Budgeted Financial Performance ( Waste water management                             ) for 3rd Quarter ended 31 March 2026 (Figures Finalised as at 2026/05/05)</t>
  </si>
  <si>
    <t>Kwazulu-Natal: Umdoni (KZN212) - Table C4 Quarterly Budgeted Financial Performance ( Waste water management                             ) for 3rd Quarter ended 31 March 2026 (Figures Finalised as at 2026/05/05)</t>
  </si>
  <si>
    <t>Kwazulu-Natal: Umzumbe (KZN213) - Table C4 Quarterly Budgeted Financial Performance ( Waste water management                             ) for 3rd Quarter ended 31 March 2026 (Figures Finalised as at 2026/05/05)</t>
  </si>
  <si>
    <t>Kwazulu-Natal: uMuziwabantu (KZN214) - Table C4 Quarterly Budgeted Financial Performance ( Waste water management                             ) for 3rd Quarter ended 31 March 2026 (Figures Finalised as at 2026/05/05)</t>
  </si>
  <si>
    <t>Kwazulu-Natal: Ray Nkonyeni (KZN216) - Table C4 Quarterly Budgeted Financial Performance ( Waste water management                             ) for 3rd Quarter ended 31 March 2026 (Figures Finalised as at 2026/05/05)</t>
  </si>
  <si>
    <t>Kwazulu-Natal: Ugu (DC21) - Table C4 Quarterly Budgeted Financial Performance ( Waste water management                             ) for 3rd Quarter ended 31 March 2026 (Figures Finalised as at 2026/05/05)</t>
  </si>
  <si>
    <t>Kwazulu-Natal: uMshwathi (KZN221) - Table C4 Quarterly Budgeted Financial Performance ( Waste water management                             ) for 3rd Quarter ended 31 March 2026 (Figures Finalised as at 2026/05/05)</t>
  </si>
  <si>
    <t>Kwazulu-Natal: uMngeni (KZN222) - Table C4 Quarterly Budgeted Financial Performance ( Waste water management                             ) for 3rd Quarter ended 31 March 2026 (Figures Finalised as at 2026/05/05)</t>
  </si>
  <si>
    <t>Kwazulu-Natal: Mpofana (KZN223) - Table C4 Quarterly Budgeted Financial Performance ( Waste water management                             ) for 3rd Quarter ended 31 March 2026 (Figures Finalised as at 2026/05/05)</t>
  </si>
  <si>
    <t>Kwazulu-Natal: Impendle (KZN224) - Table C4 Quarterly Budgeted Financial Performance ( Waste water management                             ) for 3rd Quarter ended 31 March 2026 (Figures Finalised as at 2026/05/05)</t>
  </si>
  <si>
    <t>Kwazulu-Natal: Msunduzi (KZN225) - Table C4 Quarterly Budgeted Financial Performance ( Waste water management                             ) for 3rd Quarter ended 31 March 2026 (Figures Finalised as at 2026/05/05)</t>
  </si>
  <si>
    <t>Kwazulu-Natal: Mkhambathini (KZN226) - Table C4 Quarterly Budgeted Financial Performance ( Waste water management                             ) for 3rd Quarter ended 31 March 2026 (Figures Finalised as at 2026/05/05)</t>
  </si>
  <si>
    <t>Kwazulu-Natal: Richmond (KZN227) - Table C4 Quarterly Budgeted Financial Performance ( Waste water management                             ) for 3rd Quarter ended 31 March 2026 (Figures Finalised as at 2026/05/05)</t>
  </si>
  <si>
    <t>Kwazulu-Natal: uMgungundlovu (DC22) - Table C4 Quarterly Budgeted Financial Performance ( Waste water management                             ) for 3rd Quarter ended 31 March 2026 (Figures Finalised as at 2026/05/05)</t>
  </si>
  <si>
    <t>Kwazulu-Natal: Okhahlamba (KZN235) - Table C4 Quarterly Budgeted Financial Performance ( Waste water management                             ) for 3rd Quarter ended 31 March 2026 (Figures Finalised as at 2026/05/05)</t>
  </si>
  <si>
    <t>Kwazulu-Natal: Inkosi Langalibalele (KZN237) - Table C4 Quarterly Budgeted Financial Performance ( Waste water management                             ) for 3rd Quarter ended 31 March 2026 (Figures Finalised as at 2026/05/05)</t>
  </si>
  <si>
    <t>Kwazulu-Natal: Alfred Duma (KZN238) - Table C4 Quarterly Budgeted Financial Performance ( Waste water management                             ) for 3rd Quarter ended 31 March 2026 (Figures Finalised as at 2026/05/05)</t>
  </si>
  <si>
    <t>Kwazulu-Natal: Uthukela (DC23) - Table C4 Quarterly Budgeted Financial Performance ( Waste water management                             ) for 3rd Quarter ended 31 March 2026 (Figures Finalised as at 2026/05/05)</t>
  </si>
  <si>
    <t>Kwazulu-Natal: Endumeni (KZN241) - Table C4 Quarterly Budgeted Financial Performance ( Waste water management                             ) for 3rd Quarter ended 31 March 2026 (Figures Finalised as at 2026/05/05)</t>
  </si>
  <si>
    <t>Kwazulu-Natal: Nquthu (KZN242) - Table C4 Quarterly Budgeted Financial Performance ( Waste water management                             ) for 3rd Quarter ended 31 March 2026 (Figures Finalised as at 2026/05/05)</t>
  </si>
  <si>
    <t>Kwazulu-Natal: Msinga (KZN244) - Table C4 Quarterly Budgeted Financial Performance ( Waste water management                             ) for 3rd Quarter ended 31 March 2026 (Figures Finalised as at 2026/05/05)</t>
  </si>
  <si>
    <t>Kwazulu-Natal: Umvoti (KZN245) - Table C4 Quarterly Budgeted Financial Performance ( Waste water management                             ) for 3rd Quarter ended 31 March 2026 (Figures Finalised as at 2026/05/05)</t>
  </si>
  <si>
    <t>Kwazulu-Natal: Umzinyathi (DC24) - Table C4 Quarterly Budgeted Financial Performance ( Waste water management                             ) for 3rd Quarter ended 31 March 2026 (Figures Finalised as at 2026/05/05)</t>
  </si>
  <si>
    <t>Kwazulu-Natal: Newcastle (KZN252) - Table C4 Quarterly Budgeted Financial Performance ( Waste water management                             ) for 3rd Quarter ended 31 March 2026 (Figures Finalised as at 2026/05/05)</t>
  </si>
  <si>
    <t>Kwazulu-Natal: Emadlangeni (KZN253) - Table C4 Quarterly Budgeted Financial Performance ( Waste water management                             ) for 3rd Quarter ended 31 March 2026 (Figures Finalised as at 2026/05/05)</t>
  </si>
  <si>
    <t>Kwazulu-Natal: Dannhauser (KZN254) - Table C4 Quarterly Budgeted Financial Performance ( Waste water management                             ) for 3rd Quarter ended 31 March 2026 (Figures Finalised as at 2026/05/05)</t>
  </si>
  <si>
    <t>Kwazulu-Natal: Amajuba (DC25) - Table C4 Quarterly Budgeted Financial Performance ( Waste water management                             ) for 3rd Quarter ended 31 March 2026 (Figures Finalised as at 2026/05/05)</t>
  </si>
  <si>
    <t>Kwazulu-Natal: eDumbe (KZN261) - Table C4 Quarterly Budgeted Financial Performance ( Waste water management                             ) for 3rd Quarter ended 31 March 2026 (Figures Finalised as at 2026/05/05)</t>
  </si>
  <si>
    <t>Kwazulu-Natal: uPhongolo (KZN262) - Table C4 Quarterly Budgeted Financial Performance ( Waste water management                             ) for 3rd Quarter ended 31 March 2026 (Figures Finalised as at 2026/05/05)</t>
  </si>
  <si>
    <t>Kwazulu-Natal: Abaqulusi (KZN263) - Table C4 Quarterly Budgeted Financial Performance ( Waste water management                             ) for 3rd Quarter ended 31 March 2026 (Figures Finalised as at 2026/05/05)</t>
  </si>
  <si>
    <t>Kwazulu-Natal: Nongoma (KZN265) - Table C4 Quarterly Budgeted Financial Performance ( Waste water management                             ) for 3rd Quarter ended 31 March 2026 (Figures Finalised as at 2026/05/05)</t>
  </si>
  <si>
    <t>Kwazulu-Natal: Ulundi (KZN266) - Table C4 Quarterly Budgeted Financial Performance ( Waste water management                             ) for 3rd Quarter ended 31 March 2026 (Figures Finalised as at 2026/05/05)</t>
  </si>
  <si>
    <t>Kwazulu-Natal: Zululand (DC26) - Table C4 Quarterly Budgeted Financial Performance ( Waste water management                             ) for 3rd Quarter ended 31 March 2026 (Figures Finalised as at 2026/05/05)</t>
  </si>
  <si>
    <t>Kwazulu-Natal: Umhlabuyalingana (KZN271) - Table C4 Quarterly Budgeted Financial Performance ( Waste water management                             ) for 3rd Quarter ended 31 March 2026 (Figures Finalised as at 2026/05/05)</t>
  </si>
  <si>
    <t>Kwazulu-Natal: Jozini (KZN272) - Table C4 Quarterly Budgeted Financial Performance ( Waste water management                             ) for 3rd Quarter ended 31 March 2026 (Figures Finalised as at 2026/05/05)</t>
  </si>
  <si>
    <t>Kwazulu-Natal: Mtubatuba (KZN275) - Table C4 Quarterly Budgeted Financial Performance ( Waste water management                             ) for 3rd Quarter ended 31 March 2026 (Figures Finalised as at 2026/05/05)</t>
  </si>
  <si>
    <t>Kwazulu-Natal: Hlabisa Big Five (KZN276) - Table C4 Quarterly Budgeted Financial Performance ( Waste water management                             ) for 3rd Quarter ended 31 March 2026 (Figures Finalised as at 2026/05/05)</t>
  </si>
  <si>
    <t>Kwazulu-Natal: Umkhanyakude (DC27) - Table C4 Quarterly Budgeted Financial Performance ( Waste water management                             ) for 3rd Quarter ended 31 March 2026 (Figures Finalised as at 2026/05/05)</t>
  </si>
  <si>
    <t>Kwazulu-Natal: Mfolozi (KZN281) - Table C4 Quarterly Budgeted Financial Performance ( Waste water management                             ) for 3rd Quarter ended 31 March 2026 (Figures Finalised as at 2026/05/05)</t>
  </si>
  <si>
    <t>Kwazulu-Natal: uMhlathuze (KZN282) - Table C4 Quarterly Budgeted Financial Performance ( Waste water management                             ) for 3rd Quarter ended 31 March 2026 (Figures Finalised as at 2026/05/05)</t>
  </si>
  <si>
    <t>Kwazulu-Natal: uMlalazi (KZN284) - Table C4 Quarterly Budgeted Financial Performance ( Waste water management                             ) for 3rd Quarter ended 31 March 2026 (Figures Finalised as at 2026/05/05)</t>
  </si>
  <si>
    <t>Kwazulu-Natal: Mthonjaneni (KZN285) - Table C4 Quarterly Budgeted Financial Performance ( Waste water management                             ) for 3rd Quarter ended 31 March 2026 (Figures Finalised as at 2026/05/05)</t>
  </si>
  <si>
    <t>Kwazulu-Natal: Nkandla (KZN286) - Table C4 Quarterly Budgeted Financial Performance ( Waste water management                             ) for 3rd Quarter ended 31 March 2026 (Figures Finalised as at 2026/05/05)</t>
  </si>
  <si>
    <t>Kwazulu-Natal: King Cetshwayo (DC28) - Table C4 Quarterly Budgeted Financial Performance ( Waste water management                             ) for 3rd Quarter ended 31 March 2026 (Figures Finalised as at 2026/05/05)</t>
  </si>
  <si>
    <t>Kwazulu-Natal: Mandeni (KZN291) - Table C4 Quarterly Budgeted Financial Performance ( Waste water management                             ) for 3rd Quarter ended 31 March 2026 (Figures Finalised as at 2026/05/05)</t>
  </si>
  <si>
    <t>Kwazulu-Natal: KwaDukuza (KZN292) - Table C4 Quarterly Budgeted Financial Performance ( Waste water management                             ) for 3rd Quarter ended 31 March 2026 (Figures Finalised as at 2026/05/05)</t>
  </si>
  <si>
    <t>Kwazulu-Natal: Ndwedwe (KZN293) - Table C4 Quarterly Budgeted Financial Performance ( Waste water management                             ) for 3rd Quarter ended 31 March 2026 (Figures Finalised as at 2026/05/05)</t>
  </si>
  <si>
    <t>Kwazulu-Natal: Maphumulo (KZN294) - Table C4 Quarterly Budgeted Financial Performance ( Waste water management                             ) for 3rd Quarter ended 31 March 2026 (Figures Finalised as at 2026/05/05)</t>
  </si>
  <si>
    <t>Kwazulu-Natal: iLembe (DC29) - Table C4 Quarterly Budgeted Financial Performance ( Waste water management                             ) for 3rd Quarter ended 31 March 2026 (Figures Finalised as at 2026/05/05)</t>
  </si>
  <si>
    <t>Kwazulu-Natal: Greater Kokstad (KZN433) - Table C4 Quarterly Budgeted Financial Performance ( Waste water management                             ) for 3rd Quarter ended 31 March 2026 (Figures Finalised as at 2026/05/05)</t>
  </si>
  <si>
    <t>Kwazulu-Natal: Johannes Phumani Phungula (KZN434) - Table C4 Quarterly Budgeted Financial Performance ( Waste water management                             ) for 3rd Quarter ended 31 March 2026 (Figures Finalised as at 2026/05/05)</t>
  </si>
  <si>
    <t>Kwazulu-Natal: Umzimkhulu (KZN435) - Table C4 Quarterly Budgeted Financial Performance ( Waste water management                             ) for 3rd Quarter ended 31 March 2026 (Figures Finalised as at 2026/05/05)</t>
  </si>
  <si>
    <t>Kwazulu-Natal: Dr Nkosazana Dlamini Zuma (KZN436) - Table C4 Quarterly Budgeted Financial Performance ( Waste water management                             ) for 3rd Quarter ended 31 March 2026 (Figures Finalised as at 2026/05/05)</t>
  </si>
  <si>
    <t>Kwazulu-Natal: Harry Gwala (DC43) - Table C4 Quarterly Budgeted Financial Performance ( Waste water management                             ) for 3rd Quarter ended 31 March 2026 (Figures Finalised as at 2026/05/05)</t>
  </si>
  <si>
    <t>Limpopo: Greater Giyani (LIM331) - Table C4 Quarterly Budgeted Financial Performance ( Waste water management                             ) for 3rd Quarter ended 31 March 2026 (Figures Finalised as at 2026/05/05)</t>
  </si>
  <si>
    <t>Limpopo: Greater Letaba (LIM332) - Table C4 Quarterly Budgeted Financial Performance ( Waste water management                             ) for 3rd Quarter ended 31 March 2026 (Figures Finalised as at 2026/05/05)</t>
  </si>
  <si>
    <t>Limpopo: Greater Tzaneen (LIM333) - Table C4 Quarterly Budgeted Financial Performance ( Waste water management                             ) for 3rd Quarter ended 31 March 2026 (Figures Finalised as at 2026/05/05)</t>
  </si>
  <si>
    <t>Limpopo: Ba-Phalaborwa (LIM334) - Table C4 Quarterly Budgeted Financial Performance ( Waste water management                             ) for 3rd Quarter ended 31 March 2026 (Figures Finalised as at 2026/05/05)</t>
  </si>
  <si>
    <t>Limpopo: Maruleng (LIM335) - Table C4 Quarterly Budgeted Financial Performance ( Waste water management                             ) for 3rd Quarter ended 31 March 2026 (Figures Finalised as at 2026/05/05)</t>
  </si>
  <si>
    <t>Limpopo: Mopani (DC33) - Table C4 Quarterly Budgeted Financial Performance ( Waste water management                             ) for 3rd Quarter ended 31 March 2026 (Figures Finalised as at 2026/05/05)</t>
  </si>
  <si>
    <t>Limpopo: Musina (LIM341) - Table C4 Quarterly Budgeted Financial Performance ( Waste water management                             ) for 3rd Quarter ended 31 March 2026 (Figures Finalised as at 2026/05/05)</t>
  </si>
  <si>
    <t>Limpopo: Thulamela (LIM343) - Table C4 Quarterly Budgeted Financial Performance ( Waste water management                             ) for 3rd Quarter ended 31 March 2026 (Figures Finalised as at 2026/05/05)</t>
  </si>
  <si>
    <t>Limpopo: Makhado (LIM344) - Table C4 Quarterly Budgeted Financial Performance ( Waste water management                             ) for 3rd Quarter ended 31 March 2026 (Figures Finalised as at 2026/05/05)</t>
  </si>
  <si>
    <t>Limpopo: Collins Chabane (LIM345) - Table C4 Quarterly Budgeted Financial Performance ( Waste water management                             ) for 3rd Quarter ended 31 March 2026 (Figures Finalised as at 2026/05/05)</t>
  </si>
  <si>
    <t>Limpopo: Vhembe (DC34) - Table C4 Quarterly Budgeted Financial Performance ( Waste water management                             ) for 3rd Quarter ended 31 March 2026 (Figures Finalised as at 2026/05/05)</t>
  </si>
  <si>
    <t>Limpopo: Blouberg (LIM351) - Table C4 Quarterly Budgeted Financial Performance ( Waste water management                             ) for 3rd Quarter ended 31 March 2026 (Figures Finalised as at 2026/05/05)</t>
  </si>
  <si>
    <t>Limpopo: Molemole (LIM353) - Table C4 Quarterly Budgeted Financial Performance ( Waste water management                             ) for 3rd Quarter ended 31 March 2026 (Figures Finalised as at 2026/05/05)</t>
  </si>
  <si>
    <t>Limpopo: Polokwane (LIM354) - Table C4 Quarterly Budgeted Financial Performance ( Waste water management                             ) for 3rd Quarter ended 31 March 2026 (Figures Finalised as at 2026/05/05)</t>
  </si>
  <si>
    <t>Limpopo: Lepelle-Nkumpi (LIM355) - Table C4 Quarterly Budgeted Financial Performance ( Waste water management                             ) for 3rd Quarter ended 31 March 2026 (Figures Finalised as at 2026/05/05)</t>
  </si>
  <si>
    <t>Limpopo: Capricorn (DC35) - Table C4 Quarterly Budgeted Financial Performance ( Waste water management                             ) for 3rd Quarter ended 31 March 2026 (Figures Finalised as at 2026/05/05)</t>
  </si>
  <si>
    <t>Limpopo: Thabazimbi (LIM361) - Table C4 Quarterly Budgeted Financial Performance ( Waste water management                             ) for 3rd Quarter ended 31 March 2026 (Figures Finalised as at 2026/05/05)</t>
  </si>
  <si>
    <t>Limpopo: Lephalale (LIM362) - Table C4 Quarterly Budgeted Financial Performance ( Waste water management                             ) for 3rd Quarter ended 31 March 2026 (Figures Finalised as at 2026/05/05)</t>
  </si>
  <si>
    <t>Limpopo: Bela Bela (LIM366) - Table C4 Quarterly Budgeted Financial Performance ( Waste water management                             ) for 3rd Quarter ended 31 March 2026 (Figures Finalised as at 2026/05/05)</t>
  </si>
  <si>
    <t>Limpopo: Mogalakwena (LIM367) - Table C4 Quarterly Budgeted Financial Performance ( Waste water management                             ) for 3rd Quarter ended 31 March 2026 (Figures Finalised as at 2026/05/05)</t>
  </si>
  <si>
    <t>Limpopo: Modimolle-Mookgopong (LIM368) - Table C4 Quarterly Budgeted Financial Performance ( Waste water management                             ) for 3rd Quarter ended 31 March 2026 (Figures Finalised as at 2026/05/05)</t>
  </si>
  <si>
    <t>Limpopo: Waterberg (DC36) - Table C4 Quarterly Budgeted Financial Performance ( Waste water management                             ) for 3rd Quarter ended 31 March 2026 (Figures Finalised as at 2026/05/05)</t>
  </si>
  <si>
    <t>Limpopo: Ephraim Mogale (LIM471) - Table C4 Quarterly Budgeted Financial Performance ( Waste water management                             ) for 3rd Quarter ended 31 March 2026 (Figures Finalised as at 2026/05/05)</t>
  </si>
  <si>
    <t>Limpopo: Elias Motsoaledi (LIM472) - Table C4 Quarterly Budgeted Financial Performance ( Waste water management                             ) for 3rd Quarter ended 31 March 2026 (Figures Finalised as at 2026/05/05)</t>
  </si>
  <si>
    <t>Limpopo: Makhuduthamaga (LIM473) - Table C4 Quarterly Budgeted Financial Performance ( Waste water management                             ) for 3rd Quarter ended 31 March 2026 (Figures Finalised as at 2026/05/05)</t>
  </si>
  <si>
    <t>Limpopo: Tubatse Fetakgomo (LIM476) - Table C4 Quarterly Budgeted Financial Performance ( Waste water management                             ) for 3rd Quarter ended 31 March 2026 (Figures Finalised as at 2026/05/05)</t>
  </si>
  <si>
    <t>Limpopo: Sekhukhune (DC47) - Table C4 Quarterly Budgeted Financial Performance ( Waste water management                             ) for 3rd Quarter ended 31 March 2026 (Figures Finalised as at 2026/05/05)</t>
  </si>
  <si>
    <t>Mpumalanga: Albert Luthuli (MP301) - Table C4 Quarterly Budgeted Financial Performance ( Waste water management                             ) for 3rd Quarter ended 31 March 2026 (Figures Finalised as at 2026/05/05)</t>
  </si>
  <si>
    <t>Mpumalanga: Msukaligwa (MP302) - Table C4 Quarterly Budgeted Financial Performance ( Waste water management                             ) for 3rd Quarter ended 31 March 2026 (Figures Finalised as at 2026/05/05)</t>
  </si>
  <si>
    <t>Mpumalanga: Mkhondo (MP303) - Table C4 Quarterly Budgeted Financial Performance ( Waste water management                             ) for 3rd Quarter ended 31 March 2026 (Figures Finalised as at 2026/05/05)</t>
  </si>
  <si>
    <t>Mpumalanga: Pixley Ka Seme (MP) (MP304) - Table C4 Quarterly Budgeted Financial Performance ( Waste water management                             ) for 3rd Quarter ended 31 March 2026 (Figures Finalised as at 2026/05/05)</t>
  </si>
  <si>
    <t>Mpumalanga: Lekwa (MP305) - Table C4 Quarterly Budgeted Financial Performance ( Waste water management                             ) for 3rd Quarter ended 31 March 2026 (Figures Finalised as at 2026/05/05)</t>
  </si>
  <si>
    <t>Mpumalanga: Dipaleseng (MP306) - Table C4 Quarterly Budgeted Financial Performance ( Waste water management                             ) for 3rd Quarter ended 31 March 2026 (Figures Finalised as at 2026/05/05)</t>
  </si>
  <si>
    <t>Mpumalanga: Govan Mbeki (MP307) - Table C4 Quarterly Budgeted Financial Performance ( Waste water management                             ) for 3rd Quarter ended 31 March 2026 (Figures Finalised as at 2026/05/05)</t>
  </si>
  <si>
    <t>Mpumalanga: Gert Sibande (DC30) - Table C4 Quarterly Budgeted Financial Performance ( Waste water management                             ) for 3rd Quarter ended 31 March 2026 (Figures Finalised as at 2026/05/05)</t>
  </si>
  <si>
    <t>Mpumalanga: Victor Khanye (MP311) - Table C4 Quarterly Budgeted Financial Performance ( Waste water management                             ) for 3rd Quarter ended 31 March 2026 (Figures Finalised as at 2026/05/05)</t>
  </si>
  <si>
    <t>Mpumalanga: Emalahleni (MP) (MP312) - Table C4 Quarterly Budgeted Financial Performance ( Waste water management                             ) for 3rd Quarter ended 31 March 2026 (Figures Finalised as at 2026/05/05)</t>
  </si>
  <si>
    <t>Mpumalanga: Steve Tshwete (MP313) - Table C4 Quarterly Budgeted Financial Performance ( Waste water management                             ) for 3rd Quarter ended 31 March 2026 (Figures Finalised as at 2026/05/05)</t>
  </si>
  <si>
    <t>Mpumalanga: Emakhazeni (MP314) - Table C4 Quarterly Budgeted Financial Performance ( Waste water management                             ) for 3rd Quarter ended 31 March 2026 (Figures Finalised as at 2026/05/05)</t>
  </si>
  <si>
    <t>Mpumalanga: Thembisile Hani (MP315) - Table C4 Quarterly Budgeted Financial Performance ( Waste water management                             ) for 3rd Quarter ended 31 March 2026 (Figures Finalised as at 2026/05/05)</t>
  </si>
  <si>
    <t>Mpumalanga: Dr J.S. Moroka (MP316) - Table C4 Quarterly Budgeted Financial Performance ( Waste water management                             ) for 3rd Quarter ended 31 March 2026 (Figures Finalised as at 2026/05/05)</t>
  </si>
  <si>
    <t>Mpumalanga: Nkangala (DC31) - Table C4 Quarterly Budgeted Financial Performance ( Waste water management                             ) for 3rd Quarter ended 31 March 2026 (Figures Finalised as at 2026/05/05)</t>
  </si>
  <si>
    <t>Mpumalanga: Thaba Chweu (MP321) - Table C4 Quarterly Budgeted Financial Performance ( Waste water management                             ) for 3rd Quarter ended 31 March 2026 (Figures Finalised as at 2026/05/05)</t>
  </si>
  <si>
    <t>Mpumalanga: Nkomazi (MP324) - Table C4 Quarterly Budgeted Financial Performance ( Waste water management                             ) for 3rd Quarter ended 31 March 2026 (Figures Finalised as at 2026/05/05)</t>
  </si>
  <si>
    <t>Mpumalanga: Bushbuckridge (MP325) - Table C4 Quarterly Budgeted Financial Performance ( Waste water management                             ) for 3rd Quarter ended 31 March 2026 (Figures Finalised as at 2026/05/05)</t>
  </si>
  <si>
    <t>Mpumalanga: City of Mbombela (MP326) - Table C4 Quarterly Budgeted Financial Performance ( Waste water management                             ) for 3rd Quarter ended 31 March 2026 (Figures Finalised as at 2026/05/05)</t>
  </si>
  <si>
    <t>Mpumalanga: Ehlanzeni (DC32) - Table C4 Quarterly Budgeted Financial Performance ( Waste water management                             ) for 3rd Quarter ended 31 March 2026 (Figures Finalised as at 2026/05/05)</t>
  </si>
  <si>
    <t>Northern Cape: Joe Morolong (NC451) - Table C4 Quarterly Budgeted Financial Performance ( Waste water management                             ) for 3rd Quarter ended 31 March 2026 (Figures Finalised as at 2026/05/05)</t>
  </si>
  <si>
    <t>Northern Cape: Ga-Segonyana (NC452) - Table C4 Quarterly Budgeted Financial Performance ( Waste water management                             ) for 3rd Quarter ended 31 March 2026 (Figures Finalised as at 2026/05/05)</t>
  </si>
  <si>
    <t>Northern Cape: Gamagara (NC453) - Table C4 Quarterly Budgeted Financial Performance ( Waste water management                             ) for 3rd Quarter ended 31 March 2026 (Figures Finalised as at 2026/05/05)</t>
  </si>
  <si>
    <t>Northern Cape: John Taolo Gaetsewe (DC45) - Table C4 Quarterly Budgeted Financial Performance ( Waste water management                             ) for 3rd Quarter ended 31 March 2026 (Figures Finalised as at 2026/05/05)</t>
  </si>
  <si>
    <t>Northern Cape: Richtersveld (NC061) - Table C4 Quarterly Budgeted Financial Performance ( Waste water management                             ) for 3rd Quarter ended 31 March 2026 (Figures Finalised as at 2026/05/05)</t>
  </si>
  <si>
    <t>Northern Cape: Nama Khoi (NC062) - Table C4 Quarterly Budgeted Financial Performance ( Waste water management                             ) for 3rd Quarter ended 31 March 2026 (Figures Finalised as at 2026/05/05)</t>
  </si>
  <si>
    <t>Northern Cape: Kamiesberg (NC064) - Table C4 Quarterly Budgeted Financial Performance ( Waste water management                             ) for 3rd Quarter ended 31 March 2026 (Figures Finalised as at 2026/05/05)</t>
  </si>
  <si>
    <t>Northern Cape: Hantam (NC065) - Table C4 Quarterly Budgeted Financial Performance ( Waste water management                             ) for 3rd Quarter ended 31 March 2026 (Figures Finalised as at 2026/05/05)</t>
  </si>
  <si>
    <t>Northern Cape: Karoo Hoogland (NC066) - Table C4 Quarterly Budgeted Financial Performance ( Waste water management                             ) for 3rd Quarter ended 31 March 2026 (Figures Finalised as at 2026/05/05)</t>
  </si>
  <si>
    <t>Northern Cape: Khai-Ma (NC067) - Table C4 Quarterly Budgeted Financial Performance ( Waste water management                             ) for 3rd Quarter ended 31 March 2026 (Figures Finalised as at 2026/05/05)</t>
  </si>
  <si>
    <t>Northern Cape: Namakwa (DC6) - Table C4 Quarterly Budgeted Financial Performance ( Waste water management                             ) for 3rd Quarter ended 31 March 2026 (Figures Finalised as at 2026/05/05)</t>
  </si>
  <si>
    <t>Northern Cape: Ubuntu (NC071) - Table C4 Quarterly Budgeted Financial Performance ( Waste water management                             ) for 3rd Quarter ended 31 March 2026 (Figures Finalised as at 2026/05/05)</t>
  </si>
  <si>
    <t>Northern Cape: Umsobomvu (NC072) - Table C4 Quarterly Budgeted Financial Performance ( Waste water management                             ) for 3rd Quarter ended 31 March 2026 (Figures Finalised as at 2026/05/05)</t>
  </si>
  <si>
    <t>Northern Cape: Emthanjeni (NC073) - Table C4 Quarterly Budgeted Financial Performance ( Waste water management                             ) for 3rd Quarter ended 31 March 2026 (Figures Finalised as at 2026/05/05)</t>
  </si>
  <si>
    <t>Northern Cape: Kareeberg (NC074) - Table C4 Quarterly Budgeted Financial Performance ( Waste water management                             ) for 3rd Quarter ended 31 March 2026 (Figures Finalised as at 2026/05/05)</t>
  </si>
  <si>
    <t>Northern Cape: Renosterberg (NC075) - Table C4 Quarterly Budgeted Financial Performance ( Waste water management                             ) for 3rd Quarter ended 31 March 2026 (Figures Finalised as at 2026/05/05)</t>
  </si>
  <si>
    <t>Northern Cape: Thembelihle (NC076) - Table C4 Quarterly Budgeted Financial Performance ( Waste water management                             ) for 3rd Quarter ended 31 March 2026 (Figures Finalised as at 2026/05/05)</t>
  </si>
  <si>
    <t>Northern Cape: Siyathemba (NC077) - Table C4 Quarterly Budgeted Financial Performance ( Waste water management                             ) for 3rd Quarter ended 31 March 2026 (Figures Finalised as at 2026/05/05)</t>
  </si>
  <si>
    <t>Northern Cape: Siyancuma (NC078) - Table C4 Quarterly Budgeted Financial Performance ( Waste water management                             ) for 3rd Quarter ended 31 March 2026 (Figures Finalised as at 2026/05/05)</t>
  </si>
  <si>
    <t>Northern Cape: Pixley Ka Seme (NC) (DC7) - Table C4 Quarterly Budgeted Financial Performance ( Waste water management                             ) for 3rd Quarter ended 31 March 2026 (Figures Finalised as at 2026/05/05)</t>
  </si>
  <si>
    <t>Northern Cape: !Kai! Garib (NC082) - Table C4 Quarterly Budgeted Financial Performance ( Waste water management                             ) for 3rd Quarter ended 31 March 2026 (Figures Finalised as at 2026/05/05)</t>
  </si>
  <si>
    <t>Northern Cape: !Kheis (NC084) - Table C4 Quarterly Budgeted Financial Performance ( Waste water management                             ) for 3rd Quarter ended 31 March 2026 (Figures Finalised as at 2026/05/05)</t>
  </si>
  <si>
    <t>Northern Cape: Tsantsabane (NC085) - Table C4 Quarterly Budgeted Financial Performance ( Waste water management                             ) for 3rd Quarter ended 31 March 2026 (Figures Finalised as at 2026/05/05)</t>
  </si>
  <si>
    <t>Northern Cape: Kgatelopele (NC086) - Table C4 Quarterly Budgeted Financial Performance ( Waste water management                             ) for 3rd Quarter ended 31 March 2026 (Figures Finalised as at 2026/05/05)</t>
  </si>
  <si>
    <t>Northern Cape: Dawid Kruiper (NC087) - Table C4 Quarterly Budgeted Financial Performance ( Waste water management                             ) for 3rd Quarter ended 31 March 2026 (Figures Finalised as at 2026/05/05)</t>
  </si>
  <si>
    <t>Northern Cape: Z F Mgcawu (DC8) - Table C4 Quarterly Budgeted Financial Performance ( Waste water management                             ) for 3rd Quarter ended 31 March 2026 (Figures Finalised as at 2026/05/05)</t>
  </si>
  <si>
    <t>Northern Cape: Sol Plaatje (NC091) - Table C4 Quarterly Budgeted Financial Performance ( Waste water management                             ) for 3rd Quarter ended 31 March 2026 (Figures Finalised as at 2026/05/05)</t>
  </si>
  <si>
    <t>Northern Cape: Dikgatlong (NC092) - Table C4 Quarterly Budgeted Financial Performance ( Waste water management                             ) for 3rd Quarter ended 31 March 2026 (Figures Finalised as at 2026/05/05)</t>
  </si>
  <si>
    <t>Northern Cape: Magareng (NC093) - Table C4 Quarterly Budgeted Financial Performance ( Waste water management                             ) for 3rd Quarter ended 31 March 2026 (Figures Finalised as at 2026/05/05)</t>
  </si>
  <si>
    <t>Northern Cape: Phokwane (NC094) - Table C4 Quarterly Budgeted Financial Performance ( Waste water management                             ) for 3rd Quarter ended 31 March 2026 (Figures Finalised as at 2026/05/05)</t>
  </si>
  <si>
    <t>Northern Cape: Frances Baard (DC9) - Table C4 Quarterly Budgeted Financial Performance ( Waste water management                             ) for 3rd Quarter ended 31 March 2026 (Figures Finalised as at 2026/05/05)</t>
  </si>
  <si>
    <t>North West: Moretele (NW371) - Table C4 Quarterly Budgeted Financial Performance ( Waste water management                             ) for 3rd Quarter ended 31 March 2026 (Figures Finalised as at 2026/05/05)</t>
  </si>
  <si>
    <t>North West: Madibeng (NW372) - Table C4 Quarterly Budgeted Financial Performance ( Waste water management                             ) for 3rd Quarter ended 31 March 2026 (Figures Finalised as at 2026/05/05)</t>
  </si>
  <si>
    <t>North West: Rustenburg (NW373) - Table C4 Quarterly Budgeted Financial Performance ( Waste water management                             ) for 3rd Quarter ended 31 March 2026 (Figures Finalised as at 2026/05/05)</t>
  </si>
  <si>
    <t>North West: Kgetlengrivier (NW374) - Table C4 Quarterly Budgeted Financial Performance ( Waste water management                             ) for 3rd Quarter ended 31 March 2026 (Figures Finalised as at 2026/05/05)</t>
  </si>
  <si>
    <t>North West: Moses Kotane (NW375) - Table C4 Quarterly Budgeted Financial Performance ( Waste water management                             ) for 3rd Quarter ended 31 March 2026 (Figures Finalised as at 2026/05/05)</t>
  </si>
  <si>
    <t>North West: Bojanala Platinum (DC37) - Table C4 Quarterly Budgeted Financial Performance ( Waste water management                             ) for 3rd Quarter ended 31 March 2026 (Figures Finalised as at 2026/05/05)</t>
  </si>
  <si>
    <t>North West: Ratlou (NW381) - Table C4 Quarterly Budgeted Financial Performance ( Waste water management                             ) for 3rd Quarter ended 31 March 2026 (Figures Finalised as at 2026/05/05)</t>
  </si>
  <si>
    <t>North West: Tswaing (NW382) - Table C4 Quarterly Budgeted Financial Performance ( Waste water management                             ) for 3rd Quarter ended 31 March 2026 (Figures Finalised as at 2026/05/05)</t>
  </si>
  <si>
    <t>North West: Mafikeng (NW383) - Table C4 Quarterly Budgeted Financial Performance ( Waste water management                             ) for 3rd Quarter ended 31 March 2026 (Figures Finalised as at 2026/05/05)</t>
  </si>
  <si>
    <t>North West: Ditsobotla (NW384) - Table C4 Quarterly Budgeted Financial Performance ( Waste water management                             ) for 3rd Quarter ended 31 March 2026 (Figures Finalised as at 2026/05/05)</t>
  </si>
  <si>
    <t>North West: Ramotshere Moiloa (NW385) - Table C4 Quarterly Budgeted Financial Performance ( Waste water management                             ) for 3rd Quarter ended 31 March 2026 (Figures Finalised as at 2026/05/05)</t>
  </si>
  <si>
    <t>North West: Ngaka Modiri Molema (DC38) - Table C4 Quarterly Budgeted Financial Performance ( Waste water management                             ) for 3rd Quarter ended 31 March 2026 (Figures Finalised as at 2026/05/05)</t>
  </si>
  <si>
    <t>North West: Naledi (NW) (NW392) - Table C4 Quarterly Budgeted Financial Performance ( Waste water management                             ) for 3rd Quarter ended 31 March 2026 (Figures Finalised as at 2026/05/05)</t>
  </si>
  <si>
    <t>North West: Mamusa (NW393) - Table C4 Quarterly Budgeted Financial Performance ( Waste water management                             ) for 3rd Quarter ended 31 March 2026 (Figures Finalised as at 2026/05/05)</t>
  </si>
  <si>
    <t>North West: Greater Taung (NW394) - Table C4 Quarterly Budgeted Financial Performance ( Waste water management                             ) for 3rd Quarter ended 31 March 2026 (Figures Finalised as at 2026/05/05)</t>
  </si>
  <si>
    <t>North West: Lekwa-Teemane (NW396) - Table C4 Quarterly Budgeted Financial Performance ( Waste water management                             ) for 3rd Quarter ended 31 March 2026 (Figures Finalised as at 2026/05/05)</t>
  </si>
  <si>
    <t>North West: Kagisano-Molopo (NW397) - Table C4 Quarterly Budgeted Financial Performance ( Waste water management                             ) for 3rd Quarter ended 31 March 2026 (Figures Finalised as at 2026/05/05)</t>
  </si>
  <si>
    <t>North West: Dr Ruth Segomotsi Mompati (DC39) - Table C4 Quarterly Budgeted Financial Performance ( Waste water management                             ) for 3rd Quarter ended 31 March 2026 (Figures Finalised as at 2026/05/05)</t>
  </si>
  <si>
    <t>North West: City of Matlosana (NW403) - Table C4 Quarterly Budgeted Financial Performance ( Waste water management                             ) for 3rd Quarter ended 31 March 2026 (Figures Finalised as at 2026/05/05)</t>
  </si>
  <si>
    <t>North West: Maquassi Hills (NW404) - Table C4 Quarterly Budgeted Financial Performance ( Waste water management                             ) for 3rd Quarter ended 31 March 2026 (Figures Finalised as at 2026/05/05)</t>
  </si>
  <si>
    <t>North West: J B Marks (NW405) - Table C4 Quarterly Budgeted Financial Performance ( Waste water management                             ) for 3rd Quarter ended 31 March 2026 (Figures Finalised as at 2026/05/05)</t>
  </si>
  <si>
    <t>North West: Dr Kenneth Kaunda (DC40) - Table C4 Quarterly Budgeted Financial Performance ( Waste water management                             ) for 3rd Quarter ended 31 March 2026 (Figures Finalised as at 2026/05/05)</t>
  </si>
  <si>
    <t>Western Cape: Cape Town (CPT) - Table C4 Quarterly Budgeted Financial Performance ( Waste water management                             ) for 3rd Quarter ended 31 March 2026 (Figures Finalised as at 2026/05/05)</t>
  </si>
  <si>
    <t>Western Cape: Matzikama (WC011) - Table C4 Quarterly Budgeted Financial Performance ( Waste water management                             ) for 3rd Quarter ended 31 March 2026 (Figures Finalised as at 2026/05/05)</t>
  </si>
  <si>
    <t>Western Cape: Cederberg (WC012) - Table C4 Quarterly Budgeted Financial Performance ( Waste water management                             ) for 3rd Quarter ended 31 March 2026 (Figures Finalised as at 2026/05/05)</t>
  </si>
  <si>
    <t>Western Cape: Bergrivier (WC013) - Table C4 Quarterly Budgeted Financial Performance ( Waste water management                             ) for 3rd Quarter ended 31 March 2026 (Figures Finalised as at 2026/05/05)</t>
  </si>
  <si>
    <t>Western Cape: Saldanha Bay (WC014) - Table C4 Quarterly Budgeted Financial Performance ( Waste water management                             ) for 3rd Quarter ended 31 March 2026 (Figures Finalised as at 2026/05/05)</t>
  </si>
  <si>
    <t>Western Cape: Swartland (WC015) - Table C4 Quarterly Budgeted Financial Performance ( Waste water management                             ) for 3rd Quarter ended 31 March 2026 (Figures Finalised as at 2026/05/05)</t>
  </si>
  <si>
    <t>Western Cape: West Coast (DC1) - Table C4 Quarterly Budgeted Financial Performance ( Waste water management                             ) for 3rd Quarter ended 31 March 2026 (Figures Finalised as at 2026/05/05)</t>
  </si>
  <si>
    <t>Western Cape: Witzenberg (WC022) - Table C4 Quarterly Budgeted Financial Performance ( Waste water management                             ) for 3rd Quarter ended 31 March 2026 (Figures Finalised as at 2026/05/05)</t>
  </si>
  <si>
    <t>Western Cape: Drakenstein (WC023) - Table C4 Quarterly Budgeted Financial Performance ( Waste water management                             ) for 3rd Quarter ended 31 March 2026 (Figures Finalised as at 2026/05/05)</t>
  </si>
  <si>
    <t>Western Cape: Stellenbosch (WC024) - Table C4 Quarterly Budgeted Financial Performance ( Waste water management                             ) for 3rd Quarter ended 31 March 2026 (Figures Finalised as at 2026/05/05)</t>
  </si>
  <si>
    <t>Western Cape: Breede Valley (WC025) - Table C4 Quarterly Budgeted Financial Performance ( Waste water management                             ) for 3rd Quarter ended 31 March 2026 (Figures Finalised as at 2026/05/05)</t>
  </si>
  <si>
    <t>Western Cape: Langeberg (WC026) - Table C4 Quarterly Budgeted Financial Performance ( Waste water management                             ) for 3rd Quarter ended 31 March 2026 (Figures Finalised as at 2026/05/05)</t>
  </si>
  <si>
    <t>Western Cape: Cape Winelands DM (DC2) - Table C4 Quarterly Budgeted Financial Performance ( Waste water management                             ) for 3rd Quarter ended 31 March 2026 (Figures Finalised as at 2026/05/05)</t>
  </si>
  <si>
    <t>Western Cape: Theewaterskloof (WC031) - Table C4 Quarterly Budgeted Financial Performance ( Waste water management                             ) for 3rd Quarter ended 31 March 2026 (Figures Finalised as at 2026/05/05)</t>
  </si>
  <si>
    <t>Western Cape: Overstrand (WC032) - Table C4 Quarterly Budgeted Financial Performance ( Waste water management                             ) for 3rd Quarter ended 31 March 2026 (Figures Finalised as at 2026/05/05)</t>
  </si>
  <si>
    <t>Western Cape: Cape Agulhas (WC033) - Table C4 Quarterly Budgeted Financial Performance ( Waste water management                             ) for 3rd Quarter ended 31 March 2026 (Figures Finalised as at 2026/05/05)</t>
  </si>
  <si>
    <t>Western Cape: Swellendam (WC034) - Table C4 Quarterly Budgeted Financial Performance ( Waste water management                             ) for 3rd Quarter ended 31 March 2026 (Figures Finalised as at 2026/05/05)</t>
  </si>
  <si>
    <t>Western Cape: Overberg (DC3) - Table C4 Quarterly Budgeted Financial Performance ( Waste water management                             ) for 3rd Quarter ended 31 March 2026 (Figures Finalised as at 2026/05/05)</t>
  </si>
  <si>
    <t>Western Cape: Kannaland (WC041) - Table C4 Quarterly Budgeted Financial Performance ( Waste water management                             ) for 3rd Quarter ended 31 March 2026 (Figures Finalised as at 2026/05/05)</t>
  </si>
  <si>
    <t>Western Cape: Hessequa (WC042) - Table C4 Quarterly Budgeted Financial Performance ( Waste water management                             ) for 3rd Quarter ended 31 March 2026 (Figures Finalised as at 2026/05/05)</t>
  </si>
  <si>
    <t>Western Cape: Mossel Bay (WC043) - Table C4 Quarterly Budgeted Financial Performance ( Waste water management                             ) for 3rd Quarter ended 31 March 2026 (Figures Finalised as at 2026/05/05)</t>
  </si>
  <si>
    <t>Western Cape: George (WC044) - Table C4 Quarterly Budgeted Financial Performance ( Waste water management                             ) for 3rd Quarter ended 31 March 2026 (Figures Finalised as at 2026/05/05)</t>
  </si>
  <si>
    <t>Western Cape: Oudtshoorn (WC045) - Table C4 Quarterly Budgeted Financial Performance ( Waste water management                             ) for 3rd Quarter ended 31 March 2026 (Figures Finalised as at 2026/05/05)</t>
  </si>
  <si>
    <t>Western Cape: Bitou (WC047) - Table C4 Quarterly Budgeted Financial Performance ( Waste water management                             ) for 3rd Quarter ended 31 March 2026 (Figures Finalised as at 2026/05/05)</t>
  </si>
  <si>
    <t>Western Cape: Knysna (WC048) - Table C4 Quarterly Budgeted Financial Performance ( Waste water management                             ) for 3rd Quarter ended 31 March 2026 (Figures Finalised as at 2026/05/05)</t>
  </si>
  <si>
    <t>Western Cape: Garden Route (DC4) - Table C4 Quarterly Budgeted Financial Performance ( Waste water management                             ) for 3rd Quarter ended 31 March 2026 (Figures Finalised as at 2026/05/05)</t>
  </si>
  <si>
    <t>Western Cape: Laingsburg (WC051) - Table C4 Quarterly Budgeted Financial Performance ( Waste water management                             ) for 3rd Quarter ended 31 March 2026 (Figures Finalised as at 2026/05/05)</t>
  </si>
  <si>
    <t>Western Cape: Prince Albert (WC052) - Table C4 Quarterly Budgeted Financial Performance ( Waste water management                             ) for 3rd Quarter ended 31 March 2026 (Figures Finalised as at 2026/05/05)</t>
  </si>
  <si>
    <t>Western Cape: Beaufort West (WC053) - Table C4 Quarterly Budgeted Financial Performance ( Waste water management                             ) for 3rd Quarter ended 31 March 2026 (Figures Finalised as at 2026/05/05)</t>
  </si>
  <si>
    <t>Western Cape: Central Karoo (DC5)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</si>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</sst>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580715566</v>
      </c>
      <c r="D8" s="20">
        <v>0</v>
      </c>
      <c r="E8" s="21">
        <v>632341577</v>
      </c>
      <c r="F8" s="22">
        <v>614841577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>
        <v>48848742</v>
      </c>
      <c r="L8" s="22">
        <v>48121004</v>
      </c>
      <c r="M8" s="22">
        <v>49582153</v>
      </c>
      <c r="N8" s="22">
        <v>146551899</v>
      </c>
      <c r="O8" s="22">
        <v>47537024</v>
      </c>
      <c r="P8" s="22">
        <v>43175081</v>
      </c>
      <c r="Q8" s="22">
        <v>47711441</v>
      </c>
      <c r="R8" s="22">
        <v>138423546</v>
      </c>
      <c r="S8" s="22">
        <v>0</v>
      </c>
      <c r="T8" s="22">
        <v>0</v>
      </c>
      <c r="U8" s="22">
        <v>0</v>
      </c>
      <c r="V8" s="22">
        <v>0</v>
      </c>
      <c r="W8" s="22">
        <v>445078245</v>
      </c>
      <c r="X8" s="22">
        <v>464410191</v>
      </c>
      <c r="Y8" s="22">
        <v>-19331946</v>
      </c>
      <c r="Z8" s="23">
        <v>-4.1626877218979885</v>
      </c>
      <c r="AA8" s="20">
        <v>614841577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35823555</v>
      </c>
      <c r="D13" s="20">
        <v>0</v>
      </c>
      <c r="E13" s="21">
        <v>0</v>
      </c>
      <c r="F13" s="22">
        <v>27255616</v>
      </c>
      <c r="G13" s="22">
        <v>3108884</v>
      </c>
      <c r="H13" s="22">
        <v>2960805</v>
      </c>
      <c r="I13" s="22">
        <v>3096651</v>
      </c>
      <c r="J13" s="22">
        <v>9166340</v>
      </c>
      <c r="K13" s="22">
        <v>3055137</v>
      </c>
      <c r="L13" s="22">
        <v>3407502</v>
      </c>
      <c r="M13" s="22">
        <v>4405549</v>
      </c>
      <c r="N13" s="22">
        <v>10868188</v>
      </c>
      <c r="O13" s="22">
        <v>4461558</v>
      </c>
      <c r="P13" s="22">
        <v>4291241</v>
      </c>
      <c r="Q13" s="22">
        <v>4475629</v>
      </c>
      <c r="R13" s="22">
        <v>13228428</v>
      </c>
      <c r="S13" s="22">
        <v>0</v>
      </c>
      <c r="T13" s="22">
        <v>0</v>
      </c>
      <c r="U13" s="22">
        <v>0</v>
      </c>
      <c r="V13" s="22">
        <v>0</v>
      </c>
      <c r="W13" s="22">
        <v>33262956</v>
      </c>
      <c r="X13" s="22">
        <v>20441709</v>
      </c>
      <c r="Y13" s="22">
        <v>12821247</v>
      </c>
      <c r="Z13" s="23">
        <v>62.721013199043199</v>
      </c>
      <c r="AA13" s="20">
        <v>27255616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3600</v>
      </c>
      <c r="D22" s="20">
        <v>0</v>
      </c>
      <c r="E22" s="21">
        <v>1368626</v>
      </c>
      <c r="F22" s="22">
        <v>1368626</v>
      </c>
      <c r="G22" s="22">
        <v>300</v>
      </c>
      <c r="H22" s="22">
        <v>703</v>
      </c>
      <c r="I22" s="22">
        <v>300</v>
      </c>
      <c r="J22" s="22">
        <v>1303</v>
      </c>
      <c r="K22" s="22">
        <v>300</v>
      </c>
      <c r="L22" s="22">
        <v>300</v>
      </c>
      <c r="M22" s="22">
        <v>300</v>
      </c>
      <c r="N22" s="22">
        <v>900</v>
      </c>
      <c r="O22" s="22">
        <v>300</v>
      </c>
      <c r="P22" s="22">
        <v>300</v>
      </c>
      <c r="Q22" s="22">
        <v>300</v>
      </c>
      <c r="R22" s="22">
        <v>900</v>
      </c>
      <c r="S22" s="22">
        <v>0</v>
      </c>
      <c r="T22" s="22">
        <v>0</v>
      </c>
      <c r="U22" s="22">
        <v>0</v>
      </c>
      <c r="V22" s="22">
        <v>0</v>
      </c>
      <c r="W22" s="22">
        <v>3103</v>
      </c>
      <c r="X22" s="22">
        <v>865104</v>
      </c>
      <c r="Y22" s="22">
        <v>-862001</v>
      </c>
      <c r="Z22" s="18">
        <v>-99.641314801457398</v>
      </c>
      <c r="AA22" s="20">
        <v>1368626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143523851</v>
      </c>
      <c r="D28" s="20">
        <v>0</v>
      </c>
      <c r="E28" s="21">
        <v>147758621</v>
      </c>
      <c r="F28" s="22">
        <v>147160362</v>
      </c>
      <c r="G28" s="22">
        <v>47799477</v>
      </c>
      <c r="H28" s="22">
        <v>0</v>
      </c>
      <c r="I28" s="22">
        <v>0</v>
      </c>
      <c r="J28" s="22">
        <v>47799477</v>
      </c>
      <c r="K28" s="22">
        <v>7518752</v>
      </c>
      <c r="L28" s="22">
        <v>8586054</v>
      </c>
      <c r="M28" s="22">
        <v>54703927</v>
      </c>
      <c r="N28" s="22">
        <v>70808733</v>
      </c>
      <c r="O28" s="22">
        <v>1293223</v>
      </c>
      <c r="P28" s="22">
        <v>602153</v>
      </c>
      <c r="Q28" s="22">
        <v>29621232</v>
      </c>
      <c r="R28" s="22">
        <v>31516608</v>
      </c>
      <c r="S28" s="22">
        <v>0</v>
      </c>
      <c r="T28" s="22">
        <v>0</v>
      </c>
      <c r="U28" s="22">
        <v>0</v>
      </c>
      <c r="V28" s="22">
        <v>0</v>
      </c>
      <c r="W28" s="22">
        <v>150124818</v>
      </c>
      <c r="X28" s="22">
        <v>112177546</v>
      </c>
      <c r="Y28" s="22">
        <v>37947272</v>
      </c>
      <c r="Z28" s="23">
        <v>33.827867833728511</v>
      </c>
      <c r="AA28" s="20">
        <v>147160362</v>
      </c>
    </row>
    <row r="29" spans="1:27" x14ac:dyDescent="0.25">
      <c r="A29" s="19" t="s">
        <v>56</v>
      </c>
      <c r="B29" s="15" t="s">
        <v>32</v>
      </c>
      <c r="C29" s="20">
        <v>2087224</v>
      </c>
      <c r="D29" s="20">
        <v>0</v>
      </c>
      <c r="E29" s="21">
        <v>0</v>
      </c>
      <c r="F29" s="22">
        <v>2100000</v>
      </c>
      <c r="G29" s="22">
        <v>219758</v>
      </c>
      <c r="H29" s="22">
        <v>215669</v>
      </c>
      <c r="I29" s="22">
        <v>211650</v>
      </c>
      <c r="J29" s="22">
        <v>647077</v>
      </c>
      <c r="K29" s="22">
        <v>214003</v>
      </c>
      <c r="L29" s="22">
        <v>237530</v>
      </c>
      <c r="M29" s="22">
        <v>245875</v>
      </c>
      <c r="N29" s="22">
        <v>697408</v>
      </c>
      <c r="O29" s="22">
        <v>246126</v>
      </c>
      <c r="P29" s="22">
        <v>258985</v>
      </c>
      <c r="Q29" s="22">
        <v>260161</v>
      </c>
      <c r="R29" s="22">
        <v>765272</v>
      </c>
      <c r="S29" s="22">
        <v>0</v>
      </c>
      <c r="T29" s="22">
        <v>0</v>
      </c>
      <c r="U29" s="22">
        <v>0</v>
      </c>
      <c r="V29" s="22">
        <v>0</v>
      </c>
      <c r="W29" s="22">
        <v>2109757</v>
      </c>
      <c r="X29" s="22">
        <v>840000</v>
      </c>
      <c r="Y29" s="22">
        <v>1269757</v>
      </c>
      <c r="Z29" s="23">
        <v>151.16154761904761</v>
      </c>
      <c r="AA29" s="20">
        <v>2100000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17233475</v>
      </c>
      <c r="D31" s="20">
        <v>0</v>
      </c>
      <c r="E31" s="21">
        <v>0</v>
      </c>
      <c r="F31" s="22">
        <v>17500000</v>
      </c>
      <c r="G31" s="22">
        <v>2006862</v>
      </c>
      <c r="H31" s="22">
        <v>1472135</v>
      </c>
      <c r="I31" s="22">
        <v>1269385</v>
      </c>
      <c r="J31" s="22">
        <v>4748382</v>
      </c>
      <c r="K31" s="22">
        <v>1537012</v>
      </c>
      <c r="L31" s="22">
        <v>1579564</v>
      </c>
      <c r="M31" s="22">
        <v>1590303</v>
      </c>
      <c r="N31" s="22">
        <v>4706879</v>
      </c>
      <c r="O31" s="22">
        <v>1599942</v>
      </c>
      <c r="P31" s="22">
        <v>1600917</v>
      </c>
      <c r="Q31" s="22">
        <v>1503986</v>
      </c>
      <c r="R31" s="22">
        <v>4704845</v>
      </c>
      <c r="S31" s="22">
        <v>0</v>
      </c>
      <c r="T31" s="22">
        <v>0</v>
      </c>
      <c r="U31" s="22">
        <v>0</v>
      </c>
      <c r="V31" s="22">
        <v>0</v>
      </c>
      <c r="W31" s="22">
        <v>14160106</v>
      </c>
      <c r="X31" s="22">
        <v>7000000</v>
      </c>
      <c r="Y31" s="22">
        <v>7160106</v>
      </c>
      <c r="Z31" s="23">
        <v>102.28722857142859</v>
      </c>
      <c r="AA31" s="20">
        <v>17500000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779387271</v>
      </c>
      <c r="D35" s="29">
        <f t="shared" ref="D35:Y35" si="0">SUM(D6:D34)</f>
        <v>0</v>
      </c>
      <c r="E35" s="30">
        <f t="shared" si="0"/>
        <v>781468824</v>
      </c>
      <c r="F35" s="31">
        <f t="shared" si="0"/>
        <v>810226181</v>
      </c>
      <c r="G35" s="31">
        <f t="shared" si="0"/>
        <v>121196412</v>
      </c>
      <c r="H35" s="31">
        <f t="shared" si="0"/>
        <v>48354805</v>
      </c>
      <c r="I35" s="31">
        <f t="shared" si="0"/>
        <v>52914162</v>
      </c>
      <c r="J35" s="31">
        <f t="shared" si="0"/>
        <v>222465379</v>
      </c>
      <c r="K35" s="31">
        <f t="shared" si="0"/>
        <v>61173946</v>
      </c>
      <c r="L35" s="31">
        <f t="shared" si="0"/>
        <v>61931954</v>
      </c>
      <c r="M35" s="31">
        <f t="shared" si="0"/>
        <v>110528107</v>
      </c>
      <c r="N35" s="31">
        <f t="shared" si="0"/>
        <v>233634007</v>
      </c>
      <c r="O35" s="31">
        <f t="shared" si="0"/>
        <v>55138173</v>
      </c>
      <c r="P35" s="31">
        <f t="shared" si="0"/>
        <v>49928677</v>
      </c>
      <c r="Q35" s="31">
        <f t="shared" si="0"/>
        <v>83572749</v>
      </c>
      <c r="R35" s="31">
        <f t="shared" si="0"/>
        <v>188639599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644738985</v>
      </c>
      <c r="X35" s="31">
        <f t="shared" si="0"/>
        <v>605734550</v>
      </c>
      <c r="Y35" s="31">
        <f t="shared" si="0"/>
        <v>39004435</v>
      </c>
      <c r="Z35" s="32">
        <f>+IF(X35&lt;&gt;0,+(Y35/X35)*100,0)</f>
        <v>6.4391960141616496</v>
      </c>
      <c r="AA35" s="29">
        <f>SUM(AA6:AA34)</f>
        <v>810226181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153000661</v>
      </c>
      <c r="D37" s="20">
        <v>0</v>
      </c>
      <c r="E37" s="21">
        <v>158646131</v>
      </c>
      <c r="F37" s="22">
        <v>161306570</v>
      </c>
      <c r="G37" s="22">
        <v>0</v>
      </c>
      <c r="H37" s="22">
        <v>0</v>
      </c>
      <c r="I37" s="22">
        <v>0</v>
      </c>
      <c r="J37" s="22">
        <v>0</v>
      </c>
      <c r="K37" s="22">
        <v>333966</v>
      </c>
      <c r="L37" s="22">
        <v>14987710</v>
      </c>
      <c r="M37" s="22">
        <v>13894549</v>
      </c>
      <c r="N37" s="22">
        <v>29216225</v>
      </c>
      <c r="O37" s="22">
        <v>12997057</v>
      </c>
      <c r="P37" s="22">
        <v>13784386</v>
      </c>
      <c r="Q37" s="22">
        <v>13094840</v>
      </c>
      <c r="R37" s="22">
        <v>39876283</v>
      </c>
      <c r="S37" s="22">
        <v>0</v>
      </c>
      <c r="T37" s="22">
        <v>0</v>
      </c>
      <c r="U37" s="22">
        <v>0</v>
      </c>
      <c r="V37" s="22">
        <v>0</v>
      </c>
      <c r="W37" s="22">
        <v>69092508</v>
      </c>
      <c r="X37" s="22">
        <v>116791758</v>
      </c>
      <c r="Y37" s="22">
        <v>-47699250</v>
      </c>
      <c r="Z37" s="23">
        <v>-40.841280940389645</v>
      </c>
      <c r="AA37" s="20">
        <v>161306570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7651829</v>
      </c>
      <c r="D40" s="20">
        <v>0</v>
      </c>
      <c r="E40" s="21">
        <v>5905551</v>
      </c>
      <c r="F40" s="22">
        <v>5905551</v>
      </c>
      <c r="G40" s="22">
        <v>97305</v>
      </c>
      <c r="H40" s="22">
        <v>292040</v>
      </c>
      <c r="I40" s="22">
        <v>37640</v>
      </c>
      <c r="J40" s="22">
        <v>426985</v>
      </c>
      <c r="K40" s="22">
        <v>927324</v>
      </c>
      <c r="L40" s="22">
        <v>352974</v>
      </c>
      <c r="M40" s="22">
        <v>128594</v>
      </c>
      <c r="N40" s="22">
        <v>1408892</v>
      </c>
      <c r="O40" s="22">
        <v>769612</v>
      </c>
      <c r="P40" s="22">
        <v>313560</v>
      </c>
      <c r="Q40" s="22">
        <v>1628269</v>
      </c>
      <c r="R40" s="22">
        <v>2711441</v>
      </c>
      <c r="S40" s="22">
        <v>0</v>
      </c>
      <c r="T40" s="22">
        <v>0</v>
      </c>
      <c r="U40" s="22">
        <v>0</v>
      </c>
      <c r="V40" s="22">
        <v>0</v>
      </c>
      <c r="W40" s="22">
        <v>4547318</v>
      </c>
      <c r="X40" s="22">
        <v>4512458</v>
      </c>
      <c r="Y40" s="22">
        <v>34860</v>
      </c>
      <c r="Z40" s="23">
        <v>0.77252796591126172</v>
      </c>
      <c r="AA40" s="20">
        <v>5905551</v>
      </c>
    </row>
    <row r="41" spans="1:27" x14ac:dyDescent="0.25">
      <c r="A41" s="19" t="s">
        <v>67</v>
      </c>
      <c r="B41" s="15" t="s">
        <v>32</v>
      </c>
      <c r="C41" s="20">
        <v>177261979</v>
      </c>
      <c r="D41" s="20">
        <v>0</v>
      </c>
      <c r="E41" s="21">
        <v>160876717</v>
      </c>
      <c r="F41" s="22">
        <v>160876717</v>
      </c>
      <c r="G41" s="22">
        <v>11261371</v>
      </c>
      <c r="H41" s="22">
        <v>15621130</v>
      </c>
      <c r="I41" s="22">
        <v>13384943</v>
      </c>
      <c r="J41" s="22">
        <v>40267444</v>
      </c>
      <c r="K41" s="22">
        <v>13401031</v>
      </c>
      <c r="L41" s="22">
        <v>13401031</v>
      </c>
      <c r="M41" s="22">
        <v>13401031</v>
      </c>
      <c r="N41" s="22">
        <v>40203093</v>
      </c>
      <c r="O41" s="22">
        <v>13401031</v>
      </c>
      <c r="P41" s="22">
        <v>13401031</v>
      </c>
      <c r="Q41" s="22">
        <v>13401031</v>
      </c>
      <c r="R41" s="22">
        <v>40203093</v>
      </c>
      <c r="S41" s="22">
        <v>0</v>
      </c>
      <c r="T41" s="22">
        <v>0</v>
      </c>
      <c r="U41" s="22">
        <v>0</v>
      </c>
      <c r="V41" s="22">
        <v>0</v>
      </c>
      <c r="W41" s="22">
        <v>120673630</v>
      </c>
      <c r="X41" s="22">
        <v>120673630</v>
      </c>
      <c r="Y41" s="22">
        <v>0</v>
      </c>
      <c r="Z41" s="23">
        <v>0</v>
      </c>
      <c r="AA41" s="20">
        <v>160876717</v>
      </c>
    </row>
    <row r="42" spans="1:27" x14ac:dyDescent="0.25">
      <c r="A42" s="19" t="s">
        <v>68</v>
      </c>
      <c r="B42" s="15" t="s">
        <v>32</v>
      </c>
      <c r="C42" s="20">
        <v>823435607</v>
      </c>
      <c r="D42" s="20">
        <v>0</v>
      </c>
      <c r="E42" s="21">
        <v>33132527</v>
      </c>
      <c r="F42" s="22">
        <v>33132527</v>
      </c>
      <c r="G42" s="22">
        <v>12016165</v>
      </c>
      <c r="H42" s="22">
        <v>11368699</v>
      </c>
      <c r="I42" s="22">
        <v>10489004</v>
      </c>
      <c r="J42" s="22">
        <v>33873868</v>
      </c>
      <c r="K42" s="22">
        <v>10838635</v>
      </c>
      <c r="L42" s="22">
        <v>10486226</v>
      </c>
      <c r="M42" s="22">
        <v>10837332</v>
      </c>
      <c r="N42" s="22">
        <v>32162193</v>
      </c>
      <c r="O42" s="22">
        <v>10837331</v>
      </c>
      <c r="P42" s="22">
        <v>9620152</v>
      </c>
      <c r="Q42" s="22">
        <v>18739396</v>
      </c>
      <c r="R42" s="22">
        <v>39196879</v>
      </c>
      <c r="S42" s="22">
        <v>0</v>
      </c>
      <c r="T42" s="22">
        <v>0</v>
      </c>
      <c r="U42" s="22">
        <v>0</v>
      </c>
      <c r="V42" s="22">
        <v>0</v>
      </c>
      <c r="W42" s="22">
        <v>105232940</v>
      </c>
      <c r="X42" s="22">
        <v>25021704</v>
      </c>
      <c r="Y42" s="22">
        <v>80211236</v>
      </c>
      <c r="Z42" s="23">
        <v>320.56664086506657</v>
      </c>
      <c r="AA42" s="20">
        <v>33132527</v>
      </c>
    </row>
    <row r="43" spans="1:27" x14ac:dyDescent="0.25">
      <c r="A43" s="19" t="s">
        <v>69</v>
      </c>
      <c r="B43" s="15" t="s">
        <v>32</v>
      </c>
      <c r="C43" s="20">
        <v>1490063</v>
      </c>
      <c r="D43" s="20">
        <v>0</v>
      </c>
      <c r="E43" s="21">
        <v>1016598</v>
      </c>
      <c r="F43" s="22">
        <v>1016598</v>
      </c>
      <c r="G43" s="22">
        <v>0</v>
      </c>
      <c r="H43" s="22">
        <v>203879</v>
      </c>
      <c r="I43" s="22">
        <v>98651</v>
      </c>
      <c r="J43" s="22">
        <v>302530</v>
      </c>
      <c r="K43" s="22">
        <v>84870</v>
      </c>
      <c r="L43" s="22">
        <v>82133</v>
      </c>
      <c r="M43" s="22">
        <v>84870</v>
      </c>
      <c r="N43" s="22">
        <v>251873</v>
      </c>
      <c r="O43" s="22">
        <v>84870</v>
      </c>
      <c r="P43" s="22">
        <v>76657</v>
      </c>
      <c r="Q43" s="22">
        <v>84870</v>
      </c>
      <c r="R43" s="22">
        <v>246397</v>
      </c>
      <c r="S43" s="22">
        <v>0</v>
      </c>
      <c r="T43" s="22">
        <v>0</v>
      </c>
      <c r="U43" s="22">
        <v>0</v>
      </c>
      <c r="V43" s="22">
        <v>0</v>
      </c>
      <c r="W43" s="22">
        <v>800800</v>
      </c>
      <c r="X43" s="22">
        <v>798339</v>
      </c>
      <c r="Y43" s="22">
        <v>2461</v>
      </c>
      <c r="Z43" s="23">
        <v>0.30826503527949906</v>
      </c>
      <c r="AA43" s="20">
        <v>1016598</v>
      </c>
    </row>
    <row r="44" spans="1:27" x14ac:dyDescent="0.25">
      <c r="A44" s="19" t="s">
        <v>70</v>
      </c>
      <c r="B44" s="15" t="s">
        <v>32</v>
      </c>
      <c r="C44" s="20">
        <v>85988490</v>
      </c>
      <c r="D44" s="20">
        <v>0</v>
      </c>
      <c r="E44" s="21">
        <v>89184559</v>
      </c>
      <c r="F44" s="22">
        <v>89184559</v>
      </c>
      <c r="G44" s="22">
        <v>1175924</v>
      </c>
      <c r="H44" s="22">
        <v>1826905</v>
      </c>
      <c r="I44" s="22">
        <v>13219336</v>
      </c>
      <c r="J44" s="22">
        <v>16222165</v>
      </c>
      <c r="K44" s="22">
        <v>11298135</v>
      </c>
      <c r="L44" s="22">
        <v>5808183</v>
      </c>
      <c r="M44" s="22">
        <v>18699967</v>
      </c>
      <c r="N44" s="22">
        <v>35806285</v>
      </c>
      <c r="O44" s="22">
        <v>5958731</v>
      </c>
      <c r="P44" s="22">
        <v>3393876</v>
      </c>
      <c r="Q44" s="22">
        <v>8279612</v>
      </c>
      <c r="R44" s="22">
        <v>17632219</v>
      </c>
      <c r="S44" s="22">
        <v>0</v>
      </c>
      <c r="T44" s="22">
        <v>0</v>
      </c>
      <c r="U44" s="22">
        <v>0</v>
      </c>
      <c r="V44" s="22">
        <v>0</v>
      </c>
      <c r="W44" s="22">
        <v>69660669</v>
      </c>
      <c r="X44" s="22">
        <v>50005900</v>
      </c>
      <c r="Y44" s="22">
        <v>19654769</v>
      </c>
      <c r="Z44" s="23">
        <v>39.30490002179743</v>
      </c>
      <c r="AA44" s="20">
        <v>89184559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19846639</v>
      </c>
      <c r="D47" s="20">
        <v>0</v>
      </c>
      <c r="E47" s="21">
        <v>12438116</v>
      </c>
      <c r="F47" s="22">
        <v>12438116</v>
      </c>
      <c r="G47" s="22">
        <v>106198</v>
      </c>
      <c r="H47" s="22">
        <v>169208</v>
      </c>
      <c r="I47" s="22">
        <v>1203920</v>
      </c>
      <c r="J47" s="22">
        <v>1479326</v>
      </c>
      <c r="K47" s="22">
        <v>1114450</v>
      </c>
      <c r="L47" s="22">
        <v>1110185</v>
      </c>
      <c r="M47" s="22">
        <v>860632</v>
      </c>
      <c r="N47" s="22">
        <v>3085267</v>
      </c>
      <c r="O47" s="22">
        <v>1035416</v>
      </c>
      <c r="P47" s="22">
        <v>758401</v>
      </c>
      <c r="Q47" s="22">
        <v>1091391</v>
      </c>
      <c r="R47" s="22">
        <v>2885208</v>
      </c>
      <c r="S47" s="22">
        <v>0</v>
      </c>
      <c r="T47" s="22">
        <v>0</v>
      </c>
      <c r="U47" s="22">
        <v>0</v>
      </c>
      <c r="V47" s="22">
        <v>0</v>
      </c>
      <c r="W47" s="22">
        <v>7449801</v>
      </c>
      <c r="X47" s="22">
        <v>10675188</v>
      </c>
      <c r="Y47" s="22">
        <v>-3225387</v>
      </c>
      <c r="Z47" s="23">
        <v>-30.213866022781051</v>
      </c>
      <c r="AA47" s="20">
        <v>12438116</v>
      </c>
    </row>
    <row r="48" spans="1:27" x14ac:dyDescent="0.25">
      <c r="A48" s="19" t="s">
        <v>74</v>
      </c>
      <c r="B48" s="15" t="s">
        <v>32</v>
      </c>
      <c r="C48" s="20">
        <v>9622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1268684890</v>
      </c>
      <c r="D50" s="29">
        <f t="shared" ref="D50:Y50" si="1">SUM(D37:D49)</f>
        <v>0</v>
      </c>
      <c r="E50" s="30">
        <f t="shared" si="1"/>
        <v>461200199</v>
      </c>
      <c r="F50" s="31">
        <f t="shared" si="1"/>
        <v>463860638</v>
      </c>
      <c r="G50" s="31">
        <f t="shared" si="1"/>
        <v>24656963</v>
      </c>
      <c r="H50" s="31">
        <f t="shared" si="1"/>
        <v>29481861</v>
      </c>
      <c r="I50" s="31">
        <f t="shared" si="1"/>
        <v>38433494</v>
      </c>
      <c r="J50" s="31">
        <f t="shared" si="1"/>
        <v>92572318</v>
      </c>
      <c r="K50" s="31">
        <f t="shared" si="1"/>
        <v>37998411</v>
      </c>
      <c r="L50" s="31">
        <f t="shared" si="1"/>
        <v>46228442</v>
      </c>
      <c r="M50" s="31">
        <f t="shared" si="1"/>
        <v>57906975</v>
      </c>
      <c r="N50" s="31">
        <f t="shared" si="1"/>
        <v>142133828</v>
      </c>
      <c r="O50" s="31">
        <f t="shared" si="1"/>
        <v>45084048</v>
      </c>
      <c r="P50" s="31">
        <f t="shared" si="1"/>
        <v>41348063</v>
      </c>
      <c r="Q50" s="31">
        <f t="shared" si="1"/>
        <v>56319409</v>
      </c>
      <c r="R50" s="31">
        <f t="shared" si="1"/>
        <v>142751520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377457666</v>
      </c>
      <c r="X50" s="31">
        <f t="shared" si="1"/>
        <v>328478977</v>
      </c>
      <c r="Y50" s="31">
        <f t="shared" si="1"/>
        <v>48978689</v>
      </c>
      <c r="Z50" s="32">
        <f>+IF(X50&lt;&gt;0,+(Y50/X50)*100,0)</f>
        <v>14.910753025147178</v>
      </c>
      <c r="AA50" s="29">
        <f>SUM(AA37:AA49)</f>
        <v>463860638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-489297619</v>
      </c>
      <c r="D51" s="39">
        <f t="shared" si="2"/>
        <v>0</v>
      </c>
      <c r="E51" s="40">
        <f t="shared" si="2"/>
        <v>320268625</v>
      </c>
      <c r="F51" s="41">
        <f t="shared" si="2"/>
        <v>346365543</v>
      </c>
      <c r="G51" s="41">
        <f t="shared" si="2"/>
        <v>96539449</v>
      </c>
      <c r="H51" s="41">
        <f t="shared" si="2"/>
        <v>18872944</v>
      </c>
      <c r="I51" s="41">
        <f t="shared" si="2"/>
        <v>14480668</v>
      </c>
      <c r="J51" s="41">
        <f t="shared" si="2"/>
        <v>129893061</v>
      </c>
      <c r="K51" s="41">
        <f t="shared" si="2"/>
        <v>23175535</v>
      </c>
      <c r="L51" s="41">
        <f t="shared" si="2"/>
        <v>15703512</v>
      </c>
      <c r="M51" s="41">
        <f t="shared" si="2"/>
        <v>52621132</v>
      </c>
      <c r="N51" s="41">
        <f t="shared" si="2"/>
        <v>91500179</v>
      </c>
      <c r="O51" s="41">
        <f t="shared" si="2"/>
        <v>10054125</v>
      </c>
      <c r="P51" s="41">
        <f t="shared" si="2"/>
        <v>8580614</v>
      </c>
      <c r="Q51" s="41">
        <f t="shared" si="2"/>
        <v>27253340</v>
      </c>
      <c r="R51" s="41">
        <f t="shared" si="2"/>
        <v>45888079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267281319</v>
      </c>
      <c r="X51" s="41">
        <f t="shared" si="2"/>
        <v>277255573</v>
      </c>
      <c r="Y51" s="41">
        <f t="shared" si="2"/>
        <v>-9974254</v>
      </c>
      <c r="Z51" s="42">
        <f>+IF(X51&lt;&gt;0,+(Y51/X51)*100,0)</f>
        <v>-3.5974945037443846</v>
      </c>
      <c r="AA51" s="39">
        <f>+AA35-AA50</f>
        <v>346365543</v>
      </c>
    </row>
    <row r="52" spans="1:27" x14ac:dyDescent="0.25">
      <c r="A52" s="43" t="s">
        <v>78</v>
      </c>
      <c r="B52" s="15" t="s">
        <v>32</v>
      </c>
      <c r="C52" s="20">
        <v>94284859</v>
      </c>
      <c r="D52" s="20">
        <v>0</v>
      </c>
      <c r="E52" s="21">
        <v>116401101</v>
      </c>
      <c r="F52" s="22">
        <v>184085098</v>
      </c>
      <c r="G52" s="22">
        <v>0</v>
      </c>
      <c r="H52" s="22">
        <v>0</v>
      </c>
      <c r="I52" s="22">
        <v>0</v>
      </c>
      <c r="J52" s="22">
        <v>0</v>
      </c>
      <c r="K52" s="22">
        <v>11495879</v>
      </c>
      <c r="L52" s="22">
        <v>73501</v>
      </c>
      <c r="M52" s="22">
        <v>6459840</v>
      </c>
      <c r="N52" s="22">
        <v>18029220</v>
      </c>
      <c r="O52" s="22">
        <v>2276417</v>
      </c>
      <c r="P52" s="22">
        <v>2206457</v>
      </c>
      <c r="Q52" s="22">
        <v>6000803</v>
      </c>
      <c r="R52" s="22">
        <v>10483677</v>
      </c>
      <c r="S52" s="22">
        <v>0</v>
      </c>
      <c r="T52" s="22">
        <v>0</v>
      </c>
      <c r="U52" s="22">
        <v>0</v>
      </c>
      <c r="V52" s="22">
        <v>0</v>
      </c>
      <c r="W52" s="22">
        <v>28512897</v>
      </c>
      <c r="X52" s="22">
        <v>118381809</v>
      </c>
      <c r="Y52" s="22">
        <v>-89868912</v>
      </c>
      <c r="Z52" s="23">
        <v>-75.914460810444282</v>
      </c>
      <c r="AA52" s="20">
        <v>184085098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-395012760</v>
      </c>
      <c r="D54" s="48">
        <f t="shared" si="3"/>
        <v>0</v>
      </c>
      <c r="E54" s="49">
        <f t="shared" si="3"/>
        <v>436669726</v>
      </c>
      <c r="F54" s="50">
        <f t="shared" si="3"/>
        <v>530450641</v>
      </c>
      <c r="G54" s="50">
        <f t="shared" si="3"/>
        <v>96539449</v>
      </c>
      <c r="H54" s="50">
        <f t="shared" si="3"/>
        <v>18872944</v>
      </c>
      <c r="I54" s="50">
        <f t="shared" si="3"/>
        <v>14480668</v>
      </c>
      <c r="J54" s="50">
        <f t="shared" si="3"/>
        <v>129893061</v>
      </c>
      <c r="K54" s="50">
        <f t="shared" si="3"/>
        <v>34671414</v>
      </c>
      <c r="L54" s="50">
        <f t="shared" si="3"/>
        <v>15777013</v>
      </c>
      <c r="M54" s="50">
        <f t="shared" si="3"/>
        <v>59080972</v>
      </c>
      <c r="N54" s="50">
        <f t="shared" si="3"/>
        <v>109529399</v>
      </c>
      <c r="O54" s="50">
        <f t="shared" si="3"/>
        <v>12330542</v>
      </c>
      <c r="P54" s="50">
        <f t="shared" si="3"/>
        <v>10787071</v>
      </c>
      <c r="Q54" s="50">
        <f t="shared" si="3"/>
        <v>33254143</v>
      </c>
      <c r="R54" s="50">
        <f t="shared" si="3"/>
        <v>56371756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295794216</v>
      </c>
      <c r="X54" s="50">
        <f t="shared" si="3"/>
        <v>395637382</v>
      </c>
      <c r="Y54" s="50">
        <f t="shared" si="3"/>
        <v>-99843166</v>
      </c>
      <c r="Z54" s="51">
        <f>+IF(X54&lt;&gt;0,+(Y54/X54)*100,0)</f>
        <v>-25.236029390165161</v>
      </c>
      <c r="AA54" s="48">
        <f>SUM(AA51:AA53)</f>
        <v>530450641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-395012760</v>
      </c>
      <c r="D56" s="54">
        <f>+D54-D55</f>
        <v>0</v>
      </c>
      <c r="E56" s="55">
        <f t="shared" si="4"/>
        <v>436669726</v>
      </c>
      <c r="F56" s="56">
        <f t="shared" si="4"/>
        <v>530450641</v>
      </c>
      <c r="G56" s="56">
        <f t="shared" si="4"/>
        <v>96539449</v>
      </c>
      <c r="H56" s="56">
        <f t="shared" si="4"/>
        <v>18872944</v>
      </c>
      <c r="I56" s="56">
        <f t="shared" si="4"/>
        <v>14480668</v>
      </c>
      <c r="J56" s="56">
        <f t="shared" si="4"/>
        <v>129893061</v>
      </c>
      <c r="K56" s="56">
        <f t="shared" si="4"/>
        <v>34671414</v>
      </c>
      <c r="L56" s="56">
        <f t="shared" si="4"/>
        <v>15777013</v>
      </c>
      <c r="M56" s="56">
        <f t="shared" si="4"/>
        <v>59080972</v>
      </c>
      <c r="N56" s="56">
        <f t="shared" si="4"/>
        <v>109529399</v>
      </c>
      <c r="O56" s="56">
        <f t="shared" si="4"/>
        <v>12330542</v>
      </c>
      <c r="P56" s="56">
        <f t="shared" si="4"/>
        <v>10787071</v>
      </c>
      <c r="Q56" s="56">
        <f t="shared" si="4"/>
        <v>33254143</v>
      </c>
      <c r="R56" s="56">
        <f t="shared" si="4"/>
        <v>56371756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295794216</v>
      </c>
      <c r="X56" s="56">
        <f t="shared" si="4"/>
        <v>395637382</v>
      </c>
      <c r="Y56" s="56">
        <f t="shared" si="4"/>
        <v>-99843166</v>
      </c>
      <c r="Z56" s="57">
        <f>+IF(X56&lt;&gt;0,+(Y56/X56)*100,0)</f>
        <v>-25.236029390165161</v>
      </c>
      <c r="AA56" s="54">
        <f>+AA54-AA55</f>
        <v>530450641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-395012760</v>
      </c>
      <c r="D59" s="48">
        <f>SUM(D56:D58)</f>
        <v>0</v>
      </c>
      <c r="E59" s="49">
        <f t="shared" si="5"/>
        <v>436669726</v>
      </c>
      <c r="F59" s="50">
        <f t="shared" si="5"/>
        <v>530450641</v>
      </c>
      <c r="G59" s="50">
        <f t="shared" si="5"/>
        <v>96539449</v>
      </c>
      <c r="H59" s="50">
        <f t="shared" si="5"/>
        <v>18872944</v>
      </c>
      <c r="I59" s="50">
        <f t="shared" si="5"/>
        <v>14480668</v>
      </c>
      <c r="J59" s="50">
        <f t="shared" si="5"/>
        <v>129893061</v>
      </c>
      <c r="K59" s="50">
        <f t="shared" si="5"/>
        <v>34671414</v>
      </c>
      <c r="L59" s="50">
        <f t="shared" si="5"/>
        <v>15777013</v>
      </c>
      <c r="M59" s="50">
        <f t="shared" si="5"/>
        <v>59080972</v>
      </c>
      <c r="N59" s="50">
        <f t="shared" si="5"/>
        <v>109529399</v>
      </c>
      <c r="O59" s="50">
        <f t="shared" si="5"/>
        <v>12330542</v>
      </c>
      <c r="P59" s="50">
        <f t="shared" si="5"/>
        <v>10787071</v>
      </c>
      <c r="Q59" s="50">
        <f t="shared" si="5"/>
        <v>33254143</v>
      </c>
      <c r="R59" s="50">
        <f t="shared" si="5"/>
        <v>56371756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295794216</v>
      </c>
      <c r="X59" s="50">
        <f t="shared" si="5"/>
        <v>395637382</v>
      </c>
      <c r="Y59" s="50">
        <f t="shared" si="5"/>
        <v>-99843166</v>
      </c>
      <c r="Z59" s="51">
        <f>+IF(X59&lt;&gt;0,+(Y59/X59)*100,0)</f>
        <v>-25.236029390165161</v>
      </c>
      <c r="AA59" s="48">
        <f>SUM(AA56:AA58)</f>
        <v>530450641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-395012760</v>
      </c>
      <c r="D62" s="65">
        <f>SUM(D59:D61)</f>
        <v>0</v>
      </c>
      <c r="E62" s="66">
        <f t="shared" si="6"/>
        <v>436669726</v>
      </c>
      <c r="F62" s="67">
        <f t="shared" si="6"/>
        <v>530450641</v>
      </c>
      <c r="G62" s="67">
        <f t="shared" si="6"/>
        <v>96539449</v>
      </c>
      <c r="H62" s="67">
        <f t="shared" si="6"/>
        <v>18872944</v>
      </c>
      <c r="I62" s="67">
        <f t="shared" si="6"/>
        <v>14480668</v>
      </c>
      <c r="J62" s="67">
        <f t="shared" si="6"/>
        <v>129893061</v>
      </c>
      <c r="K62" s="67">
        <f t="shared" si="6"/>
        <v>34671414</v>
      </c>
      <c r="L62" s="67">
        <f t="shared" si="6"/>
        <v>15777013</v>
      </c>
      <c r="M62" s="67">
        <f t="shared" si="6"/>
        <v>59080972</v>
      </c>
      <c r="N62" s="67">
        <f t="shared" si="6"/>
        <v>109529399</v>
      </c>
      <c r="O62" s="67">
        <f t="shared" si="6"/>
        <v>12330542</v>
      </c>
      <c r="P62" s="67">
        <f t="shared" si="6"/>
        <v>10787071</v>
      </c>
      <c r="Q62" s="67">
        <f t="shared" si="6"/>
        <v>33254143</v>
      </c>
      <c r="R62" s="67">
        <f t="shared" si="6"/>
        <v>56371756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295794216</v>
      </c>
      <c r="X62" s="67">
        <f t="shared" si="6"/>
        <v>395637382</v>
      </c>
      <c r="Y62" s="67">
        <f t="shared" si="6"/>
        <v>-99843166</v>
      </c>
      <c r="Z62" s="68">
        <f>+IF(X62&lt;&gt;0,+(Y62/X62)*100,0)</f>
        <v>-25.236029390165161</v>
      </c>
      <c r="AA62" s="65">
        <f>SUM(AA59:AA61)</f>
        <v>530450641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832666401</v>
      </c>
      <c r="D8" s="20">
        <v>0</v>
      </c>
      <c r="E8" s="21">
        <v>817519140</v>
      </c>
      <c r="F8" s="22">
        <v>915297830</v>
      </c>
      <c r="G8" s="22">
        <v>71274971</v>
      </c>
      <c r="H8" s="22">
        <v>0</v>
      </c>
      <c r="I8" s="22">
        <v>70865357</v>
      </c>
      <c r="J8" s="22">
        <v>142140328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142140328</v>
      </c>
      <c r="X8" s="22">
        <v>686473380</v>
      </c>
      <c r="Y8" s="22">
        <v>-544333052</v>
      </c>
      <c r="Z8" s="23">
        <v>-79.294123830409859</v>
      </c>
      <c r="AA8" s="20">
        <v>915297830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260023</v>
      </c>
      <c r="D10" s="20">
        <v>0</v>
      </c>
      <c r="E10" s="21">
        <v>0</v>
      </c>
      <c r="F10" s="22">
        <v>172850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129645</v>
      </c>
      <c r="Y10" s="22">
        <v>-129645</v>
      </c>
      <c r="Z10" s="23">
        <v>-100</v>
      </c>
      <c r="AA10" s="20">
        <v>172850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132158856</v>
      </c>
      <c r="D13" s="20">
        <v>0</v>
      </c>
      <c r="E13" s="21">
        <v>171490960</v>
      </c>
      <c r="F13" s="22">
        <v>171490960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128618217</v>
      </c>
      <c r="Y13" s="22">
        <v>-128618217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4080817</v>
      </c>
      <c r="D22" s="20">
        <v>0</v>
      </c>
      <c r="E22" s="21">
        <v>3600000</v>
      </c>
      <c r="F22" s="22">
        <v>3656410</v>
      </c>
      <c r="G22" s="22">
        <v>331152</v>
      </c>
      <c r="H22" s="22">
        <v>0</v>
      </c>
      <c r="I22" s="22">
        <v>389246</v>
      </c>
      <c r="J22" s="22">
        <v>720398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720398</v>
      </c>
      <c r="X22" s="22">
        <v>2742309</v>
      </c>
      <c r="Y22" s="22">
        <v>-2021911</v>
      </c>
      <c r="Z22" s="18">
        <v>-73.730239735930553</v>
      </c>
      <c r="AA22" s="20">
        <v>3656410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256354453</v>
      </c>
      <c r="D28" s="20">
        <v>0</v>
      </c>
      <c r="E28" s="21">
        <v>232046950</v>
      </c>
      <c r="F28" s="22">
        <v>239646950</v>
      </c>
      <c r="G28" s="22">
        <v>88829997</v>
      </c>
      <c r="H28" s="22">
        <v>0</v>
      </c>
      <c r="I28" s="22">
        <v>0</v>
      </c>
      <c r="J28" s="22">
        <v>88829997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88829997</v>
      </c>
      <c r="X28" s="22">
        <v>179735211</v>
      </c>
      <c r="Y28" s="22">
        <v>-90905214</v>
      </c>
      <c r="Z28" s="23">
        <v>-50.577298401480164</v>
      </c>
      <c r="AA28" s="20">
        <v>239646950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1225520550</v>
      </c>
      <c r="D35" s="29">
        <f t="shared" ref="D35:Y35" si="0">SUM(D6:D34)</f>
        <v>0</v>
      </c>
      <c r="E35" s="30">
        <f t="shared" si="0"/>
        <v>1224657050</v>
      </c>
      <c r="F35" s="31">
        <f t="shared" si="0"/>
        <v>1330265000</v>
      </c>
      <c r="G35" s="31">
        <f t="shared" si="0"/>
        <v>160436120</v>
      </c>
      <c r="H35" s="31">
        <f t="shared" si="0"/>
        <v>0</v>
      </c>
      <c r="I35" s="31">
        <f t="shared" si="0"/>
        <v>71254603</v>
      </c>
      <c r="J35" s="31">
        <f t="shared" si="0"/>
        <v>231690723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231690723</v>
      </c>
      <c r="X35" s="31">
        <f t="shared" si="0"/>
        <v>997698762</v>
      </c>
      <c r="Y35" s="31">
        <f t="shared" si="0"/>
        <v>-766008039</v>
      </c>
      <c r="Z35" s="32">
        <f>+IF(X35&lt;&gt;0,+(Y35/X35)*100,0)</f>
        <v>-76.777487171022472</v>
      </c>
      <c r="AA35" s="29">
        <f>SUM(AA6:AA34)</f>
        <v>1330265000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249348305</v>
      </c>
      <c r="D37" s="20">
        <v>0</v>
      </c>
      <c r="E37" s="21">
        <v>288566880</v>
      </c>
      <c r="F37" s="22">
        <v>273538560</v>
      </c>
      <c r="G37" s="22">
        <v>20165396</v>
      </c>
      <c r="H37" s="22">
        <v>0</v>
      </c>
      <c r="I37" s="22">
        <v>20323292</v>
      </c>
      <c r="J37" s="22">
        <v>40488688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40488688</v>
      </c>
      <c r="X37" s="22">
        <v>205153974</v>
      </c>
      <c r="Y37" s="22">
        <v>-164665286</v>
      </c>
      <c r="Z37" s="23">
        <v>-80.264243869826274</v>
      </c>
      <c r="AA37" s="20">
        <v>273538560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9014768</v>
      </c>
      <c r="D40" s="20">
        <v>0</v>
      </c>
      <c r="E40" s="21">
        <v>19490690</v>
      </c>
      <c r="F40" s="22">
        <v>17356450</v>
      </c>
      <c r="G40" s="22">
        <v>483832</v>
      </c>
      <c r="H40" s="22">
        <v>0</v>
      </c>
      <c r="I40" s="22">
        <v>1320021</v>
      </c>
      <c r="J40" s="22">
        <v>1803853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1803853</v>
      </c>
      <c r="X40" s="22">
        <v>13017348</v>
      </c>
      <c r="Y40" s="22">
        <v>-11213495</v>
      </c>
      <c r="Z40" s="23">
        <v>-86.142699726549523</v>
      </c>
      <c r="AA40" s="20">
        <v>17356450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167896650</v>
      </c>
      <c r="F41" s="22">
        <v>251169400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188377047</v>
      </c>
      <c r="Y41" s="22">
        <v>-188377047</v>
      </c>
      <c r="Z41" s="23">
        <v>-100</v>
      </c>
      <c r="AA41" s="20">
        <v>251169400</v>
      </c>
    </row>
    <row r="42" spans="1:27" x14ac:dyDescent="0.25">
      <c r="A42" s="19" t="s">
        <v>68</v>
      </c>
      <c r="B42" s="15" t="s">
        <v>32</v>
      </c>
      <c r="C42" s="20">
        <v>79845678</v>
      </c>
      <c r="D42" s="20">
        <v>0</v>
      </c>
      <c r="E42" s="21">
        <v>184248080</v>
      </c>
      <c r="F42" s="22">
        <v>184248080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138186063</v>
      </c>
      <c r="Y42" s="22">
        <v>-138186063</v>
      </c>
      <c r="Z42" s="23">
        <v>-100</v>
      </c>
      <c r="AA42" s="20">
        <v>184248080</v>
      </c>
    </row>
    <row r="43" spans="1:27" x14ac:dyDescent="0.25">
      <c r="A43" s="19" t="s">
        <v>69</v>
      </c>
      <c r="B43" s="15" t="s">
        <v>32</v>
      </c>
      <c r="C43" s="20">
        <v>17575265</v>
      </c>
      <c r="D43" s="20">
        <v>0</v>
      </c>
      <c r="E43" s="21">
        <v>15425000</v>
      </c>
      <c r="F43" s="22">
        <v>15425000</v>
      </c>
      <c r="G43" s="22">
        <v>3994415</v>
      </c>
      <c r="H43" s="22">
        <v>0</v>
      </c>
      <c r="I43" s="22">
        <v>924430</v>
      </c>
      <c r="J43" s="22">
        <v>4918845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4918845</v>
      </c>
      <c r="X43" s="22">
        <v>11568753</v>
      </c>
      <c r="Y43" s="22">
        <v>-6649908</v>
      </c>
      <c r="Z43" s="23">
        <v>-57.481631771375874</v>
      </c>
      <c r="AA43" s="20">
        <v>15425000</v>
      </c>
    </row>
    <row r="44" spans="1:27" x14ac:dyDescent="0.25">
      <c r="A44" s="19" t="s">
        <v>70</v>
      </c>
      <c r="B44" s="15" t="s">
        <v>32</v>
      </c>
      <c r="C44" s="20">
        <v>178319800</v>
      </c>
      <c r="D44" s="20">
        <v>0</v>
      </c>
      <c r="E44" s="21">
        <v>209343040</v>
      </c>
      <c r="F44" s="22">
        <v>236032980</v>
      </c>
      <c r="G44" s="22">
        <v>6237209</v>
      </c>
      <c r="H44" s="22">
        <v>0</v>
      </c>
      <c r="I44" s="22">
        <v>8597550</v>
      </c>
      <c r="J44" s="22">
        <v>14834759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14834759</v>
      </c>
      <c r="X44" s="22">
        <v>177024807</v>
      </c>
      <c r="Y44" s="22">
        <v>-162190048</v>
      </c>
      <c r="Z44" s="23">
        <v>-91.61995471064121</v>
      </c>
      <c r="AA44" s="20">
        <v>236032980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391776440</v>
      </c>
      <c r="D46" s="20">
        <v>0</v>
      </c>
      <c r="E46" s="21">
        <v>62098760</v>
      </c>
      <c r="F46" s="22">
        <v>92898270</v>
      </c>
      <c r="G46" s="22">
        <v>0</v>
      </c>
      <c r="H46" s="22">
        <v>0</v>
      </c>
      <c r="I46" s="22">
        <v>6719167</v>
      </c>
      <c r="J46" s="22">
        <v>6719167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6719167</v>
      </c>
      <c r="X46" s="22">
        <v>69673707</v>
      </c>
      <c r="Y46" s="22">
        <v>-62954540</v>
      </c>
      <c r="Z46" s="23">
        <v>-90.356237253172139</v>
      </c>
      <c r="AA46" s="20">
        <v>92898270</v>
      </c>
    </row>
    <row r="47" spans="1:27" x14ac:dyDescent="0.25">
      <c r="A47" s="19" t="s">
        <v>73</v>
      </c>
      <c r="B47" s="15" t="s">
        <v>32</v>
      </c>
      <c r="C47" s="20">
        <v>19810578</v>
      </c>
      <c r="D47" s="20">
        <v>0</v>
      </c>
      <c r="E47" s="21">
        <v>12095540</v>
      </c>
      <c r="F47" s="22">
        <v>10326810</v>
      </c>
      <c r="G47" s="22">
        <v>244804</v>
      </c>
      <c r="H47" s="22">
        <v>0</v>
      </c>
      <c r="I47" s="22">
        <v>1193431</v>
      </c>
      <c r="J47" s="22">
        <v>1438235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1438235</v>
      </c>
      <c r="X47" s="22">
        <v>7745166</v>
      </c>
      <c r="Y47" s="22">
        <v>-6306931</v>
      </c>
      <c r="Z47" s="23">
        <v>-81.430546485381981</v>
      </c>
      <c r="AA47" s="20">
        <v>10326810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945690834</v>
      </c>
      <c r="D50" s="29">
        <f t="shared" ref="D50:Y50" si="1">SUM(D37:D49)</f>
        <v>0</v>
      </c>
      <c r="E50" s="30">
        <f t="shared" si="1"/>
        <v>959164640</v>
      </c>
      <c r="F50" s="31">
        <f t="shared" si="1"/>
        <v>1080995550</v>
      </c>
      <c r="G50" s="31">
        <f t="shared" si="1"/>
        <v>31125656</v>
      </c>
      <c r="H50" s="31">
        <f t="shared" si="1"/>
        <v>0</v>
      </c>
      <c r="I50" s="31">
        <f t="shared" si="1"/>
        <v>39077891</v>
      </c>
      <c r="J50" s="31">
        <f t="shared" si="1"/>
        <v>70203547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70203547</v>
      </c>
      <c r="X50" s="31">
        <f t="shared" si="1"/>
        <v>810746865</v>
      </c>
      <c r="Y50" s="31">
        <f t="shared" si="1"/>
        <v>-740543318</v>
      </c>
      <c r="Z50" s="32">
        <f>+IF(X50&lt;&gt;0,+(Y50/X50)*100,0)</f>
        <v>-91.340879622149387</v>
      </c>
      <c r="AA50" s="29">
        <f>SUM(AA37:AA49)</f>
        <v>1080995550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279829716</v>
      </c>
      <c r="D51" s="39">
        <f t="shared" si="2"/>
        <v>0</v>
      </c>
      <c r="E51" s="40">
        <f t="shared" si="2"/>
        <v>265492410</v>
      </c>
      <c r="F51" s="41">
        <f t="shared" si="2"/>
        <v>249269450</v>
      </c>
      <c r="G51" s="41">
        <f t="shared" si="2"/>
        <v>129310464</v>
      </c>
      <c r="H51" s="41">
        <f t="shared" si="2"/>
        <v>0</v>
      </c>
      <c r="I51" s="41">
        <f t="shared" si="2"/>
        <v>32176712</v>
      </c>
      <c r="J51" s="41">
        <f t="shared" si="2"/>
        <v>161487176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161487176</v>
      </c>
      <c r="X51" s="41">
        <f t="shared" si="2"/>
        <v>186951897</v>
      </c>
      <c r="Y51" s="41">
        <f t="shared" si="2"/>
        <v>-25464721</v>
      </c>
      <c r="Z51" s="42">
        <f>+IF(X51&lt;&gt;0,+(Y51/X51)*100,0)</f>
        <v>-13.621001663331612</v>
      </c>
      <c r="AA51" s="39">
        <f>+AA35-AA50</f>
        <v>249269450</v>
      </c>
    </row>
    <row r="52" spans="1:27" x14ac:dyDescent="0.25">
      <c r="A52" s="43" t="s">
        <v>78</v>
      </c>
      <c r="B52" s="15" t="s">
        <v>32</v>
      </c>
      <c r="C52" s="20">
        <v>88105183</v>
      </c>
      <c r="D52" s="20">
        <v>0</v>
      </c>
      <c r="E52" s="21">
        <v>159414150</v>
      </c>
      <c r="F52" s="22">
        <v>120848930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90636696</v>
      </c>
      <c r="Y52" s="22">
        <v>-90636696</v>
      </c>
      <c r="Z52" s="23">
        <v>-100</v>
      </c>
      <c r="AA52" s="20">
        <v>120848930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367934899</v>
      </c>
      <c r="D54" s="48">
        <f t="shared" si="3"/>
        <v>0</v>
      </c>
      <c r="E54" s="49">
        <f t="shared" si="3"/>
        <v>424906560</v>
      </c>
      <c r="F54" s="50">
        <f t="shared" si="3"/>
        <v>370118380</v>
      </c>
      <c r="G54" s="50">
        <f t="shared" si="3"/>
        <v>129310464</v>
      </c>
      <c r="H54" s="50">
        <f t="shared" si="3"/>
        <v>0</v>
      </c>
      <c r="I54" s="50">
        <f t="shared" si="3"/>
        <v>32176712</v>
      </c>
      <c r="J54" s="50">
        <f t="shared" si="3"/>
        <v>161487176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161487176</v>
      </c>
      <c r="X54" s="50">
        <f t="shared" si="3"/>
        <v>277588593</v>
      </c>
      <c r="Y54" s="50">
        <f t="shared" si="3"/>
        <v>-116101417</v>
      </c>
      <c r="Z54" s="51">
        <f>+IF(X54&lt;&gt;0,+(Y54/X54)*100,0)</f>
        <v>-41.824995669040334</v>
      </c>
      <c r="AA54" s="48">
        <f>SUM(AA51:AA53)</f>
        <v>370118380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367934899</v>
      </c>
      <c r="D56" s="54">
        <f>+D54-D55</f>
        <v>0</v>
      </c>
      <c r="E56" s="55">
        <f t="shared" si="4"/>
        <v>424906560</v>
      </c>
      <c r="F56" s="56">
        <f t="shared" si="4"/>
        <v>370118380</v>
      </c>
      <c r="G56" s="56">
        <f t="shared" si="4"/>
        <v>129310464</v>
      </c>
      <c r="H56" s="56">
        <f t="shared" si="4"/>
        <v>0</v>
      </c>
      <c r="I56" s="56">
        <f t="shared" si="4"/>
        <v>32176712</v>
      </c>
      <c r="J56" s="56">
        <f t="shared" si="4"/>
        <v>161487176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161487176</v>
      </c>
      <c r="X56" s="56">
        <f t="shared" si="4"/>
        <v>277588593</v>
      </c>
      <c r="Y56" s="56">
        <f t="shared" si="4"/>
        <v>-116101417</v>
      </c>
      <c r="Z56" s="57">
        <f>+IF(X56&lt;&gt;0,+(Y56/X56)*100,0)</f>
        <v>-41.824995669040334</v>
      </c>
      <c r="AA56" s="54">
        <f>+AA54-AA55</f>
        <v>370118380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367934899</v>
      </c>
      <c r="D59" s="48">
        <f>SUM(D56:D58)</f>
        <v>0</v>
      </c>
      <c r="E59" s="49">
        <f t="shared" si="5"/>
        <v>424906560</v>
      </c>
      <c r="F59" s="50">
        <f t="shared" si="5"/>
        <v>370118380</v>
      </c>
      <c r="G59" s="50">
        <f t="shared" si="5"/>
        <v>129310464</v>
      </c>
      <c r="H59" s="50">
        <f t="shared" si="5"/>
        <v>0</v>
      </c>
      <c r="I59" s="50">
        <f t="shared" si="5"/>
        <v>32176712</v>
      </c>
      <c r="J59" s="50">
        <f t="shared" si="5"/>
        <v>161487176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161487176</v>
      </c>
      <c r="X59" s="50">
        <f t="shared" si="5"/>
        <v>277588593</v>
      </c>
      <c r="Y59" s="50">
        <f t="shared" si="5"/>
        <v>-116101417</v>
      </c>
      <c r="Z59" s="51">
        <f>+IF(X59&lt;&gt;0,+(Y59/X59)*100,0)</f>
        <v>-41.824995669040334</v>
      </c>
      <c r="AA59" s="48">
        <f>SUM(AA56:AA58)</f>
        <v>370118380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367934899</v>
      </c>
      <c r="D62" s="65">
        <f>SUM(D59:D61)</f>
        <v>0</v>
      </c>
      <c r="E62" s="66">
        <f t="shared" si="6"/>
        <v>424906560</v>
      </c>
      <c r="F62" s="67">
        <f t="shared" si="6"/>
        <v>370118380</v>
      </c>
      <c r="G62" s="67">
        <f t="shared" si="6"/>
        <v>129310464</v>
      </c>
      <c r="H62" s="67">
        <f t="shared" si="6"/>
        <v>0</v>
      </c>
      <c r="I62" s="67">
        <f t="shared" si="6"/>
        <v>32176712</v>
      </c>
      <c r="J62" s="67">
        <f t="shared" si="6"/>
        <v>161487176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161487176</v>
      </c>
      <c r="X62" s="67">
        <f t="shared" si="6"/>
        <v>277588593</v>
      </c>
      <c r="Y62" s="67">
        <f t="shared" si="6"/>
        <v>-116101417</v>
      </c>
      <c r="Z62" s="68">
        <f>+IF(X62&lt;&gt;0,+(Y62/X62)*100,0)</f>
        <v>-41.824995669040334</v>
      </c>
      <c r="AA62" s="65">
        <f>SUM(AA59:AA61)</f>
        <v>370118380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66051410</v>
      </c>
      <c r="D8" s="20">
        <v>0</v>
      </c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>
        <v>4227958</v>
      </c>
      <c r="L8" s="22">
        <v>0</v>
      </c>
      <c r="M8" s="22">
        <v>4206391</v>
      </c>
      <c r="N8" s="22">
        <v>8434349</v>
      </c>
      <c r="O8" s="22">
        <v>4136077</v>
      </c>
      <c r="P8" s="22">
        <v>4166579</v>
      </c>
      <c r="Q8" s="22">
        <v>4188161</v>
      </c>
      <c r="R8" s="22">
        <v>12490817</v>
      </c>
      <c r="S8" s="22">
        <v>0</v>
      </c>
      <c r="T8" s="22">
        <v>0</v>
      </c>
      <c r="U8" s="22">
        <v>0</v>
      </c>
      <c r="V8" s="22">
        <v>0</v>
      </c>
      <c r="W8" s="22">
        <v>52752398</v>
      </c>
      <c r="X8" s="22">
        <v>-696251</v>
      </c>
      <c r="Y8" s="22">
        <v>53448649</v>
      </c>
      <c r="Z8" s="23">
        <v>-7676.6351502547213</v>
      </c>
      <c r="AA8" s="20">
        <v>87595624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66930</v>
      </c>
      <c r="D22" s="20">
        <v>0</v>
      </c>
      <c r="E22" s="21">
        <v>26584</v>
      </c>
      <c r="F22" s="22">
        <v>26584</v>
      </c>
      <c r="G22" s="22">
        <v>6774</v>
      </c>
      <c r="H22" s="22">
        <v>5863</v>
      </c>
      <c r="I22" s="22">
        <v>2175</v>
      </c>
      <c r="J22" s="22">
        <v>14812</v>
      </c>
      <c r="K22" s="22">
        <v>4027</v>
      </c>
      <c r="L22" s="22">
        <v>0</v>
      </c>
      <c r="M22" s="22">
        <v>323</v>
      </c>
      <c r="N22" s="22">
        <v>4350</v>
      </c>
      <c r="O22" s="22">
        <v>9431</v>
      </c>
      <c r="P22" s="22">
        <v>16405</v>
      </c>
      <c r="Q22" s="22">
        <v>12050</v>
      </c>
      <c r="R22" s="22">
        <v>37886</v>
      </c>
      <c r="S22" s="22">
        <v>0</v>
      </c>
      <c r="T22" s="22">
        <v>0</v>
      </c>
      <c r="U22" s="22">
        <v>0</v>
      </c>
      <c r="V22" s="22">
        <v>0</v>
      </c>
      <c r="W22" s="22">
        <v>57048</v>
      </c>
      <c r="X22" s="22">
        <v>-202</v>
      </c>
      <c r="Y22" s="22">
        <v>57250</v>
      </c>
      <c r="Z22" s="18">
        <v>-28341.584158415844</v>
      </c>
      <c r="AA22" s="20">
        <v>26584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66118340</v>
      </c>
      <c r="D35" s="29">
        <f t="shared" ref="D35:Y35" si="0">SUM(D6:D34)</f>
        <v>0</v>
      </c>
      <c r="E35" s="30">
        <f t="shared" si="0"/>
        <v>87622208</v>
      </c>
      <c r="F35" s="31">
        <f t="shared" si="0"/>
        <v>87622208</v>
      </c>
      <c r="G35" s="31">
        <f t="shared" si="0"/>
        <v>23394475</v>
      </c>
      <c r="H35" s="31">
        <f t="shared" si="0"/>
        <v>4222917</v>
      </c>
      <c r="I35" s="31">
        <f t="shared" si="0"/>
        <v>4224652</v>
      </c>
      <c r="J35" s="31">
        <f t="shared" si="0"/>
        <v>31842044</v>
      </c>
      <c r="K35" s="31">
        <f t="shared" si="0"/>
        <v>4231985</v>
      </c>
      <c r="L35" s="31">
        <f t="shared" si="0"/>
        <v>0</v>
      </c>
      <c r="M35" s="31">
        <f t="shared" si="0"/>
        <v>4206714</v>
      </c>
      <c r="N35" s="31">
        <f t="shared" si="0"/>
        <v>8438699</v>
      </c>
      <c r="O35" s="31">
        <f t="shared" si="0"/>
        <v>4145508</v>
      </c>
      <c r="P35" s="31">
        <f t="shared" si="0"/>
        <v>4182984</v>
      </c>
      <c r="Q35" s="31">
        <f t="shared" si="0"/>
        <v>4200211</v>
      </c>
      <c r="R35" s="31">
        <f t="shared" si="0"/>
        <v>12528703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52809446</v>
      </c>
      <c r="X35" s="31">
        <f t="shared" si="0"/>
        <v>-696453</v>
      </c>
      <c r="Y35" s="31">
        <f t="shared" si="0"/>
        <v>53505899</v>
      </c>
      <c r="Z35" s="32">
        <f>+IF(X35&lt;&gt;0,+(Y35/X35)*100,0)</f>
        <v>-7682.6288349680453</v>
      </c>
      <c r="AA35" s="29">
        <f>SUM(AA6:AA34)</f>
        <v>87622208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9921687</v>
      </c>
      <c r="D37" s="20">
        <v>0</v>
      </c>
      <c r="E37" s="21">
        <v>8652443</v>
      </c>
      <c r="F37" s="22">
        <v>8652443</v>
      </c>
      <c r="G37" s="22">
        <v>671279</v>
      </c>
      <c r="H37" s="22">
        <v>937571</v>
      </c>
      <c r="I37" s="22">
        <v>788003</v>
      </c>
      <c r="J37" s="22">
        <v>2396853</v>
      </c>
      <c r="K37" s="22">
        <v>781584</v>
      </c>
      <c r="L37" s="22">
        <v>0</v>
      </c>
      <c r="M37" s="22">
        <v>773938</v>
      </c>
      <c r="N37" s="22">
        <v>1555522</v>
      </c>
      <c r="O37" s="22">
        <v>712202</v>
      </c>
      <c r="P37" s="22">
        <v>676755</v>
      </c>
      <c r="Q37" s="22">
        <v>644433</v>
      </c>
      <c r="R37" s="22">
        <v>2033390</v>
      </c>
      <c r="S37" s="22">
        <v>0</v>
      </c>
      <c r="T37" s="22">
        <v>0</v>
      </c>
      <c r="U37" s="22">
        <v>0</v>
      </c>
      <c r="V37" s="22">
        <v>0</v>
      </c>
      <c r="W37" s="22">
        <v>5985765</v>
      </c>
      <c r="X37" s="22">
        <v>786717</v>
      </c>
      <c r="Y37" s="22">
        <v>5199048</v>
      </c>
      <c r="Z37" s="23">
        <v>660.8536487707778</v>
      </c>
      <c r="AA37" s="20">
        <v>8652443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498713</v>
      </c>
      <c r="D40" s="20">
        <v>0</v>
      </c>
      <c r="E40" s="21">
        <v>669440</v>
      </c>
      <c r="F40" s="22">
        <v>669440</v>
      </c>
      <c r="G40" s="22">
        <v>0</v>
      </c>
      <c r="H40" s="22">
        <v>4565</v>
      </c>
      <c r="I40" s="22">
        <v>227047</v>
      </c>
      <c r="J40" s="22">
        <v>231612</v>
      </c>
      <c r="K40" s="22">
        <v>0</v>
      </c>
      <c r="L40" s="22">
        <v>0</v>
      </c>
      <c r="M40" s="22">
        <v>114369</v>
      </c>
      <c r="N40" s="22">
        <v>114369</v>
      </c>
      <c r="O40" s="22">
        <v>0</v>
      </c>
      <c r="P40" s="22">
        <v>0</v>
      </c>
      <c r="Q40" s="22">
        <v>77378</v>
      </c>
      <c r="R40" s="22">
        <v>77378</v>
      </c>
      <c r="S40" s="22">
        <v>0</v>
      </c>
      <c r="T40" s="22">
        <v>0</v>
      </c>
      <c r="U40" s="22">
        <v>0</v>
      </c>
      <c r="V40" s="22">
        <v>0</v>
      </c>
      <c r="W40" s="22">
        <v>423359</v>
      </c>
      <c r="X40" s="22">
        <v>-5312</v>
      </c>
      <c r="Y40" s="22">
        <v>428671</v>
      </c>
      <c r="Z40" s="23">
        <v>-8069.8606927710844</v>
      </c>
      <c r="AA40" s="20">
        <v>669440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-154009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-14001</v>
      </c>
      <c r="Y41" s="22">
        <v>14001</v>
      </c>
      <c r="Z41" s="23">
        <v>-100</v>
      </c>
      <c r="AA41" s="20">
        <v>-154009</v>
      </c>
    </row>
    <row r="42" spans="1:27" x14ac:dyDescent="0.25">
      <c r="A42" s="19" t="s">
        <v>68</v>
      </c>
      <c r="B42" s="15" t="s">
        <v>32</v>
      </c>
      <c r="C42" s="20">
        <v>14638629</v>
      </c>
      <c r="D42" s="20">
        <v>0</v>
      </c>
      <c r="E42" s="21">
        <v>16494510</v>
      </c>
      <c r="F42" s="22">
        <v>16494510</v>
      </c>
      <c r="G42" s="22">
        <v>1220297</v>
      </c>
      <c r="H42" s="22">
        <v>969023</v>
      </c>
      <c r="I42" s="22">
        <v>1095202</v>
      </c>
      <c r="J42" s="22">
        <v>3284522</v>
      </c>
      <c r="K42" s="22">
        <v>1093853</v>
      </c>
      <c r="L42" s="22">
        <v>0</v>
      </c>
      <c r="M42" s="22">
        <v>1073810</v>
      </c>
      <c r="N42" s="22">
        <v>2167663</v>
      </c>
      <c r="O42" s="22">
        <v>1103961</v>
      </c>
      <c r="P42" s="22">
        <v>1108992</v>
      </c>
      <c r="Q42" s="22">
        <v>1096029</v>
      </c>
      <c r="R42" s="22">
        <v>3308982</v>
      </c>
      <c r="S42" s="22">
        <v>0</v>
      </c>
      <c r="T42" s="22">
        <v>0</v>
      </c>
      <c r="U42" s="22">
        <v>0</v>
      </c>
      <c r="V42" s="22">
        <v>0</v>
      </c>
      <c r="W42" s="22">
        <v>8761167</v>
      </c>
      <c r="X42" s="22">
        <v>1499525</v>
      </c>
      <c r="Y42" s="22">
        <v>7261642</v>
      </c>
      <c r="Z42" s="23">
        <v>484.26281655857684</v>
      </c>
      <c r="AA42" s="20">
        <v>16494510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13558767</v>
      </c>
      <c r="D44" s="20">
        <v>0</v>
      </c>
      <c r="E44" s="21">
        <v>3635028</v>
      </c>
      <c r="F44" s="22">
        <v>3635028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4170564</v>
      </c>
      <c r="R44" s="22">
        <v>4170564</v>
      </c>
      <c r="S44" s="22">
        <v>0</v>
      </c>
      <c r="T44" s="22">
        <v>0</v>
      </c>
      <c r="U44" s="22">
        <v>0</v>
      </c>
      <c r="V44" s="22">
        <v>0</v>
      </c>
      <c r="W44" s="22">
        <v>4170564</v>
      </c>
      <c r="X44" s="22">
        <v>-28910</v>
      </c>
      <c r="Y44" s="22">
        <v>4199474</v>
      </c>
      <c r="Z44" s="23">
        <v>-14526.02559667935</v>
      </c>
      <c r="AA44" s="20">
        <v>3635028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635592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476694</v>
      </c>
      <c r="Y46" s="22">
        <v>-476694</v>
      </c>
      <c r="Z46" s="23">
        <v>-100</v>
      </c>
      <c r="AA46" s="20">
        <v>635592</v>
      </c>
    </row>
    <row r="47" spans="1:27" x14ac:dyDescent="0.25">
      <c r="A47" s="19" t="s">
        <v>73</v>
      </c>
      <c r="B47" s="15" t="s">
        <v>32</v>
      </c>
      <c r="C47" s="20">
        <v>39218789</v>
      </c>
      <c r="D47" s="20">
        <v>0</v>
      </c>
      <c r="E47" s="21">
        <v>35104524</v>
      </c>
      <c r="F47" s="22">
        <v>43874524</v>
      </c>
      <c r="G47" s="22">
        <v>330719</v>
      </c>
      <c r="H47" s="22">
        <v>2838828</v>
      </c>
      <c r="I47" s="22">
        <v>2845354</v>
      </c>
      <c r="J47" s="22">
        <v>6014901</v>
      </c>
      <c r="K47" s="22">
        <v>4821878</v>
      </c>
      <c r="L47" s="22">
        <v>0</v>
      </c>
      <c r="M47" s="22">
        <v>4457654</v>
      </c>
      <c r="N47" s="22">
        <v>9279532</v>
      </c>
      <c r="O47" s="22">
        <v>3266609</v>
      </c>
      <c r="P47" s="22">
        <v>3314680</v>
      </c>
      <c r="Q47" s="22">
        <v>3441788</v>
      </c>
      <c r="R47" s="22">
        <v>10023077</v>
      </c>
      <c r="S47" s="22">
        <v>0</v>
      </c>
      <c r="T47" s="22">
        <v>0</v>
      </c>
      <c r="U47" s="22">
        <v>0</v>
      </c>
      <c r="V47" s="22">
        <v>0</v>
      </c>
      <c r="W47" s="22">
        <v>25317510</v>
      </c>
      <c r="X47" s="22">
        <v>-225899</v>
      </c>
      <c r="Y47" s="22">
        <v>25543409</v>
      </c>
      <c r="Z47" s="23">
        <v>-11307.446690777737</v>
      </c>
      <c r="AA47" s="20">
        <v>43874524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77836585</v>
      </c>
      <c r="D50" s="29">
        <f t="shared" ref="D50:Y50" si="1">SUM(D37:D49)</f>
        <v>0</v>
      </c>
      <c r="E50" s="30">
        <f t="shared" si="1"/>
        <v>64555945</v>
      </c>
      <c r="F50" s="31">
        <f t="shared" si="1"/>
        <v>73807528</v>
      </c>
      <c r="G50" s="31">
        <f t="shared" si="1"/>
        <v>2222295</v>
      </c>
      <c r="H50" s="31">
        <f t="shared" si="1"/>
        <v>4749987</v>
      </c>
      <c r="I50" s="31">
        <f t="shared" si="1"/>
        <v>4955606</v>
      </c>
      <c r="J50" s="31">
        <f t="shared" si="1"/>
        <v>11927888</v>
      </c>
      <c r="K50" s="31">
        <f t="shared" si="1"/>
        <v>6697315</v>
      </c>
      <c r="L50" s="31">
        <f t="shared" si="1"/>
        <v>0</v>
      </c>
      <c r="M50" s="31">
        <f t="shared" si="1"/>
        <v>6419771</v>
      </c>
      <c r="N50" s="31">
        <f t="shared" si="1"/>
        <v>13117086</v>
      </c>
      <c r="O50" s="31">
        <f t="shared" si="1"/>
        <v>5082772</v>
      </c>
      <c r="P50" s="31">
        <f t="shared" si="1"/>
        <v>5100427</v>
      </c>
      <c r="Q50" s="31">
        <f t="shared" si="1"/>
        <v>9430192</v>
      </c>
      <c r="R50" s="31">
        <f t="shared" si="1"/>
        <v>19613391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44658365</v>
      </c>
      <c r="X50" s="31">
        <f t="shared" si="1"/>
        <v>2488814</v>
      </c>
      <c r="Y50" s="31">
        <f t="shared" si="1"/>
        <v>42169551</v>
      </c>
      <c r="Z50" s="32">
        <f>+IF(X50&lt;&gt;0,+(Y50/X50)*100,0)</f>
        <v>1694.3632991456975</v>
      </c>
      <c r="AA50" s="29">
        <f>SUM(AA37:AA49)</f>
        <v>73807528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-11718245</v>
      </c>
      <c r="D51" s="39">
        <f t="shared" si="2"/>
        <v>0</v>
      </c>
      <c r="E51" s="40">
        <f t="shared" si="2"/>
        <v>23066263</v>
      </c>
      <c r="F51" s="41">
        <f t="shared" si="2"/>
        <v>13814680</v>
      </c>
      <c r="G51" s="41">
        <f t="shared" si="2"/>
        <v>21172180</v>
      </c>
      <c r="H51" s="41">
        <f t="shared" si="2"/>
        <v>-527070</v>
      </c>
      <c r="I51" s="41">
        <f t="shared" si="2"/>
        <v>-730954</v>
      </c>
      <c r="J51" s="41">
        <f t="shared" si="2"/>
        <v>19914156</v>
      </c>
      <c r="K51" s="41">
        <f t="shared" si="2"/>
        <v>-2465330</v>
      </c>
      <c r="L51" s="41">
        <f t="shared" si="2"/>
        <v>0</v>
      </c>
      <c r="M51" s="41">
        <f t="shared" si="2"/>
        <v>-2213057</v>
      </c>
      <c r="N51" s="41">
        <f t="shared" si="2"/>
        <v>-4678387</v>
      </c>
      <c r="O51" s="41">
        <f t="shared" si="2"/>
        <v>-937264</v>
      </c>
      <c r="P51" s="41">
        <f t="shared" si="2"/>
        <v>-917443</v>
      </c>
      <c r="Q51" s="41">
        <f t="shared" si="2"/>
        <v>-5229981</v>
      </c>
      <c r="R51" s="41">
        <f t="shared" si="2"/>
        <v>-7084688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8151081</v>
      </c>
      <c r="X51" s="41">
        <f t="shared" si="2"/>
        <v>-3185267</v>
      </c>
      <c r="Y51" s="41">
        <f t="shared" si="2"/>
        <v>11336348</v>
      </c>
      <c r="Z51" s="42">
        <f>+IF(X51&lt;&gt;0,+(Y51/X51)*100,0)</f>
        <v>-355.89945834995939</v>
      </c>
      <c r="AA51" s="39">
        <f>+AA35-AA50</f>
        <v>13814680</v>
      </c>
    </row>
    <row r="52" spans="1:27" x14ac:dyDescent="0.25">
      <c r="A52" s="43" t="s">
        <v>78</v>
      </c>
      <c r="B52" s="15" t="s">
        <v>32</v>
      </c>
      <c r="C52" s="20">
        <v>2200000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-9518245</v>
      </c>
      <c r="D54" s="48">
        <f t="shared" si="3"/>
        <v>0</v>
      </c>
      <c r="E54" s="49">
        <f t="shared" si="3"/>
        <v>23066263</v>
      </c>
      <c r="F54" s="50">
        <f t="shared" si="3"/>
        <v>13814680</v>
      </c>
      <c r="G54" s="50">
        <f t="shared" si="3"/>
        <v>21172180</v>
      </c>
      <c r="H54" s="50">
        <f t="shared" si="3"/>
        <v>-527070</v>
      </c>
      <c r="I54" s="50">
        <f t="shared" si="3"/>
        <v>-730954</v>
      </c>
      <c r="J54" s="50">
        <f t="shared" si="3"/>
        <v>19914156</v>
      </c>
      <c r="K54" s="50">
        <f t="shared" si="3"/>
        <v>-2465330</v>
      </c>
      <c r="L54" s="50">
        <f t="shared" si="3"/>
        <v>0</v>
      </c>
      <c r="M54" s="50">
        <f t="shared" si="3"/>
        <v>-2213057</v>
      </c>
      <c r="N54" s="50">
        <f t="shared" si="3"/>
        <v>-4678387</v>
      </c>
      <c r="O54" s="50">
        <f t="shared" si="3"/>
        <v>-937264</v>
      </c>
      <c r="P54" s="50">
        <f t="shared" si="3"/>
        <v>-917443</v>
      </c>
      <c r="Q54" s="50">
        <f t="shared" si="3"/>
        <v>-5229981</v>
      </c>
      <c r="R54" s="50">
        <f t="shared" si="3"/>
        <v>-7084688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8151081</v>
      </c>
      <c r="X54" s="50">
        <f t="shared" si="3"/>
        <v>-3185267</v>
      </c>
      <c r="Y54" s="50">
        <f t="shared" si="3"/>
        <v>11336348</v>
      </c>
      <c r="Z54" s="51">
        <f>+IF(X54&lt;&gt;0,+(Y54/X54)*100,0)</f>
        <v>-355.89945834995939</v>
      </c>
      <c r="AA54" s="48">
        <f>SUM(AA51:AA53)</f>
        <v>13814680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-9518245</v>
      </c>
      <c r="D56" s="54">
        <f>+D54-D55</f>
        <v>0</v>
      </c>
      <c r="E56" s="55">
        <f t="shared" si="4"/>
        <v>23066263</v>
      </c>
      <c r="F56" s="56">
        <f t="shared" si="4"/>
        <v>13814680</v>
      </c>
      <c r="G56" s="56">
        <f t="shared" si="4"/>
        <v>21172180</v>
      </c>
      <c r="H56" s="56">
        <f t="shared" si="4"/>
        <v>-527070</v>
      </c>
      <c r="I56" s="56">
        <f t="shared" si="4"/>
        <v>-730954</v>
      </c>
      <c r="J56" s="56">
        <f t="shared" si="4"/>
        <v>19914156</v>
      </c>
      <c r="K56" s="56">
        <f t="shared" si="4"/>
        <v>-2465330</v>
      </c>
      <c r="L56" s="56">
        <f t="shared" si="4"/>
        <v>0</v>
      </c>
      <c r="M56" s="56">
        <f t="shared" si="4"/>
        <v>-2213057</v>
      </c>
      <c r="N56" s="56">
        <f t="shared" si="4"/>
        <v>-4678387</v>
      </c>
      <c r="O56" s="56">
        <f t="shared" si="4"/>
        <v>-937264</v>
      </c>
      <c r="P56" s="56">
        <f t="shared" si="4"/>
        <v>-917443</v>
      </c>
      <c r="Q56" s="56">
        <f t="shared" si="4"/>
        <v>-5229981</v>
      </c>
      <c r="R56" s="56">
        <f t="shared" si="4"/>
        <v>-7084688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8151081</v>
      </c>
      <c r="X56" s="56">
        <f t="shared" si="4"/>
        <v>-3185267</v>
      </c>
      <c r="Y56" s="56">
        <f t="shared" si="4"/>
        <v>11336348</v>
      </c>
      <c r="Z56" s="57">
        <f>+IF(X56&lt;&gt;0,+(Y56/X56)*100,0)</f>
        <v>-355.89945834995939</v>
      </c>
      <c r="AA56" s="54">
        <f>+AA54-AA55</f>
        <v>13814680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-9518245</v>
      </c>
      <c r="D59" s="48">
        <f>SUM(D56:D58)</f>
        <v>0</v>
      </c>
      <c r="E59" s="49">
        <f t="shared" si="5"/>
        <v>23066263</v>
      </c>
      <c r="F59" s="50">
        <f t="shared" si="5"/>
        <v>13814680</v>
      </c>
      <c r="G59" s="50">
        <f t="shared" si="5"/>
        <v>21172180</v>
      </c>
      <c r="H59" s="50">
        <f t="shared" si="5"/>
        <v>-527070</v>
      </c>
      <c r="I59" s="50">
        <f t="shared" si="5"/>
        <v>-730954</v>
      </c>
      <c r="J59" s="50">
        <f t="shared" si="5"/>
        <v>19914156</v>
      </c>
      <c r="K59" s="50">
        <f t="shared" si="5"/>
        <v>-2465330</v>
      </c>
      <c r="L59" s="50">
        <f t="shared" si="5"/>
        <v>0</v>
      </c>
      <c r="M59" s="50">
        <f t="shared" si="5"/>
        <v>-2213057</v>
      </c>
      <c r="N59" s="50">
        <f t="shared" si="5"/>
        <v>-4678387</v>
      </c>
      <c r="O59" s="50">
        <f t="shared" si="5"/>
        <v>-937264</v>
      </c>
      <c r="P59" s="50">
        <f t="shared" si="5"/>
        <v>-917443</v>
      </c>
      <c r="Q59" s="50">
        <f t="shared" si="5"/>
        <v>-5229981</v>
      </c>
      <c r="R59" s="50">
        <f t="shared" si="5"/>
        <v>-7084688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8151081</v>
      </c>
      <c r="X59" s="50">
        <f t="shared" si="5"/>
        <v>-3185267</v>
      </c>
      <c r="Y59" s="50">
        <f t="shared" si="5"/>
        <v>11336348</v>
      </c>
      <c r="Z59" s="51">
        <f>+IF(X59&lt;&gt;0,+(Y59/X59)*100,0)</f>
        <v>-355.89945834995939</v>
      </c>
      <c r="AA59" s="48">
        <f>SUM(AA56:AA58)</f>
        <v>13814680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-9518245</v>
      </c>
      <c r="D62" s="65">
        <f>SUM(D59:D61)</f>
        <v>0</v>
      </c>
      <c r="E62" s="66">
        <f t="shared" si="6"/>
        <v>23066263</v>
      </c>
      <c r="F62" s="67">
        <f t="shared" si="6"/>
        <v>13814680</v>
      </c>
      <c r="G62" s="67">
        <f t="shared" si="6"/>
        <v>21172180</v>
      </c>
      <c r="H62" s="67">
        <f t="shared" si="6"/>
        <v>-527070</v>
      </c>
      <c r="I62" s="67">
        <f t="shared" si="6"/>
        <v>-730954</v>
      </c>
      <c r="J62" s="67">
        <f t="shared" si="6"/>
        <v>19914156</v>
      </c>
      <c r="K62" s="67">
        <f t="shared" si="6"/>
        <v>-2465330</v>
      </c>
      <c r="L62" s="67">
        <f t="shared" si="6"/>
        <v>0</v>
      </c>
      <c r="M62" s="67">
        <f t="shared" si="6"/>
        <v>-2213057</v>
      </c>
      <c r="N62" s="67">
        <f t="shared" si="6"/>
        <v>-4678387</v>
      </c>
      <c r="O62" s="67">
        <f t="shared" si="6"/>
        <v>-937264</v>
      </c>
      <c r="P62" s="67">
        <f t="shared" si="6"/>
        <v>-917443</v>
      </c>
      <c r="Q62" s="67">
        <f t="shared" si="6"/>
        <v>-5229981</v>
      </c>
      <c r="R62" s="67">
        <f t="shared" si="6"/>
        <v>-7084688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8151081</v>
      </c>
      <c r="X62" s="67">
        <f t="shared" si="6"/>
        <v>-3185267</v>
      </c>
      <c r="Y62" s="67">
        <f t="shared" si="6"/>
        <v>11336348</v>
      </c>
      <c r="Z62" s="68">
        <f>+IF(X62&lt;&gt;0,+(Y62/X62)*100,0)</f>
        <v>-355.89945834995939</v>
      </c>
      <c r="AA62" s="65">
        <f>SUM(AA59:AA61)</f>
        <v>13814680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7547788</v>
      </c>
      <c r="D8" s="20">
        <v>0</v>
      </c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>
        <v>638955</v>
      </c>
      <c r="L8" s="22">
        <v>632968</v>
      </c>
      <c r="M8" s="22">
        <v>627381</v>
      </c>
      <c r="N8" s="22">
        <v>1899304</v>
      </c>
      <c r="O8" s="22">
        <v>625650</v>
      </c>
      <c r="P8" s="22">
        <v>621062</v>
      </c>
      <c r="Q8" s="22">
        <v>613906</v>
      </c>
      <c r="R8" s="22">
        <v>1860618</v>
      </c>
      <c r="S8" s="22">
        <v>0</v>
      </c>
      <c r="T8" s="22">
        <v>0</v>
      </c>
      <c r="U8" s="22">
        <v>0</v>
      </c>
      <c r="V8" s="22">
        <v>0</v>
      </c>
      <c r="W8" s="22">
        <v>5795693</v>
      </c>
      <c r="X8" s="22">
        <v>7097238</v>
      </c>
      <c r="Y8" s="22">
        <v>-1301545</v>
      </c>
      <c r="Z8" s="23">
        <v>-18.33875375181162</v>
      </c>
      <c r="AA8" s="20">
        <v>9462983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376621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282465</v>
      </c>
      <c r="Y13" s="22">
        <v>-282465</v>
      </c>
      <c r="Z13" s="23">
        <v>-100</v>
      </c>
      <c r="AA13" s="20">
        <v>376621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10284960</v>
      </c>
      <c r="F28" s="22">
        <v>10284960</v>
      </c>
      <c r="G28" s="22">
        <v>0</v>
      </c>
      <c r="H28" s="22">
        <v>4285400</v>
      </c>
      <c r="I28" s="22">
        <v>0</v>
      </c>
      <c r="J28" s="22">
        <v>4285400</v>
      </c>
      <c r="K28" s="22">
        <v>0</v>
      </c>
      <c r="L28" s="22">
        <v>0</v>
      </c>
      <c r="M28" s="22">
        <v>2981148</v>
      </c>
      <c r="N28" s="22">
        <v>2981148</v>
      </c>
      <c r="O28" s="22">
        <v>0</v>
      </c>
      <c r="P28" s="22">
        <v>0</v>
      </c>
      <c r="Q28" s="22">
        <v>2235861</v>
      </c>
      <c r="R28" s="22">
        <v>2235861</v>
      </c>
      <c r="S28" s="22">
        <v>0</v>
      </c>
      <c r="T28" s="22">
        <v>0</v>
      </c>
      <c r="U28" s="22">
        <v>0</v>
      </c>
      <c r="V28" s="22">
        <v>0</v>
      </c>
      <c r="W28" s="22">
        <v>9502409</v>
      </c>
      <c r="X28" s="22">
        <v>7713720</v>
      </c>
      <c r="Y28" s="22">
        <v>1788689</v>
      </c>
      <c r="Z28" s="23">
        <v>23.188409742640388</v>
      </c>
      <c r="AA28" s="20">
        <v>10284960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7547788</v>
      </c>
      <c r="D35" s="29">
        <f t="shared" ref="D35:Y35" si="0">SUM(D6:D34)</f>
        <v>0</v>
      </c>
      <c r="E35" s="30">
        <f t="shared" si="0"/>
        <v>19747943</v>
      </c>
      <c r="F35" s="31">
        <f t="shared" si="0"/>
        <v>20124564</v>
      </c>
      <c r="G35" s="31">
        <f t="shared" si="0"/>
        <v>7543</v>
      </c>
      <c r="H35" s="31">
        <f t="shared" si="0"/>
        <v>5659971</v>
      </c>
      <c r="I35" s="31">
        <f t="shared" si="0"/>
        <v>653657</v>
      </c>
      <c r="J35" s="31">
        <f t="shared" si="0"/>
        <v>6321171</v>
      </c>
      <c r="K35" s="31">
        <f t="shared" si="0"/>
        <v>638955</v>
      </c>
      <c r="L35" s="31">
        <f t="shared" si="0"/>
        <v>632968</v>
      </c>
      <c r="M35" s="31">
        <f t="shared" si="0"/>
        <v>3608529</v>
      </c>
      <c r="N35" s="31">
        <f t="shared" si="0"/>
        <v>4880452</v>
      </c>
      <c r="O35" s="31">
        <f t="shared" si="0"/>
        <v>625650</v>
      </c>
      <c r="P35" s="31">
        <f t="shared" si="0"/>
        <v>621062</v>
      </c>
      <c r="Q35" s="31">
        <f t="shared" si="0"/>
        <v>2849767</v>
      </c>
      <c r="R35" s="31">
        <f t="shared" si="0"/>
        <v>4096479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15298102</v>
      </c>
      <c r="X35" s="31">
        <f t="shared" si="0"/>
        <v>15093423</v>
      </c>
      <c r="Y35" s="31">
        <f t="shared" si="0"/>
        <v>204679</v>
      </c>
      <c r="Z35" s="32">
        <f>+IF(X35&lt;&gt;0,+(Y35/X35)*100,0)</f>
        <v>1.3560807246971083</v>
      </c>
      <c r="AA35" s="29">
        <f>SUM(AA6:AA34)</f>
        <v>20124564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1951959</v>
      </c>
      <c r="D37" s="20">
        <v>0</v>
      </c>
      <c r="E37" s="21">
        <v>2684143</v>
      </c>
      <c r="F37" s="22">
        <v>2684143</v>
      </c>
      <c r="G37" s="22">
        <v>180259</v>
      </c>
      <c r="H37" s="22">
        <v>146322</v>
      </c>
      <c r="I37" s="22">
        <v>142357</v>
      </c>
      <c r="J37" s="22">
        <v>468938</v>
      </c>
      <c r="K37" s="22">
        <v>141883</v>
      </c>
      <c r="L37" s="22">
        <v>216463</v>
      </c>
      <c r="M37" s="22">
        <v>174805</v>
      </c>
      <c r="N37" s="22">
        <v>533151</v>
      </c>
      <c r="O37" s="22">
        <v>143531</v>
      </c>
      <c r="P37" s="22">
        <v>141609</v>
      </c>
      <c r="Q37" s="22">
        <v>144302</v>
      </c>
      <c r="R37" s="22">
        <v>429442</v>
      </c>
      <c r="S37" s="22">
        <v>0</v>
      </c>
      <c r="T37" s="22">
        <v>0</v>
      </c>
      <c r="U37" s="22">
        <v>0</v>
      </c>
      <c r="V37" s="22">
        <v>0</v>
      </c>
      <c r="W37" s="22">
        <v>1431531</v>
      </c>
      <c r="X37" s="22">
        <v>2013111</v>
      </c>
      <c r="Y37" s="22">
        <v>-581580</v>
      </c>
      <c r="Z37" s="23">
        <v>-28.889614134541013</v>
      </c>
      <c r="AA37" s="20">
        <v>2684143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61544</v>
      </c>
      <c r="D40" s="20">
        <v>0</v>
      </c>
      <c r="E40" s="21">
        <v>802547</v>
      </c>
      <c r="F40" s="22">
        <v>178516</v>
      </c>
      <c r="G40" s="22">
        <v>1922</v>
      </c>
      <c r="H40" s="22">
        <v>26787</v>
      </c>
      <c r="I40" s="22">
        <v>517</v>
      </c>
      <c r="J40" s="22">
        <v>29226</v>
      </c>
      <c r="K40" s="22">
        <v>25798</v>
      </c>
      <c r="L40" s="22">
        <v>21</v>
      </c>
      <c r="M40" s="22">
        <v>6748</v>
      </c>
      <c r="N40" s="22">
        <v>32567</v>
      </c>
      <c r="O40" s="22">
        <v>16723</v>
      </c>
      <c r="P40" s="22">
        <v>19123</v>
      </c>
      <c r="Q40" s="22">
        <v>335</v>
      </c>
      <c r="R40" s="22">
        <v>36181</v>
      </c>
      <c r="S40" s="22">
        <v>0</v>
      </c>
      <c r="T40" s="22">
        <v>0</v>
      </c>
      <c r="U40" s="22">
        <v>0</v>
      </c>
      <c r="V40" s="22">
        <v>0</v>
      </c>
      <c r="W40" s="22">
        <v>97974</v>
      </c>
      <c r="X40" s="22">
        <v>133884</v>
      </c>
      <c r="Y40" s="22">
        <v>-35910</v>
      </c>
      <c r="Z40" s="23">
        <v>-26.821726270502822</v>
      </c>
      <c r="AA40" s="20">
        <v>178516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3000000</v>
      </c>
      <c r="F41" s="22">
        <v>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2250000</v>
      </c>
      <c r="Y41" s="22">
        <v>-2250000</v>
      </c>
      <c r="Z41" s="23">
        <v>-100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4609144</v>
      </c>
      <c r="D42" s="20">
        <v>0</v>
      </c>
      <c r="E42" s="21">
        <v>6622748</v>
      </c>
      <c r="F42" s="22">
        <v>6011539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3081203</v>
      </c>
      <c r="Q42" s="22">
        <v>0</v>
      </c>
      <c r="R42" s="22">
        <v>3081203</v>
      </c>
      <c r="S42" s="22">
        <v>0</v>
      </c>
      <c r="T42" s="22">
        <v>0</v>
      </c>
      <c r="U42" s="22">
        <v>0</v>
      </c>
      <c r="V42" s="22">
        <v>0</v>
      </c>
      <c r="W42" s="22">
        <v>3081203</v>
      </c>
      <c r="X42" s="22">
        <v>4508658</v>
      </c>
      <c r="Y42" s="22">
        <v>-1427455</v>
      </c>
      <c r="Z42" s="23">
        <v>-31.660307790034199</v>
      </c>
      <c r="AA42" s="20">
        <v>6011539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1911912</v>
      </c>
      <c r="D44" s="20">
        <v>0</v>
      </c>
      <c r="E44" s="21">
        <v>1264697</v>
      </c>
      <c r="F44" s="22">
        <v>670583</v>
      </c>
      <c r="G44" s="22">
        <v>0</v>
      </c>
      <c r="H44" s="22">
        <v>0</v>
      </c>
      <c r="I44" s="22">
        <v>51029</v>
      </c>
      <c r="J44" s="22">
        <v>51029</v>
      </c>
      <c r="K44" s="22">
        <v>117235</v>
      </c>
      <c r="L44" s="22">
        <v>151526</v>
      </c>
      <c r="M44" s="22">
        <v>2368</v>
      </c>
      <c r="N44" s="22">
        <v>271129</v>
      </c>
      <c r="O44" s="22">
        <v>0</v>
      </c>
      <c r="P44" s="22">
        <v>5316</v>
      </c>
      <c r="Q44" s="22">
        <v>-1066</v>
      </c>
      <c r="R44" s="22">
        <v>4250</v>
      </c>
      <c r="S44" s="22">
        <v>0</v>
      </c>
      <c r="T44" s="22">
        <v>0</v>
      </c>
      <c r="U44" s="22">
        <v>0</v>
      </c>
      <c r="V44" s="22">
        <v>0</v>
      </c>
      <c r="W44" s="22">
        <v>326408</v>
      </c>
      <c r="X44" s="22">
        <v>502929</v>
      </c>
      <c r="Y44" s="22">
        <v>-176521</v>
      </c>
      <c r="Z44" s="23">
        <v>-35.098592445454528</v>
      </c>
      <c r="AA44" s="20">
        <v>670583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123602</v>
      </c>
      <c r="D47" s="20">
        <v>0</v>
      </c>
      <c r="E47" s="21">
        <v>1416304</v>
      </c>
      <c r="F47" s="22">
        <v>67292</v>
      </c>
      <c r="G47" s="22">
        <v>2946</v>
      </c>
      <c r="H47" s="22">
        <v>7504</v>
      </c>
      <c r="I47" s="22">
        <v>7008</v>
      </c>
      <c r="J47" s="22">
        <v>17458</v>
      </c>
      <c r="K47" s="22">
        <v>6990</v>
      </c>
      <c r="L47" s="22">
        <v>8118</v>
      </c>
      <c r="M47" s="22">
        <v>4292</v>
      </c>
      <c r="N47" s="22">
        <v>19400</v>
      </c>
      <c r="O47" s="22">
        <v>6914</v>
      </c>
      <c r="P47" s="22">
        <v>6749</v>
      </c>
      <c r="Q47" s="22">
        <v>7222</v>
      </c>
      <c r="R47" s="22">
        <v>20885</v>
      </c>
      <c r="S47" s="22">
        <v>0</v>
      </c>
      <c r="T47" s="22">
        <v>0</v>
      </c>
      <c r="U47" s="22">
        <v>0</v>
      </c>
      <c r="V47" s="22">
        <v>0</v>
      </c>
      <c r="W47" s="22">
        <v>57743</v>
      </c>
      <c r="X47" s="22">
        <v>50454</v>
      </c>
      <c r="Y47" s="22">
        <v>7289</v>
      </c>
      <c r="Z47" s="23">
        <v>14.446822848535298</v>
      </c>
      <c r="AA47" s="20">
        <v>67292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8658161</v>
      </c>
      <c r="D50" s="29">
        <f t="shared" ref="D50:Y50" si="1">SUM(D37:D49)</f>
        <v>0</v>
      </c>
      <c r="E50" s="30">
        <f t="shared" si="1"/>
        <v>15790439</v>
      </c>
      <c r="F50" s="31">
        <f t="shared" si="1"/>
        <v>12612073</v>
      </c>
      <c r="G50" s="31">
        <f t="shared" si="1"/>
        <v>185127</v>
      </c>
      <c r="H50" s="31">
        <f t="shared" si="1"/>
        <v>180613</v>
      </c>
      <c r="I50" s="31">
        <f t="shared" si="1"/>
        <v>200911</v>
      </c>
      <c r="J50" s="31">
        <f t="shared" si="1"/>
        <v>566651</v>
      </c>
      <c r="K50" s="31">
        <f t="shared" si="1"/>
        <v>291906</v>
      </c>
      <c r="L50" s="31">
        <f t="shared" si="1"/>
        <v>376128</v>
      </c>
      <c r="M50" s="31">
        <f t="shared" si="1"/>
        <v>188213</v>
      </c>
      <c r="N50" s="31">
        <f t="shared" si="1"/>
        <v>856247</v>
      </c>
      <c r="O50" s="31">
        <f t="shared" si="1"/>
        <v>167168</v>
      </c>
      <c r="P50" s="31">
        <f t="shared" si="1"/>
        <v>3254000</v>
      </c>
      <c r="Q50" s="31">
        <f t="shared" si="1"/>
        <v>150793</v>
      </c>
      <c r="R50" s="31">
        <f t="shared" si="1"/>
        <v>3571961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4994859</v>
      </c>
      <c r="X50" s="31">
        <f t="shared" si="1"/>
        <v>9459036</v>
      </c>
      <c r="Y50" s="31">
        <f t="shared" si="1"/>
        <v>-4464177</v>
      </c>
      <c r="Z50" s="32">
        <f>+IF(X50&lt;&gt;0,+(Y50/X50)*100,0)</f>
        <v>-47.194840996482093</v>
      </c>
      <c r="AA50" s="29">
        <f>SUM(AA37:AA49)</f>
        <v>12612073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-1110373</v>
      </c>
      <c r="D51" s="39">
        <f t="shared" si="2"/>
        <v>0</v>
      </c>
      <c r="E51" s="40">
        <f t="shared" si="2"/>
        <v>3957504</v>
      </c>
      <c r="F51" s="41">
        <f t="shared" si="2"/>
        <v>7512491</v>
      </c>
      <c r="G51" s="41">
        <f t="shared" si="2"/>
        <v>-177584</v>
      </c>
      <c r="H51" s="41">
        <f t="shared" si="2"/>
        <v>5479358</v>
      </c>
      <c r="I51" s="41">
        <f t="shared" si="2"/>
        <v>452746</v>
      </c>
      <c r="J51" s="41">
        <f t="shared" si="2"/>
        <v>5754520</v>
      </c>
      <c r="K51" s="41">
        <f t="shared" si="2"/>
        <v>347049</v>
      </c>
      <c r="L51" s="41">
        <f t="shared" si="2"/>
        <v>256840</v>
      </c>
      <c r="M51" s="41">
        <f t="shared" si="2"/>
        <v>3420316</v>
      </c>
      <c r="N51" s="41">
        <f t="shared" si="2"/>
        <v>4024205</v>
      </c>
      <c r="O51" s="41">
        <f t="shared" si="2"/>
        <v>458482</v>
      </c>
      <c r="P51" s="41">
        <f t="shared" si="2"/>
        <v>-2632938</v>
      </c>
      <c r="Q51" s="41">
        <f t="shared" si="2"/>
        <v>2698974</v>
      </c>
      <c r="R51" s="41">
        <f t="shared" si="2"/>
        <v>524518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10303243</v>
      </c>
      <c r="X51" s="41">
        <f t="shared" si="2"/>
        <v>5634387</v>
      </c>
      <c r="Y51" s="41">
        <f t="shared" si="2"/>
        <v>4668856</v>
      </c>
      <c r="Z51" s="42">
        <f>+IF(X51&lt;&gt;0,+(Y51/X51)*100,0)</f>
        <v>82.863601665984248</v>
      </c>
      <c r="AA51" s="39">
        <f>+AA35-AA50</f>
        <v>7512491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-1110373</v>
      </c>
      <c r="D54" s="48">
        <f t="shared" si="3"/>
        <v>0</v>
      </c>
      <c r="E54" s="49">
        <f t="shared" si="3"/>
        <v>3957504</v>
      </c>
      <c r="F54" s="50">
        <f t="shared" si="3"/>
        <v>7512491</v>
      </c>
      <c r="G54" s="50">
        <f t="shared" si="3"/>
        <v>-177584</v>
      </c>
      <c r="H54" s="50">
        <f t="shared" si="3"/>
        <v>5479358</v>
      </c>
      <c r="I54" s="50">
        <f t="shared" si="3"/>
        <v>452746</v>
      </c>
      <c r="J54" s="50">
        <f t="shared" si="3"/>
        <v>5754520</v>
      </c>
      <c r="K54" s="50">
        <f t="shared" si="3"/>
        <v>347049</v>
      </c>
      <c r="L54" s="50">
        <f t="shared" si="3"/>
        <v>256840</v>
      </c>
      <c r="M54" s="50">
        <f t="shared" si="3"/>
        <v>3420316</v>
      </c>
      <c r="N54" s="50">
        <f t="shared" si="3"/>
        <v>4024205</v>
      </c>
      <c r="O54" s="50">
        <f t="shared" si="3"/>
        <v>458482</v>
      </c>
      <c r="P54" s="50">
        <f t="shared" si="3"/>
        <v>-2632938</v>
      </c>
      <c r="Q54" s="50">
        <f t="shared" si="3"/>
        <v>2698974</v>
      </c>
      <c r="R54" s="50">
        <f t="shared" si="3"/>
        <v>524518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10303243</v>
      </c>
      <c r="X54" s="50">
        <f t="shared" si="3"/>
        <v>5634387</v>
      </c>
      <c r="Y54" s="50">
        <f t="shared" si="3"/>
        <v>4668856</v>
      </c>
      <c r="Z54" s="51">
        <f>+IF(X54&lt;&gt;0,+(Y54/X54)*100,0)</f>
        <v>82.863601665984248</v>
      </c>
      <c r="AA54" s="48">
        <f>SUM(AA51:AA53)</f>
        <v>7512491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-1110373</v>
      </c>
      <c r="D56" s="54">
        <f>+D54-D55</f>
        <v>0</v>
      </c>
      <c r="E56" s="55">
        <f t="shared" si="4"/>
        <v>3957504</v>
      </c>
      <c r="F56" s="56">
        <f t="shared" si="4"/>
        <v>7512491</v>
      </c>
      <c r="G56" s="56">
        <f t="shared" si="4"/>
        <v>-177584</v>
      </c>
      <c r="H56" s="56">
        <f t="shared" si="4"/>
        <v>5479358</v>
      </c>
      <c r="I56" s="56">
        <f t="shared" si="4"/>
        <v>452746</v>
      </c>
      <c r="J56" s="56">
        <f t="shared" si="4"/>
        <v>5754520</v>
      </c>
      <c r="K56" s="56">
        <f t="shared" si="4"/>
        <v>347049</v>
      </c>
      <c r="L56" s="56">
        <f t="shared" si="4"/>
        <v>256840</v>
      </c>
      <c r="M56" s="56">
        <f t="shared" si="4"/>
        <v>3420316</v>
      </c>
      <c r="N56" s="56">
        <f t="shared" si="4"/>
        <v>4024205</v>
      </c>
      <c r="O56" s="56">
        <f t="shared" si="4"/>
        <v>458482</v>
      </c>
      <c r="P56" s="56">
        <f t="shared" si="4"/>
        <v>-2632938</v>
      </c>
      <c r="Q56" s="56">
        <f t="shared" si="4"/>
        <v>2698974</v>
      </c>
      <c r="R56" s="56">
        <f t="shared" si="4"/>
        <v>524518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10303243</v>
      </c>
      <c r="X56" s="56">
        <f t="shared" si="4"/>
        <v>5634387</v>
      </c>
      <c r="Y56" s="56">
        <f t="shared" si="4"/>
        <v>4668856</v>
      </c>
      <c r="Z56" s="57">
        <f>+IF(X56&lt;&gt;0,+(Y56/X56)*100,0)</f>
        <v>82.863601665984248</v>
      </c>
      <c r="AA56" s="54">
        <f>+AA54-AA55</f>
        <v>7512491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-1110373</v>
      </c>
      <c r="D59" s="48">
        <f>SUM(D56:D58)</f>
        <v>0</v>
      </c>
      <c r="E59" s="49">
        <f t="shared" si="5"/>
        <v>3957504</v>
      </c>
      <c r="F59" s="50">
        <f t="shared" si="5"/>
        <v>7512491</v>
      </c>
      <c r="G59" s="50">
        <f t="shared" si="5"/>
        <v>-177584</v>
      </c>
      <c r="H59" s="50">
        <f t="shared" si="5"/>
        <v>5479358</v>
      </c>
      <c r="I59" s="50">
        <f t="shared" si="5"/>
        <v>452746</v>
      </c>
      <c r="J59" s="50">
        <f t="shared" si="5"/>
        <v>5754520</v>
      </c>
      <c r="K59" s="50">
        <f t="shared" si="5"/>
        <v>347049</v>
      </c>
      <c r="L59" s="50">
        <f t="shared" si="5"/>
        <v>256840</v>
      </c>
      <c r="M59" s="50">
        <f t="shared" si="5"/>
        <v>3420316</v>
      </c>
      <c r="N59" s="50">
        <f t="shared" si="5"/>
        <v>4024205</v>
      </c>
      <c r="O59" s="50">
        <f t="shared" si="5"/>
        <v>458482</v>
      </c>
      <c r="P59" s="50">
        <f t="shared" si="5"/>
        <v>-2632938</v>
      </c>
      <c r="Q59" s="50">
        <f t="shared" si="5"/>
        <v>2698974</v>
      </c>
      <c r="R59" s="50">
        <f t="shared" si="5"/>
        <v>524518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10303243</v>
      </c>
      <c r="X59" s="50">
        <f t="shared" si="5"/>
        <v>5634387</v>
      </c>
      <c r="Y59" s="50">
        <f t="shared" si="5"/>
        <v>4668856</v>
      </c>
      <c r="Z59" s="51">
        <f>+IF(X59&lt;&gt;0,+(Y59/X59)*100,0)</f>
        <v>82.863601665984248</v>
      </c>
      <c r="AA59" s="48">
        <f>SUM(AA56:AA58)</f>
        <v>7512491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-1110373</v>
      </c>
      <c r="D62" s="65">
        <f>SUM(D59:D61)</f>
        <v>0</v>
      </c>
      <c r="E62" s="66">
        <f t="shared" si="6"/>
        <v>3957504</v>
      </c>
      <c r="F62" s="67">
        <f t="shared" si="6"/>
        <v>7512491</v>
      </c>
      <c r="G62" s="67">
        <f t="shared" si="6"/>
        <v>-177584</v>
      </c>
      <c r="H62" s="67">
        <f t="shared" si="6"/>
        <v>5479358</v>
      </c>
      <c r="I62" s="67">
        <f t="shared" si="6"/>
        <v>452746</v>
      </c>
      <c r="J62" s="67">
        <f t="shared" si="6"/>
        <v>5754520</v>
      </c>
      <c r="K62" s="67">
        <f t="shared" si="6"/>
        <v>347049</v>
      </c>
      <c r="L62" s="67">
        <f t="shared" si="6"/>
        <v>256840</v>
      </c>
      <c r="M62" s="67">
        <f t="shared" si="6"/>
        <v>3420316</v>
      </c>
      <c r="N62" s="67">
        <f t="shared" si="6"/>
        <v>4024205</v>
      </c>
      <c r="O62" s="67">
        <f t="shared" si="6"/>
        <v>458482</v>
      </c>
      <c r="P62" s="67">
        <f t="shared" si="6"/>
        <v>-2632938</v>
      </c>
      <c r="Q62" s="67">
        <f t="shared" si="6"/>
        <v>2698974</v>
      </c>
      <c r="R62" s="67">
        <f t="shared" si="6"/>
        <v>524518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10303243</v>
      </c>
      <c r="X62" s="67">
        <f t="shared" si="6"/>
        <v>5634387</v>
      </c>
      <c r="Y62" s="67">
        <f t="shared" si="6"/>
        <v>4668856</v>
      </c>
      <c r="Z62" s="68">
        <f>+IF(X62&lt;&gt;0,+(Y62/X62)*100,0)</f>
        <v>82.863601665984248</v>
      </c>
      <c r="AA62" s="65">
        <f>SUM(AA59:AA61)</f>
        <v>7512491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42627128</v>
      </c>
      <c r="D8" s="20">
        <v>0</v>
      </c>
      <c r="E8" s="21">
        <v>56972091</v>
      </c>
      <c r="F8" s="22">
        <v>58281632</v>
      </c>
      <c r="G8" s="22">
        <v>13863259</v>
      </c>
      <c r="H8" s="22">
        <v>2806064</v>
      </c>
      <c r="I8" s="22">
        <v>2785068</v>
      </c>
      <c r="J8" s="22">
        <v>19454391</v>
      </c>
      <c r="K8" s="22">
        <v>3295820</v>
      </c>
      <c r="L8" s="22">
        <v>3290094</v>
      </c>
      <c r="M8" s="22">
        <v>3311407</v>
      </c>
      <c r="N8" s="22">
        <v>9897321</v>
      </c>
      <c r="O8" s="22">
        <v>3327043</v>
      </c>
      <c r="P8" s="22">
        <v>3314217</v>
      </c>
      <c r="Q8" s="22">
        <v>3322124</v>
      </c>
      <c r="R8" s="22">
        <v>9963384</v>
      </c>
      <c r="S8" s="22">
        <v>0</v>
      </c>
      <c r="T8" s="22">
        <v>0</v>
      </c>
      <c r="U8" s="22">
        <v>0</v>
      </c>
      <c r="V8" s="22">
        <v>0</v>
      </c>
      <c r="W8" s="22">
        <v>39315096</v>
      </c>
      <c r="X8" s="22">
        <v>43252884</v>
      </c>
      <c r="Y8" s="22">
        <v>-3937788</v>
      </c>
      <c r="Z8" s="23">
        <v>-9.104105058058094</v>
      </c>
      <c r="AA8" s="20">
        <v>58281632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10604760</v>
      </c>
      <c r="D13" s="20">
        <v>0</v>
      </c>
      <c r="E13" s="21">
        <v>0</v>
      </c>
      <c r="F13" s="22">
        <v>0</v>
      </c>
      <c r="G13" s="22">
        <v>879460</v>
      </c>
      <c r="H13" s="22">
        <v>914028</v>
      </c>
      <c r="I13" s="22">
        <v>919081</v>
      </c>
      <c r="J13" s="22">
        <v>2712569</v>
      </c>
      <c r="K13" s="22">
        <v>894746</v>
      </c>
      <c r="L13" s="22">
        <v>891187</v>
      </c>
      <c r="M13" s="22">
        <v>885225</v>
      </c>
      <c r="N13" s="22">
        <v>2671158</v>
      </c>
      <c r="O13" s="22">
        <v>918139</v>
      </c>
      <c r="P13" s="22">
        <v>941472</v>
      </c>
      <c r="Q13" s="22">
        <v>957659</v>
      </c>
      <c r="R13" s="22">
        <v>2817270</v>
      </c>
      <c r="S13" s="22">
        <v>0</v>
      </c>
      <c r="T13" s="22">
        <v>0</v>
      </c>
      <c r="U13" s="22">
        <v>0</v>
      </c>
      <c r="V13" s="22">
        <v>0</v>
      </c>
      <c r="W13" s="22">
        <v>8200997</v>
      </c>
      <c r="X13" s="22">
        <v>0</v>
      </c>
      <c r="Y13" s="22">
        <v>8200997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19229774</v>
      </c>
      <c r="D28" s="20">
        <v>0</v>
      </c>
      <c r="E28" s="21">
        <v>9453648</v>
      </c>
      <c r="F28" s="22">
        <v>9453640</v>
      </c>
      <c r="G28" s="22">
        <v>3893465</v>
      </c>
      <c r="H28" s="22">
        <v>0</v>
      </c>
      <c r="I28" s="22">
        <v>0</v>
      </c>
      <c r="J28" s="22">
        <v>3893465</v>
      </c>
      <c r="K28" s="22">
        <v>6817</v>
      </c>
      <c r="L28" s="22">
        <v>0</v>
      </c>
      <c r="M28" s="22">
        <v>3114730</v>
      </c>
      <c r="N28" s="22">
        <v>3121547</v>
      </c>
      <c r="O28" s="22">
        <v>0</v>
      </c>
      <c r="P28" s="22">
        <v>0</v>
      </c>
      <c r="Q28" s="22">
        <v>2336065</v>
      </c>
      <c r="R28" s="22">
        <v>2336065</v>
      </c>
      <c r="S28" s="22">
        <v>0</v>
      </c>
      <c r="T28" s="22">
        <v>0</v>
      </c>
      <c r="U28" s="22">
        <v>0</v>
      </c>
      <c r="V28" s="22">
        <v>0</v>
      </c>
      <c r="W28" s="22">
        <v>9351077</v>
      </c>
      <c r="X28" s="22">
        <v>7090232</v>
      </c>
      <c r="Y28" s="22">
        <v>2260845</v>
      </c>
      <c r="Z28" s="23">
        <v>31.886756314885041</v>
      </c>
      <c r="AA28" s="20">
        <v>9453640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72461662</v>
      </c>
      <c r="D35" s="29">
        <f t="shared" ref="D35:Y35" si="0">SUM(D6:D34)</f>
        <v>0</v>
      </c>
      <c r="E35" s="30">
        <f t="shared" si="0"/>
        <v>66425739</v>
      </c>
      <c r="F35" s="31">
        <f t="shared" si="0"/>
        <v>67735272</v>
      </c>
      <c r="G35" s="31">
        <f t="shared" si="0"/>
        <v>18636184</v>
      </c>
      <c r="H35" s="31">
        <f t="shared" si="0"/>
        <v>3720092</v>
      </c>
      <c r="I35" s="31">
        <f t="shared" si="0"/>
        <v>3704149</v>
      </c>
      <c r="J35" s="31">
        <f t="shared" si="0"/>
        <v>26060425</v>
      </c>
      <c r="K35" s="31">
        <f t="shared" si="0"/>
        <v>4197383</v>
      </c>
      <c r="L35" s="31">
        <f t="shared" si="0"/>
        <v>4181281</v>
      </c>
      <c r="M35" s="31">
        <f t="shared" si="0"/>
        <v>7311362</v>
      </c>
      <c r="N35" s="31">
        <f t="shared" si="0"/>
        <v>15690026</v>
      </c>
      <c r="O35" s="31">
        <f t="shared" si="0"/>
        <v>4245182</v>
      </c>
      <c r="P35" s="31">
        <f t="shared" si="0"/>
        <v>4255689</v>
      </c>
      <c r="Q35" s="31">
        <f t="shared" si="0"/>
        <v>6615848</v>
      </c>
      <c r="R35" s="31">
        <f t="shared" si="0"/>
        <v>15116719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56867170</v>
      </c>
      <c r="X35" s="31">
        <f t="shared" si="0"/>
        <v>50343116</v>
      </c>
      <c r="Y35" s="31">
        <f t="shared" si="0"/>
        <v>6524054</v>
      </c>
      <c r="Z35" s="32">
        <f>+IF(X35&lt;&gt;0,+(Y35/X35)*100,0)</f>
        <v>12.959177973806787</v>
      </c>
      <c r="AA35" s="29">
        <f>SUM(AA6:AA34)</f>
        <v>67735272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26833719</v>
      </c>
      <c r="D37" s="20">
        <v>0</v>
      </c>
      <c r="E37" s="21">
        <v>12803232</v>
      </c>
      <c r="F37" s="22">
        <v>12803232</v>
      </c>
      <c r="G37" s="22">
        <v>2583070</v>
      </c>
      <c r="H37" s="22">
        <v>2501922</v>
      </c>
      <c r="I37" s="22">
        <v>2586782</v>
      </c>
      <c r="J37" s="22">
        <v>7671774</v>
      </c>
      <c r="K37" s="22">
        <v>2547231</v>
      </c>
      <c r="L37" s="22">
        <v>2928245</v>
      </c>
      <c r="M37" s="22">
        <v>1455046</v>
      </c>
      <c r="N37" s="22">
        <v>6930522</v>
      </c>
      <c r="O37" s="22">
        <v>1259540</v>
      </c>
      <c r="P37" s="22">
        <v>0</v>
      </c>
      <c r="Q37" s="22">
        <v>2362716</v>
      </c>
      <c r="R37" s="22">
        <v>3622256</v>
      </c>
      <c r="S37" s="22">
        <v>0</v>
      </c>
      <c r="T37" s="22">
        <v>0</v>
      </c>
      <c r="U37" s="22">
        <v>0</v>
      </c>
      <c r="V37" s="22">
        <v>0</v>
      </c>
      <c r="W37" s="22">
        <v>18224552</v>
      </c>
      <c r="X37" s="22">
        <v>9602424</v>
      </c>
      <c r="Y37" s="22">
        <v>8622128</v>
      </c>
      <c r="Z37" s="23">
        <v>89.791161065164388</v>
      </c>
      <c r="AA37" s="20">
        <v>12803232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701004</v>
      </c>
      <c r="D40" s="20">
        <v>0</v>
      </c>
      <c r="E40" s="21">
        <v>1976004</v>
      </c>
      <c r="F40" s="22">
        <v>1941012</v>
      </c>
      <c r="G40" s="22">
        <v>0</v>
      </c>
      <c r="H40" s="22">
        <v>30998</v>
      </c>
      <c r="I40" s="22">
        <v>4265</v>
      </c>
      <c r="J40" s="22">
        <v>35263</v>
      </c>
      <c r="K40" s="22">
        <v>20517</v>
      </c>
      <c r="L40" s="22">
        <v>10835</v>
      </c>
      <c r="M40" s="22">
        <v>0</v>
      </c>
      <c r="N40" s="22">
        <v>31352</v>
      </c>
      <c r="O40" s="22">
        <v>55205</v>
      </c>
      <c r="P40" s="22">
        <v>-4397</v>
      </c>
      <c r="Q40" s="22">
        <v>0</v>
      </c>
      <c r="R40" s="22">
        <v>50808</v>
      </c>
      <c r="S40" s="22">
        <v>0</v>
      </c>
      <c r="T40" s="22">
        <v>0</v>
      </c>
      <c r="U40" s="22">
        <v>0</v>
      </c>
      <c r="V40" s="22">
        <v>0</v>
      </c>
      <c r="W40" s="22">
        <v>117423</v>
      </c>
      <c r="X40" s="22">
        <v>1468007</v>
      </c>
      <c r="Y40" s="22">
        <v>-1350584</v>
      </c>
      <c r="Z40" s="23">
        <v>-92.001196179582251</v>
      </c>
      <c r="AA40" s="20">
        <v>1941012</v>
      </c>
    </row>
    <row r="41" spans="1:27" x14ac:dyDescent="0.25">
      <c r="A41" s="19" t="s">
        <v>67</v>
      </c>
      <c r="B41" s="15" t="s">
        <v>32</v>
      </c>
      <c r="C41" s="20">
        <v>14639808</v>
      </c>
      <c r="D41" s="20">
        <v>0</v>
      </c>
      <c r="E41" s="21">
        <v>0</v>
      </c>
      <c r="F41" s="22">
        <v>18156771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7262708</v>
      </c>
      <c r="Y41" s="22">
        <v>-7262708</v>
      </c>
      <c r="Z41" s="23">
        <v>-100</v>
      </c>
      <c r="AA41" s="20">
        <v>18156771</v>
      </c>
    </row>
    <row r="42" spans="1:27" x14ac:dyDescent="0.25">
      <c r="A42" s="19" t="s">
        <v>68</v>
      </c>
      <c r="B42" s="15" t="s">
        <v>32</v>
      </c>
      <c r="C42" s="20">
        <v>4073446</v>
      </c>
      <c r="D42" s="20">
        <v>0</v>
      </c>
      <c r="E42" s="21">
        <v>7587803</v>
      </c>
      <c r="F42" s="22">
        <v>11566275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7282241</v>
      </c>
      <c r="Y42" s="22">
        <v>-7282241</v>
      </c>
      <c r="Z42" s="23">
        <v>-100</v>
      </c>
      <c r="AA42" s="20">
        <v>11566275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2178535</v>
      </c>
      <c r="D44" s="20">
        <v>0</v>
      </c>
      <c r="E44" s="21">
        <v>500000</v>
      </c>
      <c r="F44" s="22">
        <v>0</v>
      </c>
      <c r="G44" s="22">
        <v>0</v>
      </c>
      <c r="H44" s="22">
        <v>63600</v>
      </c>
      <c r="I44" s="22">
        <v>75825</v>
      </c>
      <c r="J44" s="22">
        <v>139425</v>
      </c>
      <c r="K44" s="22">
        <v>75887</v>
      </c>
      <c r="L44" s="22">
        <v>9693</v>
      </c>
      <c r="M44" s="22">
        <v>-1573</v>
      </c>
      <c r="N44" s="22">
        <v>84007</v>
      </c>
      <c r="O44" s="22">
        <v>0</v>
      </c>
      <c r="P44" s="22">
        <v>-7282</v>
      </c>
      <c r="Q44" s="22">
        <v>15062</v>
      </c>
      <c r="R44" s="22">
        <v>7780</v>
      </c>
      <c r="S44" s="22">
        <v>0</v>
      </c>
      <c r="T44" s="22">
        <v>0</v>
      </c>
      <c r="U44" s="22">
        <v>0</v>
      </c>
      <c r="V44" s="22">
        <v>0</v>
      </c>
      <c r="W44" s="22">
        <v>231212</v>
      </c>
      <c r="X44" s="22">
        <v>175003</v>
      </c>
      <c r="Y44" s="22">
        <v>56209</v>
      </c>
      <c r="Z44" s="23">
        <v>32.118877962092078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11043684</v>
      </c>
      <c r="D46" s="20">
        <v>0</v>
      </c>
      <c r="E46" s="21">
        <v>18156768</v>
      </c>
      <c r="F46" s="22">
        <v>18156768</v>
      </c>
      <c r="G46" s="22">
        <v>0</v>
      </c>
      <c r="H46" s="22">
        <v>13114</v>
      </c>
      <c r="I46" s="22">
        <v>0</v>
      </c>
      <c r="J46" s="22">
        <v>13114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26337</v>
      </c>
      <c r="R46" s="22">
        <v>26337</v>
      </c>
      <c r="S46" s="22">
        <v>0</v>
      </c>
      <c r="T46" s="22">
        <v>0</v>
      </c>
      <c r="U46" s="22">
        <v>0</v>
      </c>
      <c r="V46" s="22">
        <v>0</v>
      </c>
      <c r="W46" s="22">
        <v>39451</v>
      </c>
      <c r="X46" s="22">
        <v>13617576</v>
      </c>
      <c r="Y46" s="22">
        <v>-13578125</v>
      </c>
      <c r="Z46" s="23">
        <v>-99.710293520667705</v>
      </c>
      <c r="AA46" s="20">
        <v>18156768</v>
      </c>
    </row>
    <row r="47" spans="1:27" x14ac:dyDescent="0.25">
      <c r="A47" s="19" t="s">
        <v>73</v>
      </c>
      <c r="B47" s="15" t="s">
        <v>32</v>
      </c>
      <c r="C47" s="20">
        <v>1346196</v>
      </c>
      <c r="D47" s="20">
        <v>0</v>
      </c>
      <c r="E47" s="21">
        <v>3458000</v>
      </c>
      <c r="F47" s="22">
        <v>1922000</v>
      </c>
      <c r="G47" s="22">
        <v>20709</v>
      </c>
      <c r="H47" s="22">
        <v>23364</v>
      </c>
      <c r="I47" s="22">
        <v>21057</v>
      </c>
      <c r="J47" s="22">
        <v>65130</v>
      </c>
      <c r="K47" s="22">
        <v>36508</v>
      </c>
      <c r="L47" s="22">
        <v>139877</v>
      </c>
      <c r="M47" s="22">
        <v>10263</v>
      </c>
      <c r="N47" s="22">
        <v>186648</v>
      </c>
      <c r="O47" s="22">
        <v>118602</v>
      </c>
      <c r="P47" s="22">
        <v>7799</v>
      </c>
      <c r="Q47" s="22">
        <v>13571</v>
      </c>
      <c r="R47" s="22">
        <v>139972</v>
      </c>
      <c r="S47" s="22">
        <v>0</v>
      </c>
      <c r="T47" s="22">
        <v>0</v>
      </c>
      <c r="U47" s="22">
        <v>0</v>
      </c>
      <c r="V47" s="22">
        <v>0</v>
      </c>
      <c r="W47" s="22">
        <v>391750</v>
      </c>
      <c r="X47" s="22">
        <v>1979103</v>
      </c>
      <c r="Y47" s="22">
        <v>-1587353</v>
      </c>
      <c r="Z47" s="23">
        <v>-80.205679037422499</v>
      </c>
      <c r="AA47" s="20">
        <v>1922000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60816392</v>
      </c>
      <c r="D50" s="29">
        <f t="shared" ref="D50:Y50" si="1">SUM(D37:D49)</f>
        <v>0</v>
      </c>
      <c r="E50" s="30">
        <f t="shared" si="1"/>
        <v>44481807</v>
      </c>
      <c r="F50" s="31">
        <f t="shared" si="1"/>
        <v>64546058</v>
      </c>
      <c r="G50" s="31">
        <f t="shared" si="1"/>
        <v>2603779</v>
      </c>
      <c r="H50" s="31">
        <f t="shared" si="1"/>
        <v>2632998</v>
      </c>
      <c r="I50" s="31">
        <f t="shared" si="1"/>
        <v>2687929</v>
      </c>
      <c r="J50" s="31">
        <f t="shared" si="1"/>
        <v>7924706</v>
      </c>
      <c r="K50" s="31">
        <f t="shared" si="1"/>
        <v>2680143</v>
      </c>
      <c r="L50" s="31">
        <f t="shared" si="1"/>
        <v>3088650</v>
      </c>
      <c r="M50" s="31">
        <f t="shared" si="1"/>
        <v>1463736</v>
      </c>
      <c r="N50" s="31">
        <f t="shared" si="1"/>
        <v>7232529</v>
      </c>
      <c r="O50" s="31">
        <f t="shared" si="1"/>
        <v>1433347</v>
      </c>
      <c r="P50" s="31">
        <f t="shared" si="1"/>
        <v>-3880</v>
      </c>
      <c r="Q50" s="31">
        <f t="shared" si="1"/>
        <v>2417686</v>
      </c>
      <c r="R50" s="31">
        <f t="shared" si="1"/>
        <v>3847153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19004388</v>
      </c>
      <c r="X50" s="31">
        <f t="shared" si="1"/>
        <v>41387062</v>
      </c>
      <c r="Y50" s="31">
        <f t="shared" si="1"/>
        <v>-22382674</v>
      </c>
      <c r="Z50" s="32">
        <f>+IF(X50&lt;&gt;0,+(Y50/X50)*100,0)</f>
        <v>-54.081331020790991</v>
      </c>
      <c r="AA50" s="29">
        <f>SUM(AA37:AA49)</f>
        <v>64546058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11645270</v>
      </c>
      <c r="D51" s="39">
        <f t="shared" si="2"/>
        <v>0</v>
      </c>
      <c r="E51" s="40">
        <f t="shared" si="2"/>
        <v>21943932</v>
      </c>
      <c r="F51" s="41">
        <f t="shared" si="2"/>
        <v>3189214</v>
      </c>
      <c r="G51" s="41">
        <f t="shared" si="2"/>
        <v>16032405</v>
      </c>
      <c r="H51" s="41">
        <f t="shared" si="2"/>
        <v>1087094</v>
      </c>
      <c r="I51" s="41">
        <f t="shared" si="2"/>
        <v>1016220</v>
      </c>
      <c r="J51" s="41">
        <f t="shared" si="2"/>
        <v>18135719</v>
      </c>
      <c r="K51" s="41">
        <f t="shared" si="2"/>
        <v>1517240</v>
      </c>
      <c r="L51" s="41">
        <f t="shared" si="2"/>
        <v>1092631</v>
      </c>
      <c r="M51" s="41">
        <f t="shared" si="2"/>
        <v>5847626</v>
      </c>
      <c r="N51" s="41">
        <f t="shared" si="2"/>
        <v>8457497</v>
      </c>
      <c r="O51" s="41">
        <f t="shared" si="2"/>
        <v>2811835</v>
      </c>
      <c r="P51" s="41">
        <f t="shared" si="2"/>
        <v>4259569</v>
      </c>
      <c r="Q51" s="41">
        <f t="shared" si="2"/>
        <v>4198162</v>
      </c>
      <c r="R51" s="41">
        <f t="shared" si="2"/>
        <v>11269566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37862782</v>
      </c>
      <c r="X51" s="41">
        <f t="shared" si="2"/>
        <v>8956054</v>
      </c>
      <c r="Y51" s="41">
        <f t="shared" si="2"/>
        <v>28906728</v>
      </c>
      <c r="Z51" s="42">
        <f>+IF(X51&lt;&gt;0,+(Y51/X51)*100,0)</f>
        <v>322.76187704987041</v>
      </c>
      <c r="AA51" s="39">
        <f>+AA35-AA50</f>
        <v>3189214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1322179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1322179</v>
      </c>
      <c r="P53" s="45">
        <v>0</v>
      </c>
      <c r="Q53" s="22">
        <v>0</v>
      </c>
      <c r="R53" s="45">
        <v>1322179</v>
      </c>
      <c r="S53" s="45">
        <v>0</v>
      </c>
      <c r="T53" s="22">
        <v>0</v>
      </c>
      <c r="U53" s="45">
        <v>0</v>
      </c>
      <c r="V53" s="45">
        <v>0</v>
      </c>
      <c r="W53" s="45">
        <v>1322179</v>
      </c>
      <c r="X53" s="22">
        <v>528872</v>
      </c>
      <c r="Y53" s="45">
        <v>793307</v>
      </c>
      <c r="Z53" s="46">
        <v>149.99981091833186</v>
      </c>
      <c r="AA53" s="44">
        <v>1322179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11645270</v>
      </c>
      <c r="D54" s="48">
        <f t="shared" si="3"/>
        <v>0</v>
      </c>
      <c r="E54" s="49">
        <f t="shared" si="3"/>
        <v>21943932</v>
      </c>
      <c r="F54" s="50">
        <f t="shared" si="3"/>
        <v>4511393</v>
      </c>
      <c r="G54" s="50">
        <f t="shared" si="3"/>
        <v>16032405</v>
      </c>
      <c r="H54" s="50">
        <f t="shared" si="3"/>
        <v>1087094</v>
      </c>
      <c r="I54" s="50">
        <f t="shared" si="3"/>
        <v>1016220</v>
      </c>
      <c r="J54" s="50">
        <f t="shared" si="3"/>
        <v>18135719</v>
      </c>
      <c r="K54" s="50">
        <f t="shared" si="3"/>
        <v>1517240</v>
      </c>
      <c r="L54" s="50">
        <f t="shared" si="3"/>
        <v>1092631</v>
      </c>
      <c r="M54" s="50">
        <f t="shared" si="3"/>
        <v>5847626</v>
      </c>
      <c r="N54" s="50">
        <f t="shared" si="3"/>
        <v>8457497</v>
      </c>
      <c r="O54" s="50">
        <f t="shared" si="3"/>
        <v>4134014</v>
      </c>
      <c r="P54" s="50">
        <f t="shared" si="3"/>
        <v>4259569</v>
      </c>
      <c r="Q54" s="50">
        <f t="shared" si="3"/>
        <v>4198162</v>
      </c>
      <c r="R54" s="50">
        <f t="shared" si="3"/>
        <v>12591745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39184961</v>
      </c>
      <c r="X54" s="50">
        <f t="shared" si="3"/>
        <v>9484926</v>
      </c>
      <c r="Y54" s="50">
        <f t="shared" si="3"/>
        <v>29700035</v>
      </c>
      <c r="Z54" s="51">
        <f>+IF(X54&lt;&gt;0,+(Y54/X54)*100,0)</f>
        <v>313.12880037229598</v>
      </c>
      <c r="AA54" s="48">
        <f>SUM(AA51:AA53)</f>
        <v>4511393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11645270</v>
      </c>
      <c r="D56" s="54">
        <f>+D54-D55</f>
        <v>0</v>
      </c>
      <c r="E56" s="55">
        <f t="shared" si="4"/>
        <v>21943932</v>
      </c>
      <c r="F56" s="56">
        <f t="shared" si="4"/>
        <v>4511393</v>
      </c>
      <c r="G56" s="56">
        <f t="shared" si="4"/>
        <v>16032405</v>
      </c>
      <c r="H56" s="56">
        <f t="shared" si="4"/>
        <v>1087094</v>
      </c>
      <c r="I56" s="56">
        <f t="shared" si="4"/>
        <v>1016220</v>
      </c>
      <c r="J56" s="56">
        <f t="shared" si="4"/>
        <v>18135719</v>
      </c>
      <c r="K56" s="56">
        <f t="shared" si="4"/>
        <v>1517240</v>
      </c>
      <c r="L56" s="56">
        <f t="shared" si="4"/>
        <v>1092631</v>
      </c>
      <c r="M56" s="56">
        <f t="shared" si="4"/>
        <v>5847626</v>
      </c>
      <c r="N56" s="56">
        <f t="shared" si="4"/>
        <v>8457497</v>
      </c>
      <c r="O56" s="56">
        <f t="shared" si="4"/>
        <v>4134014</v>
      </c>
      <c r="P56" s="56">
        <f t="shared" si="4"/>
        <v>4259569</v>
      </c>
      <c r="Q56" s="56">
        <f t="shared" si="4"/>
        <v>4198162</v>
      </c>
      <c r="R56" s="56">
        <f t="shared" si="4"/>
        <v>12591745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39184961</v>
      </c>
      <c r="X56" s="56">
        <f t="shared" si="4"/>
        <v>9484926</v>
      </c>
      <c r="Y56" s="56">
        <f t="shared" si="4"/>
        <v>29700035</v>
      </c>
      <c r="Z56" s="57">
        <f>+IF(X56&lt;&gt;0,+(Y56/X56)*100,0)</f>
        <v>313.12880037229598</v>
      </c>
      <c r="AA56" s="54">
        <f>+AA54-AA55</f>
        <v>4511393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11645270</v>
      </c>
      <c r="D59" s="48">
        <f>SUM(D56:D58)</f>
        <v>0</v>
      </c>
      <c r="E59" s="49">
        <f t="shared" si="5"/>
        <v>21943932</v>
      </c>
      <c r="F59" s="50">
        <f t="shared" si="5"/>
        <v>4511393</v>
      </c>
      <c r="G59" s="50">
        <f t="shared" si="5"/>
        <v>16032405</v>
      </c>
      <c r="H59" s="50">
        <f t="shared" si="5"/>
        <v>1087094</v>
      </c>
      <c r="I59" s="50">
        <f t="shared" si="5"/>
        <v>1016220</v>
      </c>
      <c r="J59" s="50">
        <f t="shared" si="5"/>
        <v>18135719</v>
      </c>
      <c r="K59" s="50">
        <f t="shared" si="5"/>
        <v>1517240</v>
      </c>
      <c r="L59" s="50">
        <f t="shared" si="5"/>
        <v>1092631</v>
      </c>
      <c r="M59" s="50">
        <f t="shared" si="5"/>
        <v>5847626</v>
      </c>
      <c r="N59" s="50">
        <f t="shared" si="5"/>
        <v>8457497</v>
      </c>
      <c r="O59" s="50">
        <f t="shared" si="5"/>
        <v>4134014</v>
      </c>
      <c r="P59" s="50">
        <f t="shared" si="5"/>
        <v>4259569</v>
      </c>
      <c r="Q59" s="50">
        <f t="shared" si="5"/>
        <v>4198162</v>
      </c>
      <c r="R59" s="50">
        <f t="shared" si="5"/>
        <v>12591745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39184961</v>
      </c>
      <c r="X59" s="50">
        <f t="shared" si="5"/>
        <v>9484926</v>
      </c>
      <c r="Y59" s="50">
        <f t="shared" si="5"/>
        <v>29700035</v>
      </c>
      <c r="Z59" s="51">
        <f>+IF(X59&lt;&gt;0,+(Y59/X59)*100,0)</f>
        <v>313.12880037229598</v>
      </c>
      <c r="AA59" s="48">
        <f>SUM(AA56:AA58)</f>
        <v>4511393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11645270</v>
      </c>
      <c r="D62" s="65">
        <f>SUM(D59:D61)</f>
        <v>0</v>
      </c>
      <c r="E62" s="66">
        <f t="shared" si="6"/>
        <v>21943932</v>
      </c>
      <c r="F62" s="67">
        <f t="shared" si="6"/>
        <v>4511393</v>
      </c>
      <c r="G62" s="67">
        <f t="shared" si="6"/>
        <v>16032405</v>
      </c>
      <c r="H62" s="67">
        <f t="shared" si="6"/>
        <v>1087094</v>
      </c>
      <c r="I62" s="67">
        <f t="shared" si="6"/>
        <v>1016220</v>
      </c>
      <c r="J62" s="67">
        <f t="shared" si="6"/>
        <v>18135719</v>
      </c>
      <c r="K62" s="67">
        <f t="shared" si="6"/>
        <v>1517240</v>
      </c>
      <c r="L62" s="67">
        <f t="shared" si="6"/>
        <v>1092631</v>
      </c>
      <c r="M62" s="67">
        <f t="shared" si="6"/>
        <v>5847626</v>
      </c>
      <c r="N62" s="67">
        <f t="shared" si="6"/>
        <v>8457497</v>
      </c>
      <c r="O62" s="67">
        <f t="shared" si="6"/>
        <v>4134014</v>
      </c>
      <c r="P62" s="67">
        <f t="shared" si="6"/>
        <v>4259569</v>
      </c>
      <c r="Q62" s="67">
        <f t="shared" si="6"/>
        <v>4198162</v>
      </c>
      <c r="R62" s="67">
        <f t="shared" si="6"/>
        <v>12591745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39184961</v>
      </c>
      <c r="X62" s="67">
        <f t="shared" si="6"/>
        <v>9484926</v>
      </c>
      <c r="Y62" s="67">
        <f t="shared" si="6"/>
        <v>29700035</v>
      </c>
      <c r="Z62" s="68">
        <f>+IF(X62&lt;&gt;0,+(Y62/X62)*100,0)</f>
        <v>313.12880037229598</v>
      </c>
      <c r="AA62" s="65">
        <f>SUM(AA59:AA61)</f>
        <v>4511393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24317965</v>
      </c>
      <c r="D8" s="20">
        <v>0</v>
      </c>
      <c r="E8" s="21">
        <v>24874191</v>
      </c>
      <c r="F8" s="22">
        <v>35748915</v>
      </c>
      <c r="G8" s="22">
        <v>3215866</v>
      </c>
      <c r="H8" s="22">
        <v>2963659</v>
      </c>
      <c r="I8" s="22">
        <v>2884050</v>
      </c>
      <c r="J8" s="22">
        <v>9063575</v>
      </c>
      <c r="K8" s="22">
        <v>2954007</v>
      </c>
      <c r="L8" s="22">
        <v>2977964</v>
      </c>
      <c r="M8" s="22">
        <v>2878911</v>
      </c>
      <c r="N8" s="22">
        <v>8810882</v>
      </c>
      <c r="O8" s="22">
        <v>2910850</v>
      </c>
      <c r="P8" s="22">
        <v>2854947</v>
      </c>
      <c r="Q8" s="22">
        <v>2926434</v>
      </c>
      <c r="R8" s="22">
        <v>8692231</v>
      </c>
      <c r="S8" s="22">
        <v>0</v>
      </c>
      <c r="T8" s="22">
        <v>0</v>
      </c>
      <c r="U8" s="22">
        <v>0</v>
      </c>
      <c r="V8" s="22">
        <v>0</v>
      </c>
      <c r="W8" s="22">
        <v>26566688</v>
      </c>
      <c r="X8" s="22">
        <v>29530365</v>
      </c>
      <c r="Y8" s="22">
        <v>-2963677</v>
      </c>
      <c r="Z8" s="23">
        <v>-10.036032402579515</v>
      </c>
      <c r="AA8" s="20">
        <v>35748915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2662075</v>
      </c>
      <c r="D13" s="20">
        <v>0</v>
      </c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>
        <v>173922</v>
      </c>
      <c r="L13" s="22">
        <v>181929</v>
      </c>
      <c r="M13" s="22">
        <v>202299</v>
      </c>
      <c r="N13" s="22">
        <v>558150</v>
      </c>
      <c r="O13" s="22">
        <v>215923</v>
      </c>
      <c r="P13" s="22">
        <v>229115</v>
      </c>
      <c r="Q13" s="22">
        <v>166397</v>
      </c>
      <c r="R13" s="22">
        <v>611435</v>
      </c>
      <c r="S13" s="22">
        <v>0</v>
      </c>
      <c r="T13" s="22">
        <v>0</v>
      </c>
      <c r="U13" s="22">
        <v>0</v>
      </c>
      <c r="V13" s="22">
        <v>0</v>
      </c>
      <c r="W13" s="22">
        <v>1643493</v>
      </c>
      <c r="X13" s="22">
        <v>2527407</v>
      </c>
      <c r="Y13" s="22">
        <v>-883914</v>
      </c>
      <c r="Z13" s="23">
        <v>-34.97315628230831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16387798</v>
      </c>
      <c r="D28" s="20">
        <v>0</v>
      </c>
      <c r="E28" s="21">
        <v>16431885</v>
      </c>
      <c r="F28" s="22">
        <v>16431885</v>
      </c>
      <c r="G28" s="22">
        <v>6535574</v>
      </c>
      <c r="H28" s="22">
        <v>0</v>
      </c>
      <c r="I28" s="22">
        <v>0</v>
      </c>
      <c r="J28" s="22">
        <v>6535574</v>
      </c>
      <c r="K28" s="22">
        <v>0</v>
      </c>
      <c r="L28" s="22">
        <v>0</v>
      </c>
      <c r="M28" s="22">
        <v>5685713</v>
      </c>
      <c r="N28" s="22">
        <v>5685713</v>
      </c>
      <c r="O28" s="22">
        <v>0</v>
      </c>
      <c r="P28" s="22">
        <v>0</v>
      </c>
      <c r="Q28" s="22">
        <v>4264194</v>
      </c>
      <c r="R28" s="22">
        <v>4264194</v>
      </c>
      <c r="S28" s="22">
        <v>0</v>
      </c>
      <c r="T28" s="22">
        <v>0</v>
      </c>
      <c r="U28" s="22">
        <v>0</v>
      </c>
      <c r="V28" s="22">
        <v>0</v>
      </c>
      <c r="W28" s="22">
        <v>16485481</v>
      </c>
      <c r="X28" s="22">
        <v>16431885</v>
      </c>
      <c r="Y28" s="22">
        <v>53596</v>
      </c>
      <c r="Z28" s="23">
        <v>0.32617073452011136</v>
      </c>
      <c r="AA28" s="20">
        <v>16431885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43367838</v>
      </c>
      <c r="D35" s="29">
        <f t="shared" ref="D35:Y35" si="0">SUM(D6:D34)</f>
        <v>0</v>
      </c>
      <c r="E35" s="30">
        <f t="shared" si="0"/>
        <v>44675948</v>
      </c>
      <c r="F35" s="31">
        <f t="shared" si="0"/>
        <v>55550672</v>
      </c>
      <c r="G35" s="31">
        <f t="shared" si="0"/>
        <v>9896256</v>
      </c>
      <c r="H35" s="31">
        <f t="shared" si="0"/>
        <v>3128509</v>
      </c>
      <c r="I35" s="31">
        <f t="shared" si="0"/>
        <v>3048292</v>
      </c>
      <c r="J35" s="31">
        <f t="shared" si="0"/>
        <v>16073057</v>
      </c>
      <c r="K35" s="31">
        <f t="shared" si="0"/>
        <v>3127929</v>
      </c>
      <c r="L35" s="31">
        <f t="shared" si="0"/>
        <v>3159893</v>
      </c>
      <c r="M35" s="31">
        <f t="shared" si="0"/>
        <v>8766923</v>
      </c>
      <c r="N35" s="31">
        <f t="shared" si="0"/>
        <v>15054745</v>
      </c>
      <c r="O35" s="31">
        <f t="shared" si="0"/>
        <v>3126773</v>
      </c>
      <c r="P35" s="31">
        <f t="shared" si="0"/>
        <v>3084062</v>
      </c>
      <c r="Q35" s="31">
        <f t="shared" si="0"/>
        <v>7357025</v>
      </c>
      <c r="R35" s="31">
        <f t="shared" si="0"/>
        <v>13567860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44695662</v>
      </c>
      <c r="X35" s="31">
        <f t="shared" si="0"/>
        <v>48489657</v>
      </c>
      <c r="Y35" s="31">
        <f t="shared" si="0"/>
        <v>-3793995</v>
      </c>
      <c r="Z35" s="32">
        <f>+IF(X35&lt;&gt;0,+(Y35/X35)*100,0)</f>
        <v>-7.824338703818837</v>
      </c>
      <c r="AA35" s="29">
        <f>SUM(AA6:AA34)</f>
        <v>55550672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9085390</v>
      </c>
      <c r="D37" s="20">
        <v>0</v>
      </c>
      <c r="E37" s="21">
        <v>11070186</v>
      </c>
      <c r="F37" s="22">
        <v>11070186</v>
      </c>
      <c r="G37" s="22">
        <v>761032</v>
      </c>
      <c r="H37" s="22">
        <v>766199</v>
      </c>
      <c r="I37" s="22">
        <v>757361</v>
      </c>
      <c r="J37" s="22">
        <v>2284592</v>
      </c>
      <c r="K37" s="22">
        <v>748204</v>
      </c>
      <c r="L37" s="22">
        <v>696805</v>
      </c>
      <c r="M37" s="22">
        <v>1201995</v>
      </c>
      <c r="N37" s="22">
        <v>2647004</v>
      </c>
      <c r="O37" s="22">
        <v>746672</v>
      </c>
      <c r="P37" s="22">
        <v>696737</v>
      </c>
      <c r="Q37" s="22">
        <v>657262</v>
      </c>
      <c r="R37" s="22">
        <v>2100671</v>
      </c>
      <c r="S37" s="22">
        <v>0</v>
      </c>
      <c r="T37" s="22">
        <v>0</v>
      </c>
      <c r="U37" s="22">
        <v>0</v>
      </c>
      <c r="V37" s="22">
        <v>0</v>
      </c>
      <c r="W37" s="22">
        <v>7032267</v>
      </c>
      <c r="X37" s="22">
        <v>8418866</v>
      </c>
      <c r="Y37" s="22">
        <v>-1386599</v>
      </c>
      <c r="Z37" s="23">
        <v>-16.470139802676513</v>
      </c>
      <c r="AA37" s="20">
        <v>11070186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1085729</v>
      </c>
      <c r="D40" s="20">
        <v>0</v>
      </c>
      <c r="E40" s="21">
        <v>2120000</v>
      </c>
      <c r="F40" s="22">
        <v>1570000</v>
      </c>
      <c r="G40" s="22">
        <v>48131</v>
      </c>
      <c r="H40" s="22">
        <v>22037</v>
      </c>
      <c r="I40" s="22">
        <v>90224</v>
      </c>
      <c r="J40" s="22">
        <v>160392</v>
      </c>
      <c r="K40" s="22">
        <v>108838</v>
      </c>
      <c r="L40" s="22">
        <v>71701</v>
      </c>
      <c r="M40" s="22">
        <v>27664</v>
      </c>
      <c r="N40" s="22">
        <v>208203</v>
      </c>
      <c r="O40" s="22">
        <v>32856</v>
      </c>
      <c r="P40" s="22">
        <v>9544</v>
      </c>
      <c r="Q40" s="22">
        <v>238670</v>
      </c>
      <c r="R40" s="22">
        <v>281070</v>
      </c>
      <c r="S40" s="22">
        <v>0</v>
      </c>
      <c r="T40" s="22">
        <v>0</v>
      </c>
      <c r="U40" s="22">
        <v>0</v>
      </c>
      <c r="V40" s="22">
        <v>0</v>
      </c>
      <c r="W40" s="22">
        <v>649665</v>
      </c>
      <c r="X40" s="22">
        <v>1128174</v>
      </c>
      <c r="Y40" s="22">
        <v>-478509</v>
      </c>
      <c r="Z40" s="23">
        <v>-42.414467981002929</v>
      </c>
      <c r="AA40" s="20">
        <v>1570000</v>
      </c>
    </row>
    <row r="41" spans="1:27" x14ac:dyDescent="0.25">
      <c r="A41" s="19" t="s">
        <v>67</v>
      </c>
      <c r="B41" s="15" t="s">
        <v>32</v>
      </c>
      <c r="C41" s="20">
        <v>13589135</v>
      </c>
      <c r="D41" s="20">
        <v>0</v>
      </c>
      <c r="E41" s="21">
        <v>5548200</v>
      </c>
      <c r="F41" s="22">
        <v>5548200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-234371</v>
      </c>
      <c r="Y41" s="22">
        <v>234371</v>
      </c>
      <c r="Z41" s="23">
        <v>-100</v>
      </c>
      <c r="AA41" s="20">
        <v>5548200</v>
      </c>
    </row>
    <row r="42" spans="1:27" x14ac:dyDescent="0.25">
      <c r="A42" s="19" t="s">
        <v>68</v>
      </c>
      <c r="B42" s="15" t="s">
        <v>32</v>
      </c>
      <c r="C42" s="20">
        <v>9100275</v>
      </c>
      <c r="D42" s="20">
        <v>0</v>
      </c>
      <c r="E42" s="21">
        <v>6846254</v>
      </c>
      <c r="F42" s="22">
        <v>6846254</v>
      </c>
      <c r="G42" s="22">
        <v>445135</v>
      </c>
      <c r="H42" s="22">
        <v>510503</v>
      </c>
      <c r="I42" s="22">
        <v>462391</v>
      </c>
      <c r="J42" s="22">
        <v>1418029</v>
      </c>
      <c r="K42" s="22">
        <v>477819</v>
      </c>
      <c r="L42" s="22">
        <v>462391</v>
      </c>
      <c r="M42" s="22">
        <v>477819</v>
      </c>
      <c r="N42" s="22">
        <v>1418029</v>
      </c>
      <c r="O42" s="22">
        <v>477819</v>
      </c>
      <c r="P42" s="22">
        <v>431574</v>
      </c>
      <c r="Q42" s="22">
        <v>477819</v>
      </c>
      <c r="R42" s="22">
        <v>1387212</v>
      </c>
      <c r="S42" s="22">
        <v>0</v>
      </c>
      <c r="T42" s="22">
        <v>0</v>
      </c>
      <c r="U42" s="22">
        <v>0</v>
      </c>
      <c r="V42" s="22">
        <v>0</v>
      </c>
      <c r="W42" s="22">
        <v>4223270</v>
      </c>
      <c r="X42" s="22">
        <v>5084219</v>
      </c>
      <c r="Y42" s="22">
        <v>-860949</v>
      </c>
      <c r="Z42" s="23">
        <v>-16.93375128018679</v>
      </c>
      <c r="AA42" s="20">
        <v>6846254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3709460</v>
      </c>
      <c r="D44" s="20">
        <v>0</v>
      </c>
      <c r="E44" s="21">
        <v>5836000</v>
      </c>
      <c r="F44" s="22">
        <v>6283135</v>
      </c>
      <c r="G44" s="22">
        <v>89167</v>
      </c>
      <c r="H44" s="22">
        <v>269834</v>
      </c>
      <c r="I44" s="22">
        <v>346840</v>
      </c>
      <c r="J44" s="22">
        <v>705841</v>
      </c>
      <c r="K44" s="22">
        <v>273888</v>
      </c>
      <c r="L44" s="22">
        <v>462002</v>
      </c>
      <c r="M44" s="22">
        <v>593022</v>
      </c>
      <c r="N44" s="22">
        <v>1328912</v>
      </c>
      <c r="O44" s="22">
        <v>57157</v>
      </c>
      <c r="P44" s="22">
        <v>462007</v>
      </c>
      <c r="Q44" s="22">
        <v>231610</v>
      </c>
      <c r="R44" s="22">
        <v>750774</v>
      </c>
      <c r="S44" s="22">
        <v>0</v>
      </c>
      <c r="T44" s="22">
        <v>0</v>
      </c>
      <c r="U44" s="22">
        <v>0</v>
      </c>
      <c r="V44" s="22">
        <v>0</v>
      </c>
      <c r="W44" s="22">
        <v>2785527</v>
      </c>
      <c r="X44" s="22">
        <v>5205609</v>
      </c>
      <c r="Y44" s="22">
        <v>-2420082</v>
      </c>
      <c r="Z44" s="23">
        <v>-46.489891960767707</v>
      </c>
      <c r="AA44" s="20">
        <v>6283135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4687420</v>
      </c>
      <c r="F46" s="22">
        <v>4687420</v>
      </c>
      <c r="G46" s="22">
        <v>0</v>
      </c>
      <c r="H46" s="22">
        <v>0</v>
      </c>
      <c r="I46" s="22">
        <v>1972930</v>
      </c>
      <c r="J46" s="22">
        <v>1972930</v>
      </c>
      <c r="K46" s="22">
        <v>-9930</v>
      </c>
      <c r="L46" s="22">
        <v>0</v>
      </c>
      <c r="M46" s="22">
        <v>0</v>
      </c>
      <c r="N46" s="22">
        <v>-9930</v>
      </c>
      <c r="O46" s="22">
        <v>0</v>
      </c>
      <c r="P46" s="22">
        <v>0</v>
      </c>
      <c r="Q46" s="22">
        <v>6099481</v>
      </c>
      <c r="R46" s="22">
        <v>6099481</v>
      </c>
      <c r="S46" s="22">
        <v>0</v>
      </c>
      <c r="T46" s="22">
        <v>0</v>
      </c>
      <c r="U46" s="22">
        <v>0</v>
      </c>
      <c r="V46" s="22">
        <v>0</v>
      </c>
      <c r="W46" s="22">
        <v>8062481</v>
      </c>
      <c r="X46" s="22">
        <v>468742</v>
      </c>
      <c r="Y46" s="22">
        <v>7593739</v>
      </c>
      <c r="Z46" s="23">
        <v>1620.0253017651501</v>
      </c>
      <c r="AA46" s="20">
        <v>4687420</v>
      </c>
    </row>
    <row r="47" spans="1:27" x14ac:dyDescent="0.25">
      <c r="A47" s="19" t="s">
        <v>73</v>
      </c>
      <c r="B47" s="15" t="s">
        <v>32</v>
      </c>
      <c r="C47" s="20">
        <v>10473711</v>
      </c>
      <c r="D47" s="20">
        <v>0</v>
      </c>
      <c r="E47" s="21">
        <v>10825880</v>
      </c>
      <c r="F47" s="22">
        <v>19270490</v>
      </c>
      <c r="G47" s="22">
        <v>1242102</v>
      </c>
      <c r="H47" s="22">
        <v>615433</v>
      </c>
      <c r="I47" s="22">
        <v>548941</v>
      </c>
      <c r="J47" s="22">
        <v>2406476</v>
      </c>
      <c r="K47" s="22">
        <v>818000</v>
      </c>
      <c r="L47" s="22">
        <v>346845</v>
      </c>
      <c r="M47" s="22">
        <v>696216</v>
      </c>
      <c r="N47" s="22">
        <v>1861061</v>
      </c>
      <c r="O47" s="22">
        <v>1009935</v>
      </c>
      <c r="P47" s="22">
        <v>1043545</v>
      </c>
      <c r="Q47" s="22">
        <v>1048097</v>
      </c>
      <c r="R47" s="22">
        <v>3101577</v>
      </c>
      <c r="S47" s="22">
        <v>0</v>
      </c>
      <c r="T47" s="22">
        <v>0</v>
      </c>
      <c r="U47" s="22">
        <v>0</v>
      </c>
      <c r="V47" s="22">
        <v>0</v>
      </c>
      <c r="W47" s="22">
        <v>7369114</v>
      </c>
      <c r="X47" s="22">
        <v>16636167</v>
      </c>
      <c r="Y47" s="22">
        <v>-9267053</v>
      </c>
      <c r="Z47" s="23">
        <v>-55.704255673797945</v>
      </c>
      <c r="AA47" s="20">
        <v>19270490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47043700</v>
      </c>
      <c r="D50" s="29">
        <f t="shared" ref="D50:Y50" si="1">SUM(D37:D49)</f>
        <v>0</v>
      </c>
      <c r="E50" s="30">
        <f t="shared" si="1"/>
        <v>46933940</v>
      </c>
      <c r="F50" s="31">
        <f t="shared" si="1"/>
        <v>55275685</v>
      </c>
      <c r="G50" s="31">
        <f t="shared" si="1"/>
        <v>2585567</v>
      </c>
      <c r="H50" s="31">
        <f t="shared" si="1"/>
        <v>2184006</v>
      </c>
      <c r="I50" s="31">
        <f t="shared" si="1"/>
        <v>4178687</v>
      </c>
      <c r="J50" s="31">
        <f t="shared" si="1"/>
        <v>8948260</v>
      </c>
      <c r="K50" s="31">
        <f t="shared" si="1"/>
        <v>2416819</v>
      </c>
      <c r="L50" s="31">
        <f t="shared" si="1"/>
        <v>2039744</v>
      </c>
      <c r="M50" s="31">
        <f t="shared" si="1"/>
        <v>2996716</v>
      </c>
      <c r="N50" s="31">
        <f t="shared" si="1"/>
        <v>7453279</v>
      </c>
      <c r="O50" s="31">
        <f t="shared" si="1"/>
        <v>2324439</v>
      </c>
      <c r="P50" s="31">
        <f t="shared" si="1"/>
        <v>2643407</v>
      </c>
      <c r="Q50" s="31">
        <f t="shared" si="1"/>
        <v>8752939</v>
      </c>
      <c r="R50" s="31">
        <f t="shared" si="1"/>
        <v>13720785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30122324</v>
      </c>
      <c r="X50" s="31">
        <f t="shared" si="1"/>
        <v>36707406</v>
      </c>
      <c r="Y50" s="31">
        <f t="shared" si="1"/>
        <v>-6585082</v>
      </c>
      <c r="Z50" s="32">
        <f>+IF(X50&lt;&gt;0,+(Y50/X50)*100,0)</f>
        <v>-17.939382586718331</v>
      </c>
      <c r="AA50" s="29">
        <f>SUM(AA37:AA49)</f>
        <v>55275685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-3675862</v>
      </c>
      <c r="D51" s="39">
        <f t="shared" si="2"/>
        <v>0</v>
      </c>
      <c r="E51" s="40">
        <f t="shared" si="2"/>
        <v>-2257992</v>
      </c>
      <c r="F51" s="41">
        <f t="shared" si="2"/>
        <v>274987</v>
      </c>
      <c r="G51" s="41">
        <f t="shared" si="2"/>
        <v>7310689</v>
      </c>
      <c r="H51" s="41">
        <f t="shared" si="2"/>
        <v>944503</v>
      </c>
      <c r="I51" s="41">
        <f t="shared" si="2"/>
        <v>-1130395</v>
      </c>
      <c r="J51" s="41">
        <f t="shared" si="2"/>
        <v>7124797</v>
      </c>
      <c r="K51" s="41">
        <f t="shared" si="2"/>
        <v>711110</v>
      </c>
      <c r="L51" s="41">
        <f t="shared" si="2"/>
        <v>1120149</v>
      </c>
      <c r="M51" s="41">
        <f t="shared" si="2"/>
        <v>5770207</v>
      </c>
      <c r="N51" s="41">
        <f t="shared" si="2"/>
        <v>7601466</v>
      </c>
      <c r="O51" s="41">
        <f t="shared" si="2"/>
        <v>802334</v>
      </c>
      <c r="P51" s="41">
        <f t="shared" si="2"/>
        <v>440655</v>
      </c>
      <c r="Q51" s="41">
        <f t="shared" si="2"/>
        <v>-1395914</v>
      </c>
      <c r="R51" s="41">
        <f t="shared" si="2"/>
        <v>-152925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14573338</v>
      </c>
      <c r="X51" s="41">
        <f t="shared" si="2"/>
        <v>11782251</v>
      </c>
      <c r="Y51" s="41">
        <f t="shared" si="2"/>
        <v>2791087</v>
      </c>
      <c r="Z51" s="42">
        <f>+IF(X51&lt;&gt;0,+(Y51/X51)*100,0)</f>
        <v>23.688911397321277</v>
      </c>
      <c r="AA51" s="39">
        <f>+AA35-AA50</f>
        <v>274987</v>
      </c>
    </row>
    <row r="52" spans="1:27" x14ac:dyDescent="0.25">
      <c r="A52" s="43" t="s">
        <v>78</v>
      </c>
      <c r="B52" s="15" t="s">
        <v>32</v>
      </c>
      <c r="C52" s="20">
        <v>89592421</v>
      </c>
      <c r="D52" s="20">
        <v>0</v>
      </c>
      <c r="E52" s="21">
        <v>57014845</v>
      </c>
      <c r="F52" s="22">
        <v>71083784</v>
      </c>
      <c r="G52" s="22">
        <v>2040497</v>
      </c>
      <c r="H52" s="22">
        <v>1810847</v>
      </c>
      <c r="I52" s="22">
        <v>4918742</v>
      </c>
      <c r="J52" s="22">
        <v>8770086</v>
      </c>
      <c r="K52" s="22">
        <v>3801916</v>
      </c>
      <c r="L52" s="22">
        <v>1699682</v>
      </c>
      <c r="M52" s="22">
        <v>6352724</v>
      </c>
      <c r="N52" s="22">
        <v>11854322</v>
      </c>
      <c r="O52" s="22">
        <v>2777735</v>
      </c>
      <c r="P52" s="22">
        <v>8042749</v>
      </c>
      <c r="Q52" s="22">
        <v>2569932</v>
      </c>
      <c r="R52" s="22">
        <v>13390416</v>
      </c>
      <c r="S52" s="22">
        <v>0</v>
      </c>
      <c r="T52" s="22">
        <v>0</v>
      </c>
      <c r="U52" s="22">
        <v>0</v>
      </c>
      <c r="V52" s="22">
        <v>0</v>
      </c>
      <c r="W52" s="22">
        <v>34014824</v>
      </c>
      <c r="X52" s="22">
        <v>54628260</v>
      </c>
      <c r="Y52" s="22">
        <v>-20613436</v>
      </c>
      <c r="Z52" s="23">
        <v>-37.734015324668952</v>
      </c>
      <c r="AA52" s="20">
        <v>71083784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85916559</v>
      </c>
      <c r="D54" s="48">
        <f t="shared" si="3"/>
        <v>0</v>
      </c>
      <c r="E54" s="49">
        <f t="shared" si="3"/>
        <v>54756853</v>
      </c>
      <c r="F54" s="50">
        <f t="shared" si="3"/>
        <v>71358771</v>
      </c>
      <c r="G54" s="50">
        <f t="shared" si="3"/>
        <v>9351186</v>
      </c>
      <c r="H54" s="50">
        <f t="shared" si="3"/>
        <v>2755350</v>
      </c>
      <c r="I54" s="50">
        <f t="shared" si="3"/>
        <v>3788347</v>
      </c>
      <c r="J54" s="50">
        <f t="shared" si="3"/>
        <v>15894883</v>
      </c>
      <c r="K54" s="50">
        <f t="shared" si="3"/>
        <v>4513026</v>
      </c>
      <c r="L54" s="50">
        <f t="shared" si="3"/>
        <v>2819831</v>
      </c>
      <c r="M54" s="50">
        <f t="shared" si="3"/>
        <v>12122931</v>
      </c>
      <c r="N54" s="50">
        <f t="shared" si="3"/>
        <v>19455788</v>
      </c>
      <c r="O54" s="50">
        <f t="shared" si="3"/>
        <v>3580069</v>
      </c>
      <c r="P54" s="50">
        <f t="shared" si="3"/>
        <v>8483404</v>
      </c>
      <c r="Q54" s="50">
        <f t="shared" si="3"/>
        <v>1174018</v>
      </c>
      <c r="R54" s="50">
        <f t="shared" si="3"/>
        <v>13237491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48588162</v>
      </c>
      <c r="X54" s="50">
        <f t="shared" si="3"/>
        <v>66410511</v>
      </c>
      <c r="Y54" s="50">
        <f t="shared" si="3"/>
        <v>-17822349</v>
      </c>
      <c r="Z54" s="51">
        <f>+IF(X54&lt;&gt;0,+(Y54/X54)*100,0)</f>
        <v>-26.836638856761695</v>
      </c>
      <c r="AA54" s="48">
        <f>SUM(AA51:AA53)</f>
        <v>71358771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85916559</v>
      </c>
      <c r="D56" s="54">
        <f>+D54-D55</f>
        <v>0</v>
      </c>
      <c r="E56" s="55">
        <f t="shared" si="4"/>
        <v>54756853</v>
      </c>
      <c r="F56" s="56">
        <f t="shared" si="4"/>
        <v>71358771</v>
      </c>
      <c r="G56" s="56">
        <f t="shared" si="4"/>
        <v>9351186</v>
      </c>
      <c r="H56" s="56">
        <f t="shared" si="4"/>
        <v>2755350</v>
      </c>
      <c r="I56" s="56">
        <f t="shared" si="4"/>
        <v>3788347</v>
      </c>
      <c r="J56" s="56">
        <f t="shared" si="4"/>
        <v>15894883</v>
      </c>
      <c r="K56" s="56">
        <f t="shared" si="4"/>
        <v>4513026</v>
      </c>
      <c r="L56" s="56">
        <f t="shared" si="4"/>
        <v>2819831</v>
      </c>
      <c r="M56" s="56">
        <f t="shared" si="4"/>
        <v>12122931</v>
      </c>
      <c r="N56" s="56">
        <f t="shared" si="4"/>
        <v>19455788</v>
      </c>
      <c r="O56" s="56">
        <f t="shared" si="4"/>
        <v>3580069</v>
      </c>
      <c r="P56" s="56">
        <f t="shared" si="4"/>
        <v>8483404</v>
      </c>
      <c r="Q56" s="56">
        <f t="shared" si="4"/>
        <v>1174018</v>
      </c>
      <c r="R56" s="56">
        <f t="shared" si="4"/>
        <v>13237491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48588162</v>
      </c>
      <c r="X56" s="56">
        <f t="shared" si="4"/>
        <v>66410511</v>
      </c>
      <c r="Y56" s="56">
        <f t="shared" si="4"/>
        <v>-17822349</v>
      </c>
      <c r="Z56" s="57">
        <f>+IF(X56&lt;&gt;0,+(Y56/X56)*100,0)</f>
        <v>-26.836638856761695</v>
      </c>
      <c r="AA56" s="54">
        <f>+AA54-AA55</f>
        <v>71358771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85916559</v>
      </c>
      <c r="D59" s="48">
        <f>SUM(D56:D58)</f>
        <v>0</v>
      </c>
      <c r="E59" s="49">
        <f t="shared" si="5"/>
        <v>54756853</v>
      </c>
      <c r="F59" s="50">
        <f t="shared" si="5"/>
        <v>71358771</v>
      </c>
      <c r="G59" s="50">
        <f t="shared" si="5"/>
        <v>9351186</v>
      </c>
      <c r="H59" s="50">
        <f t="shared" si="5"/>
        <v>2755350</v>
      </c>
      <c r="I59" s="50">
        <f t="shared" si="5"/>
        <v>3788347</v>
      </c>
      <c r="J59" s="50">
        <f t="shared" si="5"/>
        <v>15894883</v>
      </c>
      <c r="K59" s="50">
        <f t="shared" si="5"/>
        <v>4513026</v>
      </c>
      <c r="L59" s="50">
        <f t="shared" si="5"/>
        <v>2819831</v>
      </c>
      <c r="M59" s="50">
        <f t="shared" si="5"/>
        <v>12122931</v>
      </c>
      <c r="N59" s="50">
        <f t="shared" si="5"/>
        <v>19455788</v>
      </c>
      <c r="O59" s="50">
        <f t="shared" si="5"/>
        <v>3580069</v>
      </c>
      <c r="P59" s="50">
        <f t="shared" si="5"/>
        <v>8483404</v>
      </c>
      <c r="Q59" s="50">
        <f t="shared" si="5"/>
        <v>1174018</v>
      </c>
      <c r="R59" s="50">
        <f t="shared" si="5"/>
        <v>13237491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48588162</v>
      </c>
      <c r="X59" s="50">
        <f t="shared" si="5"/>
        <v>66410511</v>
      </c>
      <c r="Y59" s="50">
        <f t="shared" si="5"/>
        <v>-17822349</v>
      </c>
      <c r="Z59" s="51">
        <f>+IF(X59&lt;&gt;0,+(Y59/X59)*100,0)</f>
        <v>-26.836638856761695</v>
      </c>
      <c r="AA59" s="48">
        <f>SUM(AA56:AA58)</f>
        <v>71358771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85916559</v>
      </c>
      <c r="D62" s="65">
        <f>SUM(D59:D61)</f>
        <v>0</v>
      </c>
      <c r="E62" s="66">
        <f t="shared" si="6"/>
        <v>54756853</v>
      </c>
      <c r="F62" s="67">
        <f t="shared" si="6"/>
        <v>71358771</v>
      </c>
      <c r="G62" s="67">
        <f t="shared" si="6"/>
        <v>9351186</v>
      </c>
      <c r="H62" s="67">
        <f t="shared" si="6"/>
        <v>2755350</v>
      </c>
      <c r="I62" s="67">
        <f t="shared" si="6"/>
        <v>3788347</v>
      </c>
      <c r="J62" s="67">
        <f t="shared" si="6"/>
        <v>15894883</v>
      </c>
      <c r="K62" s="67">
        <f t="shared" si="6"/>
        <v>4513026</v>
      </c>
      <c r="L62" s="67">
        <f t="shared" si="6"/>
        <v>2819831</v>
      </c>
      <c r="M62" s="67">
        <f t="shared" si="6"/>
        <v>12122931</v>
      </c>
      <c r="N62" s="67">
        <f t="shared" si="6"/>
        <v>19455788</v>
      </c>
      <c r="O62" s="67">
        <f t="shared" si="6"/>
        <v>3580069</v>
      </c>
      <c r="P62" s="67">
        <f t="shared" si="6"/>
        <v>8483404</v>
      </c>
      <c r="Q62" s="67">
        <f t="shared" si="6"/>
        <v>1174018</v>
      </c>
      <c r="R62" s="67">
        <f t="shared" si="6"/>
        <v>13237491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48588162</v>
      </c>
      <c r="X62" s="67">
        <f t="shared" si="6"/>
        <v>66410511</v>
      </c>
      <c r="Y62" s="67">
        <f t="shared" si="6"/>
        <v>-17822349</v>
      </c>
      <c r="Z62" s="68">
        <f>+IF(X62&lt;&gt;0,+(Y62/X62)*100,0)</f>
        <v>-26.836638856761695</v>
      </c>
      <c r="AA62" s="65">
        <f>SUM(AA59:AA61)</f>
        <v>71358771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>
        <v>289467</v>
      </c>
      <c r="L8" s="22">
        <v>322934</v>
      </c>
      <c r="M8" s="22">
        <v>290060</v>
      </c>
      <c r="N8" s="22">
        <v>902461</v>
      </c>
      <c r="O8" s="22">
        <v>289467</v>
      </c>
      <c r="P8" s="22">
        <v>289157</v>
      </c>
      <c r="Q8" s="22">
        <v>289372</v>
      </c>
      <c r="R8" s="22">
        <v>867996</v>
      </c>
      <c r="S8" s="22">
        <v>0</v>
      </c>
      <c r="T8" s="22">
        <v>0</v>
      </c>
      <c r="U8" s="22">
        <v>0</v>
      </c>
      <c r="V8" s="22">
        <v>0</v>
      </c>
      <c r="W8" s="22">
        <v>5649484</v>
      </c>
      <c r="X8" s="22">
        <v>2535255</v>
      </c>
      <c r="Y8" s="22">
        <v>3114229</v>
      </c>
      <c r="Z8" s="23">
        <v>122.83691384101402</v>
      </c>
      <c r="AA8" s="20">
        <v>3380337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1941206</v>
      </c>
      <c r="D13" s="20">
        <v>0</v>
      </c>
      <c r="E13" s="21">
        <v>2105166</v>
      </c>
      <c r="F13" s="22">
        <v>2105166</v>
      </c>
      <c r="G13" s="22">
        <v>178483</v>
      </c>
      <c r="H13" s="22">
        <v>0</v>
      </c>
      <c r="I13" s="22">
        <v>356469</v>
      </c>
      <c r="J13" s="22">
        <v>534952</v>
      </c>
      <c r="K13" s="22">
        <v>181885</v>
      </c>
      <c r="L13" s="22">
        <v>178058</v>
      </c>
      <c r="M13" s="22">
        <v>180548</v>
      </c>
      <c r="N13" s="22">
        <v>540491</v>
      </c>
      <c r="O13" s="22">
        <v>183532</v>
      </c>
      <c r="P13" s="22">
        <v>0</v>
      </c>
      <c r="Q13" s="22">
        <v>193459</v>
      </c>
      <c r="R13" s="22">
        <v>376991</v>
      </c>
      <c r="S13" s="22">
        <v>0</v>
      </c>
      <c r="T13" s="22">
        <v>0</v>
      </c>
      <c r="U13" s="22">
        <v>0</v>
      </c>
      <c r="V13" s="22">
        <v>0</v>
      </c>
      <c r="W13" s="22">
        <v>1452434</v>
      </c>
      <c r="X13" s="22">
        <v>1578879</v>
      </c>
      <c r="Y13" s="22">
        <v>-126445</v>
      </c>
      <c r="Z13" s="23">
        <v>-8.0085301026867803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13355396</v>
      </c>
      <c r="D28" s="20">
        <v>0</v>
      </c>
      <c r="E28" s="21">
        <v>11872209</v>
      </c>
      <c r="F28" s="22">
        <v>11872209</v>
      </c>
      <c r="G28" s="22">
        <v>0</v>
      </c>
      <c r="H28" s="22">
        <v>4946697</v>
      </c>
      <c r="I28" s="22">
        <v>0</v>
      </c>
      <c r="J28" s="22">
        <v>4946697</v>
      </c>
      <c r="K28" s="22">
        <v>0</v>
      </c>
      <c r="L28" s="22">
        <v>0</v>
      </c>
      <c r="M28" s="22">
        <v>3957145</v>
      </c>
      <c r="N28" s="22">
        <v>3957145</v>
      </c>
      <c r="O28" s="22">
        <v>0</v>
      </c>
      <c r="P28" s="22">
        <v>0</v>
      </c>
      <c r="Q28" s="22">
        <v>2968076</v>
      </c>
      <c r="R28" s="22">
        <v>2968076</v>
      </c>
      <c r="S28" s="22">
        <v>0</v>
      </c>
      <c r="T28" s="22">
        <v>0</v>
      </c>
      <c r="U28" s="22">
        <v>0</v>
      </c>
      <c r="V28" s="22">
        <v>0</v>
      </c>
      <c r="W28" s="22">
        <v>11871918</v>
      </c>
      <c r="X28" s="22">
        <v>8904159</v>
      </c>
      <c r="Y28" s="22">
        <v>2967759</v>
      </c>
      <c r="Z28" s="23">
        <v>33.330031505502092</v>
      </c>
      <c r="AA28" s="20">
        <v>11872209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15296602</v>
      </c>
      <c r="D35" s="29">
        <f t="shared" ref="D35:Y35" si="0">SUM(D6:D34)</f>
        <v>0</v>
      </c>
      <c r="E35" s="30">
        <f t="shared" si="0"/>
        <v>17357712</v>
      </c>
      <c r="F35" s="31">
        <f t="shared" si="0"/>
        <v>17357712</v>
      </c>
      <c r="G35" s="31">
        <f t="shared" si="0"/>
        <v>268370</v>
      </c>
      <c r="H35" s="31">
        <f t="shared" si="0"/>
        <v>8446370</v>
      </c>
      <c r="I35" s="31">
        <f t="shared" si="0"/>
        <v>645936</v>
      </c>
      <c r="J35" s="31">
        <f t="shared" si="0"/>
        <v>9360676</v>
      </c>
      <c r="K35" s="31">
        <f t="shared" si="0"/>
        <v>471352</v>
      </c>
      <c r="L35" s="31">
        <f t="shared" si="0"/>
        <v>500992</v>
      </c>
      <c r="M35" s="31">
        <f t="shared" si="0"/>
        <v>4427753</v>
      </c>
      <c r="N35" s="31">
        <f t="shared" si="0"/>
        <v>5400097</v>
      </c>
      <c r="O35" s="31">
        <f t="shared" si="0"/>
        <v>472999</v>
      </c>
      <c r="P35" s="31">
        <f t="shared" si="0"/>
        <v>289157</v>
      </c>
      <c r="Q35" s="31">
        <f t="shared" si="0"/>
        <v>3450907</v>
      </c>
      <c r="R35" s="31">
        <f t="shared" si="0"/>
        <v>4213063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18973836</v>
      </c>
      <c r="X35" s="31">
        <f t="shared" si="0"/>
        <v>13018293</v>
      </c>
      <c r="Y35" s="31">
        <f t="shared" si="0"/>
        <v>5955543</v>
      </c>
      <c r="Z35" s="32">
        <f>+IF(X35&lt;&gt;0,+(Y35/X35)*100,0)</f>
        <v>45.747495466571543</v>
      </c>
      <c r="AA35" s="29">
        <f>SUM(AA6:AA34)</f>
        <v>17357712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6694751</v>
      </c>
      <c r="D37" s="20">
        <v>0</v>
      </c>
      <c r="E37" s="21">
        <v>7502395</v>
      </c>
      <c r="F37" s="22">
        <v>7502395</v>
      </c>
      <c r="G37" s="22">
        <v>527239</v>
      </c>
      <c r="H37" s="22">
        <v>479636</v>
      </c>
      <c r="I37" s="22">
        <v>565216</v>
      </c>
      <c r="J37" s="22">
        <v>1572091</v>
      </c>
      <c r="K37" s="22">
        <v>513888</v>
      </c>
      <c r="L37" s="22">
        <v>475349</v>
      </c>
      <c r="M37" s="22">
        <v>684000</v>
      </c>
      <c r="N37" s="22">
        <v>1673237</v>
      </c>
      <c r="O37" s="22">
        <v>408257</v>
      </c>
      <c r="P37" s="22">
        <v>432873</v>
      </c>
      <c r="Q37" s="22">
        <v>382548</v>
      </c>
      <c r="R37" s="22">
        <v>1223678</v>
      </c>
      <c r="S37" s="22">
        <v>0</v>
      </c>
      <c r="T37" s="22">
        <v>0</v>
      </c>
      <c r="U37" s="22">
        <v>0</v>
      </c>
      <c r="V37" s="22">
        <v>0</v>
      </c>
      <c r="W37" s="22">
        <v>4469006</v>
      </c>
      <c r="X37" s="22">
        <v>5626782</v>
      </c>
      <c r="Y37" s="22">
        <v>-1157776</v>
      </c>
      <c r="Z37" s="23">
        <v>-20.576165915082548</v>
      </c>
      <c r="AA37" s="20">
        <v>7502395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49741</v>
      </c>
      <c r="D40" s="20">
        <v>0</v>
      </c>
      <c r="E40" s="21">
        <v>0</v>
      </c>
      <c r="F40" s="22">
        <v>0</v>
      </c>
      <c r="G40" s="22">
        <v>0</v>
      </c>
      <c r="H40" s="22">
        <v>923</v>
      </c>
      <c r="I40" s="22">
        <v>0</v>
      </c>
      <c r="J40" s="22">
        <v>923</v>
      </c>
      <c r="K40" s="22">
        <v>0</v>
      </c>
      <c r="L40" s="22">
        <v>0</v>
      </c>
      <c r="M40" s="22">
        <v>0</v>
      </c>
      <c r="N40" s="22">
        <v>0</v>
      </c>
      <c r="O40" s="22">
        <v>178</v>
      </c>
      <c r="P40" s="22">
        <v>0</v>
      </c>
      <c r="Q40" s="22">
        <v>0</v>
      </c>
      <c r="R40" s="22">
        <v>178</v>
      </c>
      <c r="S40" s="22">
        <v>0</v>
      </c>
      <c r="T40" s="22">
        <v>0</v>
      </c>
      <c r="U40" s="22">
        <v>0</v>
      </c>
      <c r="V40" s="22">
        <v>0</v>
      </c>
      <c r="W40" s="22">
        <v>1101</v>
      </c>
      <c r="X40" s="22">
        <v>0</v>
      </c>
      <c r="Y40" s="22">
        <v>1101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-2559021</v>
      </c>
      <c r="D41" s="20">
        <v>0</v>
      </c>
      <c r="E41" s="21">
        <v>1900234</v>
      </c>
      <c r="F41" s="22">
        <v>1900234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1425177</v>
      </c>
      <c r="Y41" s="22">
        <v>-1425177</v>
      </c>
      <c r="Z41" s="23">
        <v>-100</v>
      </c>
      <c r="AA41" s="20">
        <v>1900234</v>
      </c>
    </row>
    <row r="42" spans="1:27" x14ac:dyDescent="0.25">
      <c r="A42" s="19" t="s">
        <v>68</v>
      </c>
      <c r="B42" s="15" t="s">
        <v>32</v>
      </c>
      <c r="C42" s="20">
        <v>8913598</v>
      </c>
      <c r="D42" s="20">
        <v>0</v>
      </c>
      <c r="E42" s="21">
        <v>5357630</v>
      </c>
      <c r="F42" s="22">
        <v>5357630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4018221</v>
      </c>
      <c r="Y42" s="22">
        <v>-4018221</v>
      </c>
      <c r="Z42" s="23">
        <v>-100</v>
      </c>
      <c r="AA42" s="20">
        <v>5357630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1848653</v>
      </c>
      <c r="D44" s="20">
        <v>0</v>
      </c>
      <c r="E44" s="21">
        <v>1050000</v>
      </c>
      <c r="F44" s="22">
        <v>1050000</v>
      </c>
      <c r="G44" s="22">
        <v>0</v>
      </c>
      <c r="H44" s="22">
        <v>1260870</v>
      </c>
      <c r="I44" s="22">
        <v>29500</v>
      </c>
      <c r="J44" s="22">
        <v>1290370</v>
      </c>
      <c r="K44" s="22">
        <v>79000</v>
      </c>
      <c r="L44" s="22">
        <v>26290</v>
      </c>
      <c r="M44" s="22">
        <v>0</v>
      </c>
      <c r="N44" s="22">
        <v>105290</v>
      </c>
      <c r="O44" s="22">
        <v>715</v>
      </c>
      <c r="P44" s="22">
        <v>0</v>
      </c>
      <c r="Q44" s="22">
        <v>0</v>
      </c>
      <c r="R44" s="22">
        <v>715</v>
      </c>
      <c r="S44" s="22">
        <v>0</v>
      </c>
      <c r="T44" s="22">
        <v>0</v>
      </c>
      <c r="U44" s="22">
        <v>0</v>
      </c>
      <c r="V44" s="22">
        <v>0</v>
      </c>
      <c r="W44" s="22">
        <v>1396375</v>
      </c>
      <c r="X44" s="22">
        <v>787500</v>
      </c>
      <c r="Y44" s="22">
        <v>608875</v>
      </c>
      <c r="Z44" s="23">
        <v>77.317460317460316</v>
      </c>
      <c r="AA44" s="20">
        <v>1050000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24343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656</v>
      </c>
      <c r="Q46" s="22">
        <v>629</v>
      </c>
      <c r="R46" s="22">
        <v>1285</v>
      </c>
      <c r="S46" s="22">
        <v>0</v>
      </c>
      <c r="T46" s="22">
        <v>0</v>
      </c>
      <c r="U46" s="22">
        <v>0</v>
      </c>
      <c r="V46" s="22">
        <v>0</v>
      </c>
      <c r="W46" s="22">
        <v>1285</v>
      </c>
      <c r="X46" s="22">
        <v>0</v>
      </c>
      <c r="Y46" s="22">
        <v>1285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489578</v>
      </c>
      <c r="D47" s="20">
        <v>0</v>
      </c>
      <c r="E47" s="21">
        <v>80000</v>
      </c>
      <c r="F47" s="22">
        <v>80000</v>
      </c>
      <c r="G47" s="22">
        <v>7524</v>
      </c>
      <c r="H47" s="22">
        <v>6149</v>
      </c>
      <c r="I47" s="22">
        <v>4658</v>
      </c>
      <c r="J47" s="22">
        <v>18331</v>
      </c>
      <c r="K47" s="22">
        <v>7090</v>
      </c>
      <c r="L47" s="22">
        <v>10352</v>
      </c>
      <c r="M47" s="22">
        <v>5811</v>
      </c>
      <c r="N47" s="22">
        <v>23253</v>
      </c>
      <c r="O47" s="22">
        <v>3519</v>
      </c>
      <c r="P47" s="22">
        <v>5558</v>
      </c>
      <c r="Q47" s="22">
        <v>3865</v>
      </c>
      <c r="R47" s="22">
        <v>12942</v>
      </c>
      <c r="S47" s="22">
        <v>0</v>
      </c>
      <c r="T47" s="22">
        <v>0</v>
      </c>
      <c r="U47" s="22">
        <v>0</v>
      </c>
      <c r="V47" s="22">
        <v>0</v>
      </c>
      <c r="W47" s="22">
        <v>54526</v>
      </c>
      <c r="X47" s="22">
        <v>60003</v>
      </c>
      <c r="Y47" s="22">
        <v>-5477</v>
      </c>
      <c r="Z47" s="23">
        <v>-9.1278769394863595</v>
      </c>
      <c r="AA47" s="20">
        <v>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15461643</v>
      </c>
      <c r="D50" s="29">
        <f t="shared" ref="D50:Y50" si="1">SUM(D37:D49)</f>
        <v>0</v>
      </c>
      <c r="E50" s="30">
        <f t="shared" si="1"/>
        <v>15890259</v>
      </c>
      <c r="F50" s="31">
        <f t="shared" si="1"/>
        <v>15890259</v>
      </c>
      <c r="G50" s="31">
        <f t="shared" si="1"/>
        <v>534763</v>
      </c>
      <c r="H50" s="31">
        <f t="shared" si="1"/>
        <v>1747578</v>
      </c>
      <c r="I50" s="31">
        <f t="shared" si="1"/>
        <v>599374</v>
      </c>
      <c r="J50" s="31">
        <f t="shared" si="1"/>
        <v>2881715</v>
      </c>
      <c r="K50" s="31">
        <f t="shared" si="1"/>
        <v>599978</v>
      </c>
      <c r="L50" s="31">
        <f t="shared" si="1"/>
        <v>511991</v>
      </c>
      <c r="M50" s="31">
        <f t="shared" si="1"/>
        <v>689811</v>
      </c>
      <c r="N50" s="31">
        <f t="shared" si="1"/>
        <v>1801780</v>
      </c>
      <c r="O50" s="31">
        <f t="shared" si="1"/>
        <v>412669</v>
      </c>
      <c r="P50" s="31">
        <f t="shared" si="1"/>
        <v>439087</v>
      </c>
      <c r="Q50" s="31">
        <f t="shared" si="1"/>
        <v>387042</v>
      </c>
      <c r="R50" s="31">
        <f t="shared" si="1"/>
        <v>1238798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5922293</v>
      </c>
      <c r="X50" s="31">
        <f t="shared" si="1"/>
        <v>11917683</v>
      </c>
      <c r="Y50" s="31">
        <f t="shared" si="1"/>
        <v>-5995390</v>
      </c>
      <c r="Z50" s="32">
        <f>+IF(X50&lt;&gt;0,+(Y50/X50)*100,0)</f>
        <v>-50.306674544036788</v>
      </c>
      <c r="AA50" s="29">
        <f>SUM(AA37:AA49)</f>
        <v>15890259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-165041</v>
      </c>
      <c r="D51" s="39">
        <f t="shared" si="2"/>
        <v>0</v>
      </c>
      <c r="E51" s="40">
        <f t="shared" si="2"/>
        <v>1467453</v>
      </c>
      <c r="F51" s="41">
        <f t="shared" si="2"/>
        <v>1467453</v>
      </c>
      <c r="G51" s="41">
        <f t="shared" si="2"/>
        <v>-266393</v>
      </c>
      <c r="H51" s="41">
        <f t="shared" si="2"/>
        <v>6698792</v>
      </c>
      <c r="I51" s="41">
        <f t="shared" si="2"/>
        <v>46562</v>
      </c>
      <c r="J51" s="41">
        <f t="shared" si="2"/>
        <v>6478961</v>
      </c>
      <c r="K51" s="41">
        <f t="shared" si="2"/>
        <v>-128626</v>
      </c>
      <c r="L51" s="41">
        <f t="shared" si="2"/>
        <v>-10999</v>
      </c>
      <c r="M51" s="41">
        <f t="shared" si="2"/>
        <v>3737942</v>
      </c>
      <c r="N51" s="41">
        <f t="shared" si="2"/>
        <v>3598317</v>
      </c>
      <c r="O51" s="41">
        <f t="shared" si="2"/>
        <v>60330</v>
      </c>
      <c r="P51" s="41">
        <f t="shared" si="2"/>
        <v>-149930</v>
      </c>
      <c r="Q51" s="41">
        <f t="shared" si="2"/>
        <v>3063865</v>
      </c>
      <c r="R51" s="41">
        <f t="shared" si="2"/>
        <v>2974265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13051543</v>
      </c>
      <c r="X51" s="41">
        <f t="shared" si="2"/>
        <v>1100610</v>
      </c>
      <c r="Y51" s="41">
        <f t="shared" si="2"/>
        <v>11950933</v>
      </c>
      <c r="Z51" s="42">
        <f>+IF(X51&lt;&gt;0,+(Y51/X51)*100,0)</f>
        <v>1085.8463034135616</v>
      </c>
      <c r="AA51" s="39">
        <f>+AA35-AA50</f>
        <v>1467453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4670701</v>
      </c>
      <c r="F52" s="22">
        <v>4670701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3503025</v>
      </c>
      <c r="Y52" s="22">
        <v>-3503025</v>
      </c>
      <c r="Z52" s="23">
        <v>-100</v>
      </c>
      <c r="AA52" s="20">
        <v>4670701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-165041</v>
      </c>
      <c r="D54" s="48">
        <f t="shared" si="3"/>
        <v>0</v>
      </c>
      <c r="E54" s="49">
        <f t="shared" si="3"/>
        <v>6138154</v>
      </c>
      <c r="F54" s="50">
        <f t="shared" si="3"/>
        <v>6138154</v>
      </c>
      <c r="G54" s="50">
        <f t="shared" si="3"/>
        <v>-266393</v>
      </c>
      <c r="H54" s="50">
        <f t="shared" si="3"/>
        <v>6698792</v>
      </c>
      <c r="I54" s="50">
        <f t="shared" si="3"/>
        <v>46562</v>
      </c>
      <c r="J54" s="50">
        <f t="shared" si="3"/>
        <v>6478961</v>
      </c>
      <c r="K54" s="50">
        <f t="shared" si="3"/>
        <v>-128626</v>
      </c>
      <c r="L54" s="50">
        <f t="shared" si="3"/>
        <v>-10999</v>
      </c>
      <c r="M54" s="50">
        <f t="shared" si="3"/>
        <v>3737942</v>
      </c>
      <c r="N54" s="50">
        <f t="shared" si="3"/>
        <v>3598317</v>
      </c>
      <c r="O54" s="50">
        <f t="shared" si="3"/>
        <v>60330</v>
      </c>
      <c r="P54" s="50">
        <f t="shared" si="3"/>
        <v>-149930</v>
      </c>
      <c r="Q54" s="50">
        <f t="shared" si="3"/>
        <v>3063865</v>
      </c>
      <c r="R54" s="50">
        <f t="shared" si="3"/>
        <v>2974265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13051543</v>
      </c>
      <c r="X54" s="50">
        <f t="shared" si="3"/>
        <v>4603635</v>
      </c>
      <c r="Y54" s="50">
        <f t="shared" si="3"/>
        <v>8447908</v>
      </c>
      <c r="Z54" s="51">
        <f>+IF(X54&lt;&gt;0,+(Y54/X54)*100,0)</f>
        <v>183.50516494031345</v>
      </c>
      <c r="AA54" s="48">
        <f>SUM(AA51:AA53)</f>
        <v>6138154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-165041</v>
      </c>
      <c r="D56" s="54">
        <f>+D54-D55</f>
        <v>0</v>
      </c>
      <c r="E56" s="55">
        <f t="shared" si="4"/>
        <v>6138154</v>
      </c>
      <c r="F56" s="56">
        <f t="shared" si="4"/>
        <v>6138154</v>
      </c>
      <c r="G56" s="56">
        <f t="shared" si="4"/>
        <v>-266393</v>
      </c>
      <c r="H56" s="56">
        <f t="shared" si="4"/>
        <v>6698792</v>
      </c>
      <c r="I56" s="56">
        <f t="shared" si="4"/>
        <v>46562</v>
      </c>
      <c r="J56" s="56">
        <f t="shared" si="4"/>
        <v>6478961</v>
      </c>
      <c r="K56" s="56">
        <f t="shared" si="4"/>
        <v>-128626</v>
      </c>
      <c r="L56" s="56">
        <f t="shared" si="4"/>
        <v>-10999</v>
      </c>
      <c r="M56" s="56">
        <f t="shared" si="4"/>
        <v>3737942</v>
      </c>
      <c r="N56" s="56">
        <f t="shared" si="4"/>
        <v>3598317</v>
      </c>
      <c r="O56" s="56">
        <f t="shared" si="4"/>
        <v>60330</v>
      </c>
      <c r="P56" s="56">
        <f t="shared" si="4"/>
        <v>-149930</v>
      </c>
      <c r="Q56" s="56">
        <f t="shared" si="4"/>
        <v>3063865</v>
      </c>
      <c r="R56" s="56">
        <f t="shared" si="4"/>
        <v>2974265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13051543</v>
      </c>
      <c r="X56" s="56">
        <f t="shared" si="4"/>
        <v>4603635</v>
      </c>
      <c r="Y56" s="56">
        <f t="shared" si="4"/>
        <v>8447908</v>
      </c>
      <c r="Z56" s="57">
        <f>+IF(X56&lt;&gt;0,+(Y56/X56)*100,0)</f>
        <v>183.50516494031345</v>
      </c>
      <c r="AA56" s="54">
        <f>+AA54-AA55</f>
        <v>6138154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-165041</v>
      </c>
      <c r="D59" s="48">
        <f>SUM(D56:D58)</f>
        <v>0</v>
      </c>
      <c r="E59" s="49">
        <f t="shared" si="5"/>
        <v>6138154</v>
      </c>
      <c r="F59" s="50">
        <f t="shared" si="5"/>
        <v>6138154</v>
      </c>
      <c r="G59" s="50">
        <f t="shared" si="5"/>
        <v>-266393</v>
      </c>
      <c r="H59" s="50">
        <f t="shared" si="5"/>
        <v>6698792</v>
      </c>
      <c r="I59" s="50">
        <f t="shared" si="5"/>
        <v>46562</v>
      </c>
      <c r="J59" s="50">
        <f t="shared" si="5"/>
        <v>6478961</v>
      </c>
      <c r="K59" s="50">
        <f t="shared" si="5"/>
        <v>-128626</v>
      </c>
      <c r="L59" s="50">
        <f t="shared" si="5"/>
        <v>-10999</v>
      </c>
      <c r="M59" s="50">
        <f t="shared" si="5"/>
        <v>3737942</v>
      </c>
      <c r="N59" s="50">
        <f t="shared" si="5"/>
        <v>3598317</v>
      </c>
      <c r="O59" s="50">
        <f t="shared" si="5"/>
        <v>60330</v>
      </c>
      <c r="P59" s="50">
        <f t="shared" si="5"/>
        <v>-149930</v>
      </c>
      <c r="Q59" s="50">
        <f t="shared" si="5"/>
        <v>3063865</v>
      </c>
      <c r="R59" s="50">
        <f t="shared" si="5"/>
        <v>2974265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13051543</v>
      </c>
      <c r="X59" s="50">
        <f t="shared" si="5"/>
        <v>4603635</v>
      </c>
      <c r="Y59" s="50">
        <f t="shared" si="5"/>
        <v>8447908</v>
      </c>
      <c r="Z59" s="51">
        <f>+IF(X59&lt;&gt;0,+(Y59/X59)*100,0)</f>
        <v>183.50516494031345</v>
      </c>
      <c r="AA59" s="48">
        <f>SUM(AA56:AA58)</f>
        <v>6138154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-165041</v>
      </c>
      <c r="D62" s="65">
        <f>SUM(D59:D61)</f>
        <v>0</v>
      </c>
      <c r="E62" s="66">
        <f t="shared" si="6"/>
        <v>6138154</v>
      </c>
      <c r="F62" s="67">
        <f t="shared" si="6"/>
        <v>6138154</v>
      </c>
      <c r="G62" s="67">
        <f t="shared" si="6"/>
        <v>-266393</v>
      </c>
      <c r="H62" s="67">
        <f t="shared" si="6"/>
        <v>6698792</v>
      </c>
      <c r="I62" s="67">
        <f t="shared" si="6"/>
        <v>46562</v>
      </c>
      <c r="J62" s="67">
        <f t="shared" si="6"/>
        <v>6478961</v>
      </c>
      <c r="K62" s="67">
        <f t="shared" si="6"/>
        <v>-128626</v>
      </c>
      <c r="L62" s="67">
        <f t="shared" si="6"/>
        <v>-10999</v>
      </c>
      <c r="M62" s="67">
        <f t="shared" si="6"/>
        <v>3737942</v>
      </c>
      <c r="N62" s="67">
        <f t="shared" si="6"/>
        <v>3598317</v>
      </c>
      <c r="O62" s="67">
        <f t="shared" si="6"/>
        <v>60330</v>
      </c>
      <c r="P62" s="67">
        <f t="shared" si="6"/>
        <v>-149930</v>
      </c>
      <c r="Q62" s="67">
        <f t="shared" si="6"/>
        <v>3063865</v>
      </c>
      <c r="R62" s="67">
        <f t="shared" si="6"/>
        <v>2974265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13051543</v>
      </c>
      <c r="X62" s="67">
        <f t="shared" si="6"/>
        <v>4603635</v>
      </c>
      <c r="Y62" s="67">
        <f t="shared" si="6"/>
        <v>8447908</v>
      </c>
      <c r="Z62" s="68">
        <f>+IF(X62&lt;&gt;0,+(Y62/X62)*100,0)</f>
        <v>183.50516494031345</v>
      </c>
      <c r="AA62" s="65">
        <f>SUM(AA59:AA61)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65884804</v>
      </c>
      <c r="D8" s="20">
        <v>0</v>
      </c>
      <c r="E8" s="21">
        <v>81259241</v>
      </c>
      <c r="F8" s="22">
        <v>71791596</v>
      </c>
      <c r="G8" s="22">
        <v>6031970</v>
      </c>
      <c r="H8" s="22">
        <v>5741275</v>
      </c>
      <c r="I8" s="22">
        <v>6154556</v>
      </c>
      <c r="J8" s="22">
        <v>17927801</v>
      </c>
      <c r="K8" s="22">
        <v>5873237</v>
      </c>
      <c r="L8" s="22">
        <v>6044548</v>
      </c>
      <c r="M8" s="22">
        <v>6016534</v>
      </c>
      <c r="N8" s="22">
        <v>17934319</v>
      </c>
      <c r="O8" s="22">
        <v>6531716</v>
      </c>
      <c r="P8" s="22">
        <v>6424303</v>
      </c>
      <c r="Q8" s="22">
        <v>6585301</v>
      </c>
      <c r="R8" s="22">
        <v>19541320</v>
      </c>
      <c r="S8" s="22">
        <v>0</v>
      </c>
      <c r="T8" s="22">
        <v>0</v>
      </c>
      <c r="U8" s="22">
        <v>0</v>
      </c>
      <c r="V8" s="22">
        <v>0</v>
      </c>
      <c r="W8" s="22">
        <v>55403440</v>
      </c>
      <c r="X8" s="22">
        <v>53843697</v>
      </c>
      <c r="Y8" s="22">
        <v>1559743</v>
      </c>
      <c r="Z8" s="23">
        <v>2.8967977440330666</v>
      </c>
      <c r="AA8" s="20">
        <v>71791596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3840443</v>
      </c>
      <c r="D13" s="20">
        <v>0</v>
      </c>
      <c r="E13" s="21">
        <v>6064937</v>
      </c>
      <c r="F13" s="22">
        <v>2032967</v>
      </c>
      <c r="G13" s="22">
        <v>249227</v>
      </c>
      <c r="H13" s="22">
        <v>255458</v>
      </c>
      <c r="I13" s="22">
        <v>140285</v>
      </c>
      <c r="J13" s="22">
        <v>644970</v>
      </c>
      <c r="K13" s="22">
        <v>148258</v>
      </c>
      <c r="L13" s="22">
        <v>135963</v>
      </c>
      <c r="M13" s="22">
        <v>140700</v>
      </c>
      <c r="N13" s="22">
        <v>424921</v>
      </c>
      <c r="O13" s="22">
        <v>148619</v>
      </c>
      <c r="P13" s="22">
        <v>158498</v>
      </c>
      <c r="Q13" s="22">
        <v>168734</v>
      </c>
      <c r="R13" s="22">
        <v>475851</v>
      </c>
      <c r="S13" s="22">
        <v>0</v>
      </c>
      <c r="T13" s="22">
        <v>0</v>
      </c>
      <c r="U13" s="22">
        <v>0</v>
      </c>
      <c r="V13" s="22">
        <v>0</v>
      </c>
      <c r="W13" s="22">
        <v>1545742</v>
      </c>
      <c r="X13" s="22">
        <v>1524717</v>
      </c>
      <c r="Y13" s="22">
        <v>21025</v>
      </c>
      <c r="Z13" s="23">
        <v>1.3789444205055759</v>
      </c>
      <c r="AA13" s="20">
        <v>2032967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571776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233900</v>
      </c>
      <c r="N21" s="22">
        <v>233900</v>
      </c>
      <c r="O21" s="22">
        <v>0</v>
      </c>
      <c r="P21" s="22">
        <v>115209</v>
      </c>
      <c r="Q21" s="22">
        <v>0</v>
      </c>
      <c r="R21" s="22">
        <v>115209</v>
      </c>
      <c r="S21" s="22">
        <v>0</v>
      </c>
      <c r="T21" s="22">
        <v>0</v>
      </c>
      <c r="U21" s="22">
        <v>0</v>
      </c>
      <c r="V21" s="22">
        <v>0</v>
      </c>
      <c r="W21" s="22">
        <v>349109</v>
      </c>
      <c r="X21" s="22">
        <v>428832</v>
      </c>
      <c r="Y21" s="22">
        <v>-79723</v>
      </c>
      <c r="Z21" s="23">
        <v>-18.590730169390344</v>
      </c>
      <c r="AA21" s="20">
        <v>571776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13672527</v>
      </c>
      <c r="D28" s="20">
        <v>0</v>
      </c>
      <c r="E28" s="21">
        <v>14616538</v>
      </c>
      <c r="F28" s="22">
        <v>14616538</v>
      </c>
      <c r="G28" s="22">
        <v>6090266</v>
      </c>
      <c r="H28" s="22">
        <v>0</v>
      </c>
      <c r="I28" s="22">
        <v>0</v>
      </c>
      <c r="J28" s="22">
        <v>6090266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4863466</v>
      </c>
      <c r="Q28" s="22">
        <v>0</v>
      </c>
      <c r="R28" s="22">
        <v>4863466</v>
      </c>
      <c r="S28" s="22">
        <v>0</v>
      </c>
      <c r="T28" s="22">
        <v>0</v>
      </c>
      <c r="U28" s="22">
        <v>0</v>
      </c>
      <c r="V28" s="22">
        <v>0</v>
      </c>
      <c r="W28" s="22">
        <v>10953732</v>
      </c>
      <c r="X28" s="22">
        <v>10962396</v>
      </c>
      <c r="Y28" s="22">
        <v>-8664</v>
      </c>
      <c r="Z28" s="23">
        <v>-7.9033817059701181E-2</v>
      </c>
      <c r="AA28" s="20">
        <v>14616538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3127465</v>
      </c>
      <c r="D31" s="20">
        <v>0</v>
      </c>
      <c r="E31" s="21">
        <v>3424822</v>
      </c>
      <c r="F31" s="22">
        <v>3178802</v>
      </c>
      <c r="G31" s="22">
        <v>549116</v>
      </c>
      <c r="H31" s="22">
        <v>236338</v>
      </c>
      <c r="I31" s="22">
        <v>235325</v>
      </c>
      <c r="J31" s="22">
        <v>1020779</v>
      </c>
      <c r="K31" s="22">
        <v>234769</v>
      </c>
      <c r="L31" s="22">
        <v>239969</v>
      </c>
      <c r="M31" s="22">
        <v>237677</v>
      </c>
      <c r="N31" s="22">
        <v>712415</v>
      </c>
      <c r="O31" s="22">
        <v>236848</v>
      </c>
      <c r="P31" s="22">
        <v>233913</v>
      </c>
      <c r="Q31" s="22">
        <v>240143</v>
      </c>
      <c r="R31" s="22">
        <v>710904</v>
      </c>
      <c r="S31" s="22">
        <v>0</v>
      </c>
      <c r="T31" s="22">
        <v>0</v>
      </c>
      <c r="U31" s="22">
        <v>0</v>
      </c>
      <c r="V31" s="22">
        <v>0</v>
      </c>
      <c r="W31" s="22">
        <v>2444098</v>
      </c>
      <c r="X31" s="22">
        <v>2384100</v>
      </c>
      <c r="Y31" s="22">
        <v>59998</v>
      </c>
      <c r="Z31" s="23">
        <v>2.5165890692504509</v>
      </c>
      <c r="AA31" s="20">
        <v>3178802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86525239</v>
      </c>
      <c r="D35" s="29">
        <f t="shared" ref="D35:Y35" si="0">SUM(D6:D34)</f>
        <v>0</v>
      </c>
      <c r="E35" s="30">
        <f t="shared" si="0"/>
        <v>105365538</v>
      </c>
      <c r="F35" s="31">
        <f t="shared" si="0"/>
        <v>92191679</v>
      </c>
      <c r="G35" s="31">
        <f t="shared" si="0"/>
        <v>12920579</v>
      </c>
      <c r="H35" s="31">
        <f t="shared" si="0"/>
        <v>6233071</v>
      </c>
      <c r="I35" s="31">
        <f t="shared" si="0"/>
        <v>6530166</v>
      </c>
      <c r="J35" s="31">
        <f t="shared" si="0"/>
        <v>25683816</v>
      </c>
      <c r="K35" s="31">
        <f t="shared" si="0"/>
        <v>6256264</v>
      </c>
      <c r="L35" s="31">
        <f t="shared" si="0"/>
        <v>6420480</v>
      </c>
      <c r="M35" s="31">
        <f t="shared" si="0"/>
        <v>6628811</v>
      </c>
      <c r="N35" s="31">
        <f t="shared" si="0"/>
        <v>19305555</v>
      </c>
      <c r="O35" s="31">
        <f t="shared" si="0"/>
        <v>6917183</v>
      </c>
      <c r="P35" s="31">
        <f t="shared" si="0"/>
        <v>11795389</v>
      </c>
      <c r="Q35" s="31">
        <f t="shared" si="0"/>
        <v>6994178</v>
      </c>
      <c r="R35" s="31">
        <f t="shared" si="0"/>
        <v>25706750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70696121</v>
      </c>
      <c r="X35" s="31">
        <f t="shared" si="0"/>
        <v>69143742</v>
      </c>
      <c r="Y35" s="31">
        <f t="shared" si="0"/>
        <v>1552379</v>
      </c>
      <c r="Z35" s="32">
        <f>+IF(X35&lt;&gt;0,+(Y35/X35)*100,0)</f>
        <v>2.2451475073478089</v>
      </c>
      <c r="AA35" s="29">
        <f>SUM(AA6:AA34)</f>
        <v>92191679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22198774</v>
      </c>
      <c r="D37" s="20">
        <v>0</v>
      </c>
      <c r="E37" s="21">
        <v>41705325</v>
      </c>
      <c r="F37" s="22">
        <v>13155719</v>
      </c>
      <c r="G37" s="22">
        <v>1026183</v>
      </c>
      <c r="H37" s="22">
        <v>933260</v>
      </c>
      <c r="I37" s="22">
        <v>882886</v>
      </c>
      <c r="J37" s="22">
        <v>2842329</v>
      </c>
      <c r="K37" s="22">
        <v>891856</v>
      </c>
      <c r="L37" s="22">
        <v>1375832</v>
      </c>
      <c r="M37" s="22">
        <v>1011287</v>
      </c>
      <c r="N37" s="22">
        <v>3278975</v>
      </c>
      <c r="O37" s="22">
        <v>993520</v>
      </c>
      <c r="P37" s="22">
        <v>974461</v>
      </c>
      <c r="Q37" s="22">
        <v>634636</v>
      </c>
      <c r="R37" s="22">
        <v>2602617</v>
      </c>
      <c r="S37" s="22">
        <v>0</v>
      </c>
      <c r="T37" s="22">
        <v>0</v>
      </c>
      <c r="U37" s="22">
        <v>0</v>
      </c>
      <c r="V37" s="22">
        <v>0</v>
      </c>
      <c r="W37" s="22">
        <v>8723921</v>
      </c>
      <c r="X37" s="22">
        <v>9866783</v>
      </c>
      <c r="Y37" s="22">
        <v>-1142862</v>
      </c>
      <c r="Z37" s="23">
        <v>-11.582924241872959</v>
      </c>
      <c r="AA37" s="20">
        <v>13155719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9760130</v>
      </c>
      <c r="D40" s="20">
        <v>0</v>
      </c>
      <c r="E40" s="21">
        <v>14163401</v>
      </c>
      <c r="F40" s="22">
        <v>15918959</v>
      </c>
      <c r="G40" s="22">
        <v>826800</v>
      </c>
      <c r="H40" s="22">
        <v>400795</v>
      </c>
      <c r="I40" s="22">
        <v>1166551</v>
      </c>
      <c r="J40" s="22">
        <v>2394146</v>
      </c>
      <c r="K40" s="22">
        <v>1416440</v>
      </c>
      <c r="L40" s="22">
        <v>1309991</v>
      </c>
      <c r="M40" s="22">
        <v>1158318</v>
      </c>
      <c r="N40" s="22">
        <v>3884749</v>
      </c>
      <c r="O40" s="22">
        <v>1462291</v>
      </c>
      <c r="P40" s="22">
        <v>1426004</v>
      </c>
      <c r="Q40" s="22">
        <v>860566</v>
      </c>
      <c r="R40" s="22">
        <v>3748861</v>
      </c>
      <c r="S40" s="22">
        <v>0</v>
      </c>
      <c r="T40" s="22">
        <v>0</v>
      </c>
      <c r="U40" s="22">
        <v>0</v>
      </c>
      <c r="V40" s="22">
        <v>0</v>
      </c>
      <c r="W40" s="22">
        <v>10027756</v>
      </c>
      <c r="X40" s="22">
        <v>11939162</v>
      </c>
      <c r="Y40" s="22">
        <v>-1911406</v>
      </c>
      <c r="Z40" s="23">
        <v>-16.009549078905202</v>
      </c>
      <c r="AA40" s="20">
        <v>15918959</v>
      </c>
    </row>
    <row r="41" spans="1:27" x14ac:dyDescent="0.25">
      <c r="A41" s="19" t="s">
        <v>67</v>
      </c>
      <c r="B41" s="15" t="s">
        <v>32</v>
      </c>
      <c r="C41" s="20">
        <v>-19635729</v>
      </c>
      <c r="D41" s="20">
        <v>0</v>
      </c>
      <c r="E41" s="21">
        <v>3539211</v>
      </c>
      <c r="F41" s="22">
        <v>-3718486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-2788857</v>
      </c>
      <c r="Y41" s="22">
        <v>2788857</v>
      </c>
      <c r="Z41" s="23">
        <v>-100</v>
      </c>
      <c r="AA41" s="20">
        <v>-3718486</v>
      </c>
    </row>
    <row r="42" spans="1:27" x14ac:dyDescent="0.25">
      <c r="A42" s="19" t="s">
        <v>68</v>
      </c>
      <c r="B42" s="15" t="s">
        <v>32</v>
      </c>
      <c r="C42" s="20">
        <v>33546779</v>
      </c>
      <c r="D42" s="20">
        <v>0</v>
      </c>
      <c r="E42" s="21">
        <v>36895114</v>
      </c>
      <c r="F42" s="22">
        <v>36895114</v>
      </c>
      <c r="G42" s="22">
        <v>0</v>
      </c>
      <c r="H42" s="22">
        <v>0</v>
      </c>
      <c r="I42" s="22">
        <v>9192513</v>
      </c>
      <c r="J42" s="22">
        <v>9192513</v>
      </c>
      <c r="K42" s="22">
        <v>511129</v>
      </c>
      <c r="L42" s="22">
        <v>2425910</v>
      </c>
      <c r="M42" s="22">
        <v>2425910</v>
      </c>
      <c r="N42" s="22">
        <v>5362949</v>
      </c>
      <c r="O42" s="22">
        <v>2425910</v>
      </c>
      <c r="P42" s="22">
        <v>2425910</v>
      </c>
      <c r="Q42" s="22">
        <v>2425910</v>
      </c>
      <c r="R42" s="22">
        <v>7277730</v>
      </c>
      <c r="S42" s="22">
        <v>0</v>
      </c>
      <c r="T42" s="22">
        <v>0</v>
      </c>
      <c r="U42" s="22">
        <v>0</v>
      </c>
      <c r="V42" s="22">
        <v>0</v>
      </c>
      <c r="W42" s="22">
        <v>21833192</v>
      </c>
      <c r="X42" s="22">
        <v>27671335</v>
      </c>
      <c r="Y42" s="22">
        <v>-5838143</v>
      </c>
      <c r="Z42" s="23">
        <v>-21.09816168970525</v>
      </c>
      <c r="AA42" s="20">
        <v>36895114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977442</v>
      </c>
      <c r="F43" s="22">
        <v>977442</v>
      </c>
      <c r="G43" s="22">
        <v>0</v>
      </c>
      <c r="H43" s="22">
        <v>110953</v>
      </c>
      <c r="I43" s="22">
        <v>99604</v>
      </c>
      <c r="J43" s="22">
        <v>210557</v>
      </c>
      <c r="K43" s="22">
        <v>96263</v>
      </c>
      <c r="L43" s="22">
        <v>93905</v>
      </c>
      <c r="M43" s="22">
        <v>90175</v>
      </c>
      <c r="N43" s="22">
        <v>280343</v>
      </c>
      <c r="O43" s="22">
        <v>112154</v>
      </c>
      <c r="P43" s="22">
        <v>87984</v>
      </c>
      <c r="Q43" s="22">
        <v>84826</v>
      </c>
      <c r="R43" s="22">
        <v>284964</v>
      </c>
      <c r="S43" s="22">
        <v>0</v>
      </c>
      <c r="T43" s="22">
        <v>0</v>
      </c>
      <c r="U43" s="22">
        <v>0</v>
      </c>
      <c r="V43" s="22">
        <v>0</v>
      </c>
      <c r="W43" s="22">
        <v>775864</v>
      </c>
      <c r="X43" s="22">
        <v>733077</v>
      </c>
      <c r="Y43" s="22">
        <v>42787</v>
      </c>
      <c r="Z43" s="23">
        <v>5.8366310769537169</v>
      </c>
      <c r="AA43" s="20">
        <v>977442</v>
      </c>
    </row>
    <row r="44" spans="1:27" x14ac:dyDescent="0.25">
      <c r="A44" s="19" t="s">
        <v>70</v>
      </c>
      <c r="B44" s="15" t="s">
        <v>32</v>
      </c>
      <c r="C44" s="20">
        <v>3264844</v>
      </c>
      <c r="D44" s="20">
        <v>0</v>
      </c>
      <c r="E44" s="21">
        <v>4530000</v>
      </c>
      <c r="F44" s="22">
        <v>4133000</v>
      </c>
      <c r="G44" s="22">
        <v>67794</v>
      </c>
      <c r="H44" s="22">
        <v>249448</v>
      </c>
      <c r="I44" s="22">
        <v>85997</v>
      </c>
      <c r="J44" s="22">
        <v>403239</v>
      </c>
      <c r="K44" s="22">
        <v>74023</v>
      </c>
      <c r="L44" s="22">
        <v>369653</v>
      </c>
      <c r="M44" s="22">
        <v>1263420</v>
      </c>
      <c r="N44" s="22">
        <v>1707096</v>
      </c>
      <c r="O44" s="22">
        <v>90275</v>
      </c>
      <c r="P44" s="22">
        <v>425471</v>
      </c>
      <c r="Q44" s="22">
        <v>272189</v>
      </c>
      <c r="R44" s="22">
        <v>787935</v>
      </c>
      <c r="S44" s="22">
        <v>0</v>
      </c>
      <c r="T44" s="22">
        <v>0</v>
      </c>
      <c r="U44" s="22">
        <v>0</v>
      </c>
      <c r="V44" s="22">
        <v>0</v>
      </c>
      <c r="W44" s="22">
        <v>2898270</v>
      </c>
      <c r="X44" s="22">
        <v>3099731</v>
      </c>
      <c r="Y44" s="22">
        <v>-201461</v>
      </c>
      <c r="Z44" s="23">
        <v>-6.4993059075126203</v>
      </c>
      <c r="AA44" s="20">
        <v>4133000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29394124</v>
      </c>
      <c r="D46" s="20">
        <v>0</v>
      </c>
      <c r="E46" s="21">
        <v>998239</v>
      </c>
      <c r="F46" s="22">
        <v>7568654</v>
      </c>
      <c r="G46" s="22">
        <v>2625</v>
      </c>
      <c r="H46" s="22">
        <v>0</v>
      </c>
      <c r="I46" s="22">
        <v>0</v>
      </c>
      <c r="J46" s="22">
        <v>2625</v>
      </c>
      <c r="K46" s="22">
        <v>9573</v>
      </c>
      <c r="L46" s="22">
        <v>744404</v>
      </c>
      <c r="M46" s="22">
        <v>366456</v>
      </c>
      <c r="N46" s="22">
        <v>1120433</v>
      </c>
      <c r="O46" s="22">
        <v>161416</v>
      </c>
      <c r="P46" s="22">
        <v>240070</v>
      </c>
      <c r="Q46" s="22">
        <v>309768</v>
      </c>
      <c r="R46" s="22">
        <v>711254</v>
      </c>
      <c r="S46" s="22">
        <v>0</v>
      </c>
      <c r="T46" s="22">
        <v>0</v>
      </c>
      <c r="U46" s="22">
        <v>0</v>
      </c>
      <c r="V46" s="22">
        <v>0</v>
      </c>
      <c r="W46" s="22">
        <v>1834312</v>
      </c>
      <c r="X46" s="22">
        <v>5676480</v>
      </c>
      <c r="Y46" s="22">
        <v>-3842168</v>
      </c>
      <c r="Z46" s="23">
        <v>-67.685748914820451</v>
      </c>
      <c r="AA46" s="20">
        <v>7568654</v>
      </c>
    </row>
    <row r="47" spans="1:27" x14ac:dyDescent="0.25">
      <c r="A47" s="19" t="s">
        <v>73</v>
      </c>
      <c r="B47" s="15" t="s">
        <v>32</v>
      </c>
      <c r="C47" s="20">
        <v>8271136</v>
      </c>
      <c r="D47" s="20">
        <v>0</v>
      </c>
      <c r="E47" s="21">
        <v>6360469</v>
      </c>
      <c r="F47" s="22">
        <v>5672810</v>
      </c>
      <c r="G47" s="22">
        <v>915098</v>
      </c>
      <c r="H47" s="22">
        <v>827188</v>
      </c>
      <c r="I47" s="22">
        <v>-1089159</v>
      </c>
      <c r="J47" s="22">
        <v>653127</v>
      </c>
      <c r="K47" s="22">
        <v>432575</v>
      </c>
      <c r="L47" s="22">
        <v>306261</v>
      </c>
      <c r="M47" s="22">
        <v>1576559</v>
      </c>
      <c r="N47" s="22">
        <v>2315395</v>
      </c>
      <c r="O47" s="22">
        <v>347223</v>
      </c>
      <c r="P47" s="22">
        <v>376137</v>
      </c>
      <c r="Q47" s="22">
        <v>396074</v>
      </c>
      <c r="R47" s="22">
        <v>1119434</v>
      </c>
      <c r="S47" s="22">
        <v>0</v>
      </c>
      <c r="T47" s="22">
        <v>0</v>
      </c>
      <c r="U47" s="22">
        <v>0</v>
      </c>
      <c r="V47" s="22">
        <v>0</v>
      </c>
      <c r="W47" s="22">
        <v>4087956</v>
      </c>
      <c r="X47" s="22">
        <v>4254571</v>
      </c>
      <c r="Y47" s="22">
        <v>-166615</v>
      </c>
      <c r="Z47" s="23">
        <v>-3.9161410163327868</v>
      </c>
      <c r="AA47" s="20">
        <v>5672810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86800058</v>
      </c>
      <c r="D50" s="29">
        <f t="shared" ref="D50:Y50" si="1">SUM(D37:D49)</f>
        <v>0</v>
      </c>
      <c r="E50" s="30">
        <f t="shared" si="1"/>
        <v>109169201</v>
      </c>
      <c r="F50" s="31">
        <f t="shared" si="1"/>
        <v>80603212</v>
      </c>
      <c r="G50" s="31">
        <f t="shared" si="1"/>
        <v>2838500</v>
      </c>
      <c r="H50" s="31">
        <f t="shared" si="1"/>
        <v>2521644</v>
      </c>
      <c r="I50" s="31">
        <f t="shared" si="1"/>
        <v>10338392</v>
      </c>
      <c r="J50" s="31">
        <f t="shared" si="1"/>
        <v>15698536</v>
      </c>
      <c r="K50" s="31">
        <f t="shared" si="1"/>
        <v>3431859</v>
      </c>
      <c r="L50" s="31">
        <f t="shared" si="1"/>
        <v>6625956</v>
      </c>
      <c r="M50" s="31">
        <f t="shared" si="1"/>
        <v>7892125</v>
      </c>
      <c r="N50" s="31">
        <f t="shared" si="1"/>
        <v>17949940</v>
      </c>
      <c r="O50" s="31">
        <f t="shared" si="1"/>
        <v>5592789</v>
      </c>
      <c r="P50" s="31">
        <f t="shared" si="1"/>
        <v>5956037</v>
      </c>
      <c r="Q50" s="31">
        <f t="shared" si="1"/>
        <v>4983969</v>
      </c>
      <c r="R50" s="31">
        <f t="shared" si="1"/>
        <v>16532795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50181271</v>
      </c>
      <c r="X50" s="31">
        <f t="shared" si="1"/>
        <v>60452282</v>
      </c>
      <c r="Y50" s="31">
        <f t="shared" si="1"/>
        <v>-10271011</v>
      </c>
      <c r="Z50" s="32">
        <f>+IF(X50&lt;&gt;0,+(Y50/X50)*100,0)</f>
        <v>-16.990278381881431</v>
      </c>
      <c r="AA50" s="29">
        <f>SUM(AA37:AA49)</f>
        <v>80603212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-274819</v>
      </c>
      <c r="D51" s="39">
        <f t="shared" si="2"/>
        <v>0</v>
      </c>
      <c r="E51" s="40">
        <f t="shared" si="2"/>
        <v>-3803663</v>
      </c>
      <c r="F51" s="41">
        <f t="shared" si="2"/>
        <v>11588467</v>
      </c>
      <c r="G51" s="41">
        <f t="shared" si="2"/>
        <v>10082079</v>
      </c>
      <c r="H51" s="41">
        <f t="shared" si="2"/>
        <v>3711427</v>
      </c>
      <c r="I51" s="41">
        <f t="shared" si="2"/>
        <v>-3808226</v>
      </c>
      <c r="J51" s="41">
        <f t="shared" si="2"/>
        <v>9985280</v>
      </c>
      <c r="K51" s="41">
        <f t="shared" si="2"/>
        <v>2824405</v>
      </c>
      <c r="L51" s="41">
        <f t="shared" si="2"/>
        <v>-205476</v>
      </c>
      <c r="M51" s="41">
        <f t="shared" si="2"/>
        <v>-1263314</v>
      </c>
      <c r="N51" s="41">
        <f t="shared" si="2"/>
        <v>1355615</v>
      </c>
      <c r="O51" s="41">
        <f t="shared" si="2"/>
        <v>1324394</v>
      </c>
      <c r="P51" s="41">
        <f t="shared" si="2"/>
        <v>5839352</v>
      </c>
      <c r="Q51" s="41">
        <f t="shared" si="2"/>
        <v>2010209</v>
      </c>
      <c r="R51" s="41">
        <f t="shared" si="2"/>
        <v>9173955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20514850</v>
      </c>
      <c r="X51" s="41">
        <f t="shared" si="2"/>
        <v>8691460</v>
      </c>
      <c r="Y51" s="41">
        <f t="shared" si="2"/>
        <v>11823390</v>
      </c>
      <c r="Z51" s="42">
        <f>+IF(X51&lt;&gt;0,+(Y51/X51)*100,0)</f>
        <v>136.0345672648784</v>
      </c>
      <c r="AA51" s="39">
        <f>+AA35-AA50</f>
        <v>11588467</v>
      </c>
    </row>
    <row r="52" spans="1:27" x14ac:dyDescent="0.25">
      <c r="A52" s="43" t="s">
        <v>78</v>
      </c>
      <c r="B52" s="15" t="s">
        <v>32</v>
      </c>
      <c r="C52" s="20">
        <v>34623700</v>
      </c>
      <c r="D52" s="20">
        <v>0</v>
      </c>
      <c r="E52" s="21">
        <v>36265300</v>
      </c>
      <c r="F52" s="22">
        <v>36265300</v>
      </c>
      <c r="G52" s="22">
        <v>0</v>
      </c>
      <c r="H52" s="22">
        <v>1839106</v>
      </c>
      <c r="I52" s="22">
        <v>1646370</v>
      </c>
      <c r="J52" s="22">
        <v>3485476</v>
      </c>
      <c r="K52" s="22">
        <v>4013685</v>
      </c>
      <c r="L52" s="22">
        <v>6255063</v>
      </c>
      <c r="M52" s="22">
        <v>2865241</v>
      </c>
      <c r="N52" s="22">
        <v>13133989</v>
      </c>
      <c r="O52" s="22">
        <v>1994225</v>
      </c>
      <c r="P52" s="22">
        <v>1454960</v>
      </c>
      <c r="Q52" s="22">
        <v>2083842</v>
      </c>
      <c r="R52" s="22">
        <v>5533027</v>
      </c>
      <c r="S52" s="22">
        <v>0</v>
      </c>
      <c r="T52" s="22">
        <v>0</v>
      </c>
      <c r="U52" s="22">
        <v>0</v>
      </c>
      <c r="V52" s="22">
        <v>0</v>
      </c>
      <c r="W52" s="22">
        <v>22152492</v>
      </c>
      <c r="X52" s="22">
        <v>27198972</v>
      </c>
      <c r="Y52" s="22">
        <v>-5046480</v>
      </c>
      <c r="Z52" s="23">
        <v>-18.553936523777441</v>
      </c>
      <c r="AA52" s="20">
        <v>36265300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34348881</v>
      </c>
      <c r="D54" s="48">
        <f t="shared" si="3"/>
        <v>0</v>
      </c>
      <c r="E54" s="49">
        <f t="shared" si="3"/>
        <v>32461637</v>
      </c>
      <c r="F54" s="50">
        <f t="shared" si="3"/>
        <v>47853767</v>
      </c>
      <c r="G54" s="50">
        <f t="shared" si="3"/>
        <v>10082079</v>
      </c>
      <c r="H54" s="50">
        <f t="shared" si="3"/>
        <v>5550533</v>
      </c>
      <c r="I54" s="50">
        <f t="shared" si="3"/>
        <v>-2161856</v>
      </c>
      <c r="J54" s="50">
        <f t="shared" si="3"/>
        <v>13470756</v>
      </c>
      <c r="K54" s="50">
        <f t="shared" si="3"/>
        <v>6838090</v>
      </c>
      <c r="L54" s="50">
        <f t="shared" si="3"/>
        <v>6049587</v>
      </c>
      <c r="M54" s="50">
        <f t="shared" si="3"/>
        <v>1601927</v>
      </c>
      <c r="N54" s="50">
        <f t="shared" si="3"/>
        <v>14489604</v>
      </c>
      <c r="O54" s="50">
        <f t="shared" si="3"/>
        <v>3318619</v>
      </c>
      <c r="P54" s="50">
        <f t="shared" si="3"/>
        <v>7294312</v>
      </c>
      <c r="Q54" s="50">
        <f t="shared" si="3"/>
        <v>4094051</v>
      </c>
      <c r="R54" s="50">
        <f t="shared" si="3"/>
        <v>14706982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42667342</v>
      </c>
      <c r="X54" s="50">
        <f t="shared" si="3"/>
        <v>35890432</v>
      </c>
      <c r="Y54" s="50">
        <f t="shared" si="3"/>
        <v>6776910</v>
      </c>
      <c r="Z54" s="51">
        <f>+IF(X54&lt;&gt;0,+(Y54/X54)*100,0)</f>
        <v>18.882219082790645</v>
      </c>
      <c r="AA54" s="48">
        <f>SUM(AA51:AA53)</f>
        <v>47853767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34348881</v>
      </c>
      <c r="D56" s="54">
        <f>+D54-D55</f>
        <v>0</v>
      </c>
      <c r="E56" s="55">
        <f t="shared" si="4"/>
        <v>32461637</v>
      </c>
      <c r="F56" s="56">
        <f t="shared" si="4"/>
        <v>47853767</v>
      </c>
      <c r="G56" s="56">
        <f t="shared" si="4"/>
        <v>10082079</v>
      </c>
      <c r="H56" s="56">
        <f t="shared" si="4"/>
        <v>5550533</v>
      </c>
      <c r="I56" s="56">
        <f t="shared" si="4"/>
        <v>-2161856</v>
      </c>
      <c r="J56" s="56">
        <f t="shared" si="4"/>
        <v>13470756</v>
      </c>
      <c r="K56" s="56">
        <f t="shared" si="4"/>
        <v>6838090</v>
      </c>
      <c r="L56" s="56">
        <f t="shared" si="4"/>
        <v>6049587</v>
      </c>
      <c r="M56" s="56">
        <f t="shared" si="4"/>
        <v>1601927</v>
      </c>
      <c r="N56" s="56">
        <f t="shared" si="4"/>
        <v>14489604</v>
      </c>
      <c r="O56" s="56">
        <f t="shared" si="4"/>
        <v>3318619</v>
      </c>
      <c r="P56" s="56">
        <f t="shared" si="4"/>
        <v>7294312</v>
      </c>
      <c r="Q56" s="56">
        <f t="shared" si="4"/>
        <v>4094051</v>
      </c>
      <c r="R56" s="56">
        <f t="shared" si="4"/>
        <v>14706982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42667342</v>
      </c>
      <c r="X56" s="56">
        <f t="shared" si="4"/>
        <v>35890432</v>
      </c>
      <c r="Y56" s="56">
        <f t="shared" si="4"/>
        <v>6776910</v>
      </c>
      <c r="Z56" s="57">
        <f>+IF(X56&lt;&gt;0,+(Y56/X56)*100,0)</f>
        <v>18.882219082790645</v>
      </c>
      <c r="AA56" s="54">
        <f>+AA54-AA55</f>
        <v>47853767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34348881</v>
      </c>
      <c r="D59" s="48">
        <f>SUM(D56:D58)</f>
        <v>0</v>
      </c>
      <c r="E59" s="49">
        <f t="shared" si="5"/>
        <v>32461637</v>
      </c>
      <c r="F59" s="50">
        <f t="shared" si="5"/>
        <v>47853767</v>
      </c>
      <c r="G59" s="50">
        <f t="shared" si="5"/>
        <v>10082079</v>
      </c>
      <c r="H59" s="50">
        <f t="shared" si="5"/>
        <v>5550533</v>
      </c>
      <c r="I59" s="50">
        <f t="shared" si="5"/>
        <v>-2161856</v>
      </c>
      <c r="J59" s="50">
        <f t="shared" si="5"/>
        <v>13470756</v>
      </c>
      <c r="K59" s="50">
        <f t="shared" si="5"/>
        <v>6838090</v>
      </c>
      <c r="L59" s="50">
        <f t="shared" si="5"/>
        <v>6049587</v>
      </c>
      <c r="M59" s="50">
        <f t="shared" si="5"/>
        <v>1601927</v>
      </c>
      <c r="N59" s="50">
        <f t="shared" si="5"/>
        <v>14489604</v>
      </c>
      <c r="O59" s="50">
        <f t="shared" si="5"/>
        <v>3318619</v>
      </c>
      <c r="P59" s="50">
        <f t="shared" si="5"/>
        <v>7294312</v>
      </c>
      <c r="Q59" s="50">
        <f t="shared" si="5"/>
        <v>4094051</v>
      </c>
      <c r="R59" s="50">
        <f t="shared" si="5"/>
        <v>14706982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42667342</v>
      </c>
      <c r="X59" s="50">
        <f t="shared" si="5"/>
        <v>35890432</v>
      </c>
      <c r="Y59" s="50">
        <f t="shared" si="5"/>
        <v>6776910</v>
      </c>
      <c r="Z59" s="51">
        <f>+IF(X59&lt;&gt;0,+(Y59/X59)*100,0)</f>
        <v>18.882219082790645</v>
      </c>
      <c r="AA59" s="48">
        <f>SUM(AA56:AA58)</f>
        <v>47853767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34348881</v>
      </c>
      <c r="D62" s="65">
        <f>SUM(D59:D61)</f>
        <v>0</v>
      </c>
      <c r="E62" s="66">
        <f t="shared" si="6"/>
        <v>32461637</v>
      </c>
      <c r="F62" s="67">
        <f t="shared" si="6"/>
        <v>47853767</v>
      </c>
      <c r="G62" s="67">
        <f t="shared" si="6"/>
        <v>10082079</v>
      </c>
      <c r="H62" s="67">
        <f t="shared" si="6"/>
        <v>5550533</v>
      </c>
      <c r="I62" s="67">
        <f t="shared" si="6"/>
        <v>-2161856</v>
      </c>
      <c r="J62" s="67">
        <f t="shared" si="6"/>
        <v>13470756</v>
      </c>
      <c r="K62" s="67">
        <f t="shared" si="6"/>
        <v>6838090</v>
      </c>
      <c r="L62" s="67">
        <f t="shared" si="6"/>
        <v>6049587</v>
      </c>
      <c r="M62" s="67">
        <f t="shared" si="6"/>
        <v>1601927</v>
      </c>
      <c r="N62" s="67">
        <f t="shared" si="6"/>
        <v>14489604</v>
      </c>
      <c r="O62" s="67">
        <f t="shared" si="6"/>
        <v>3318619</v>
      </c>
      <c r="P62" s="67">
        <f t="shared" si="6"/>
        <v>7294312</v>
      </c>
      <c r="Q62" s="67">
        <f t="shared" si="6"/>
        <v>4094051</v>
      </c>
      <c r="R62" s="67">
        <f t="shared" si="6"/>
        <v>14706982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42667342</v>
      </c>
      <c r="X62" s="67">
        <f t="shared" si="6"/>
        <v>35890432</v>
      </c>
      <c r="Y62" s="67">
        <f t="shared" si="6"/>
        <v>6776910</v>
      </c>
      <c r="Z62" s="68">
        <f>+IF(X62&lt;&gt;0,+(Y62/X62)*100,0)</f>
        <v>18.882219082790645</v>
      </c>
      <c r="AA62" s="65">
        <f>SUM(AA59:AA61)</f>
        <v>47853767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15509317</v>
      </c>
      <c r="D8" s="20">
        <v>0</v>
      </c>
      <c r="E8" s="21">
        <v>18289588</v>
      </c>
      <c r="F8" s="22">
        <v>15789588</v>
      </c>
      <c r="G8" s="22">
        <v>0</v>
      </c>
      <c r="H8" s="22">
        <v>2502504</v>
      </c>
      <c r="I8" s="22">
        <v>1240428</v>
      </c>
      <c r="J8" s="22">
        <v>3742932</v>
      </c>
      <c r="K8" s="22">
        <v>1241460</v>
      </c>
      <c r="L8" s="22">
        <v>1235636</v>
      </c>
      <c r="M8" s="22">
        <v>1246103</v>
      </c>
      <c r="N8" s="22">
        <v>3723199</v>
      </c>
      <c r="O8" s="22">
        <v>1249666</v>
      </c>
      <c r="P8" s="22">
        <v>1230804</v>
      </c>
      <c r="Q8" s="22">
        <v>1249059</v>
      </c>
      <c r="R8" s="22">
        <v>3729529</v>
      </c>
      <c r="S8" s="22">
        <v>0</v>
      </c>
      <c r="T8" s="22">
        <v>0</v>
      </c>
      <c r="U8" s="22">
        <v>0</v>
      </c>
      <c r="V8" s="22">
        <v>0</v>
      </c>
      <c r="W8" s="22">
        <v>11195660</v>
      </c>
      <c r="X8" s="22">
        <v>11842191</v>
      </c>
      <c r="Y8" s="22">
        <v>-646531</v>
      </c>
      <c r="Z8" s="23">
        <v>-5.4595555839286831</v>
      </c>
      <c r="AA8" s="20">
        <v>15789588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4079896</v>
      </c>
      <c r="D13" s="20">
        <v>0</v>
      </c>
      <c r="E13" s="21">
        <v>4220803</v>
      </c>
      <c r="F13" s="22">
        <v>5000000</v>
      </c>
      <c r="G13" s="22">
        <v>0</v>
      </c>
      <c r="H13" s="22">
        <v>982375</v>
      </c>
      <c r="I13" s="22">
        <v>394298</v>
      </c>
      <c r="J13" s="22">
        <v>1376673</v>
      </c>
      <c r="K13" s="22">
        <v>418547</v>
      </c>
      <c r="L13" s="22">
        <v>430379</v>
      </c>
      <c r="M13" s="22">
        <v>441508</v>
      </c>
      <c r="N13" s="22">
        <v>1290434</v>
      </c>
      <c r="O13" s="22">
        <v>452877</v>
      </c>
      <c r="P13" s="22">
        <v>465244</v>
      </c>
      <c r="Q13" s="22">
        <v>476349</v>
      </c>
      <c r="R13" s="22">
        <v>1394470</v>
      </c>
      <c r="S13" s="22">
        <v>0</v>
      </c>
      <c r="T13" s="22">
        <v>0</v>
      </c>
      <c r="U13" s="22">
        <v>0</v>
      </c>
      <c r="V13" s="22">
        <v>0</v>
      </c>
      <c r="W13" s="22">
        <v>4061577</v>
      </c>
      <c r="X13" s="22">
        <v>3750003</v>
      </c>
      <c r="Y13" s="22">
        <v>311574</v>
      </c>
      <c r="Z13" s="23">
        <v>8.3086333530933167</v>
      </c>
      <c r="AA13" s="20">
        <v>5000000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24904</v>
      </c>
      <c r="F28" s="22">
        <v>24904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18675</v>
      </c>
      <c r="Y28" s="22">
        <v>-18675</v>
      </c>
      <c r="Z28" s="23">
        <v>-100</v>
      </c>
      <c r="AA28" s="20">
        <v>24904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19589213</v>
      </c>
      <c r="D35" s="29">
        <f t="shared" ref="D35:Y35" si="0">SUM(D6:D34)</f>
        <v>0</v>
      </c>
      <c r="E35" s="30">
        <f t="shared" si="0"/>
        <v>22535295</v>
      </c>
      <c r="F35" s="31">
        <f t="shared" si="0"/>
        <v>20814492</v>
      </c>
      <c r="G35" s="31">
        <f t="shared" si="0"/>
        <v>0</v>
      </c>
      <c r="H35" s="31">
        <f t="shared" si="0"/>
        <v>3484879</v>
      </c>
      <c r="I35" s="31">
        <f t="shared" si="0"/>
        <v>1634726</v>
      </c>
      <c r="J35" s="31">
        <f t="shared" si="0"/>
        <v>5119605</v>
      </c>
      <c r="K35" s="31">
        <f t="shared" si="0"/>
        <v>1660007</v>
      </c>
      <c r="L35" s="31">
        <f t="shared" si="0"/>
        <v>1666015</v>
      </c>
      <c r="M35" s="31">
        <f t="shared" si="0"/>
        <v>1687611</v>
      </c>
      <c r="N35" s="31">
        <f t="shared" si="0"/>
        <v>5013633</v>
      </c>
      <c r="O35" s="31">
        <f t="shared" si="0"/>
        <v>1702543</v>
      </c>
      <c r="P35" s="31">
        <f t="shared" si="0"/>
        <v>1696048</v>
      </c>
      <c r="Q35" s="31">
        <f t="shared" si="0"/>
        <v>1725408</v>
      </c>
      <c r="R35" s="31">
        <f t="shared" si="0"/>
        <v>5123999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15257237</v>
      </c>
      <c r="X35" s="31">
        <f t="shared" si="0"/>
        <v>15610869</v>
      </c>
      <c r="Y35" s="31">
        <f t="shared" si="0"/>
        <v>-353632</v>
      </c>
      <c r="Z35" s="32">
        <f>+IF(X35&lt;&gt;0,+(Y35/X35)*100,0)</f>
        <v>-2.2652934951923562</v>
      </c>
      <c r="AA35" s="29">
        <f>SUM(AA6:AA34)</f>
        <v>20814492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6521966</v>
      </c>
      <c r="D37" s="20">
        <v>0</v>
      </c>
      <c r="E37" s="21">
        <v>5537090</v>
      </c>
      <c r="F37" s="22">
        <v>5537090</v>
      </c>
      <c r="G37" s="22">
        <v>520626</v>
      </c>
      <c r="H37" s="22">
        <v>536014</v>
      </c>
      <c r="I37" s="22">
        <v>553896</v>
      </c>
      <c r="J37" s="22">
        <v>1610536</v>
      </c>
      <c r="K37" s="22">
        <v>614843</v>
      </c>
      <c r="L37" s="22">
        <v>499766</v>
      </c>
      <c r="M37" s="22">
        <v>554842</v>
      </c>
      <c r="N37" s="22">
        <v>1669451</v>
      </c>
      <c r="O37" s="22">
        <v>526469</v>
      </c>
      <c r="P37" s="22">
        <v>540682</v>
      </c>
      <c r="Q37" s="22">
        <v>494481</v>
      </c>
      <c r="R37" s="22">
        <v>1561632</v>
      </c>
      <c r="S37" s="22">
        <v>0</v>
      </c>
      <c r="T37" s="22">
        <v>0</v>
      </c>
      <c r="U37" s="22">
        <v>0</v>
      </c>
      <c r="V37" s="22">
        <v>0</v>
      </c>
      <c r="W37" s="22">
        <v>4841619</v>
      </c>
      <c r="X37" s="22">
        <v>4152825</v>
      </c>
      <c r="Y37" s="22">
        <v>688794</v>
      </c>
      <c r="Z37" s="23">
        <v>16.586155207599646</v>
      </c>
      <c r="AA37" s="20">
        <v>5537090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398472</v>
      </c>
      <c r="D40" s="20">
        <v>0</v>
      </c>
      <c r="E40" s="21">
        <v>372091</v>
      </c>
      <c r="F40" s="22">
        <v>523291</v>
      </c>
      <c r="G40" s="22">
        <v>0</v>
      </c>
      <c r="H40" s="22">
        <v>51928</v>
      </c>
      <c r="I40" s="22">
        <v>85923</v>
      </c>
      <c r="J40" s="22">
        <v>137851</v>
      </c>
      <c r="K40" s="22">
        <v>21722</v>
      </c>
      <c r="L40" s="22">
        <v>56220</v>
      </c>
      <c r="M40" s="22">
        <v>43880</v>
      </c>
      <c r="N40" s="22">
        <v>121822</v>
      </c>
      <c r="O40" s="22">
        <v>33876</v>
      </c>
      <c r="P40" s="22">
        <v>79304</v>
      </c>
      <c r="Q40" s="22">
        <v>33566</v>
      </c>
      <c r="R40" s="22">
        <v>146746</v>
      </c>
      <c r="S40" s="22">
        <v>0</v>
      </c>
      <c r="T40" s="22">
        <v>0</v>
      </c>
      <c r="U40" s="22">
        <v>0</v>
      </c>
      <c r="V40" s="22">
        <v>0</v>
      </c>
      <c r="W40" s="22">
        <v>406419</v>
      </c>
      <c r="X40" s="22">
        <v>392463</v>
      </c>
      <c r="Y40" s="22">
        <v>13956</v>
      </c>
      <c r="Z40" s="23">
        <v>3.5560040054731274</v>
      </c>
      <c r="AA40" s="20">
        <v>523291</v>
      </c>
    </row>
    <row r="41" spans="1:27" x14ac:dyDescent="0.25">
      <c r="A41" s="19" t="s">
        <v>67</v>
      </c>
      <c r="B41" s="15" t="s">
        <v>32</v>
      </c>
      <c r="C41" s="20">
        <v>7014224</v>
      </c>
      <c r="D41" s="20">
        <v>0</v>
      </c>
      <c r="E41" s="21">
        <v>5320904</v>
      </c>
      <c r="F41" s="22">
        <v>7552078</v>
      </c>
      <c r="G41" s="22">
        <v>992034</v>
      </c>
      <c r="H41" s="22">
        <v>992034</v>
      </c>
      <c r="I41" s="22">
        <v>992034</v>
      </c>
      <c r="J41" s="22">
        <v>2976102</v>
      </c>
      <c r="K41" s="22">
        <v>992034</v>
      </c>
      <c r="L41" s="22">
        <v>992034</v>
      </c>
      <c r="M41" s="22">
        <v>992034</v>
      </c>
      <c r="N41" s="22">
        <v>2976102</v>
      </c>
      <c r="O41" s="22">
        <v>992034</v>
      </c>
      <c r="P41" s="22">
        <v>0</v>
      </c>
      <c r="Q41" s="22">
        <v>2169999</v>
      </c>
      <c r="R41" s="22">
        <v>3162033</v>
      </c>
      <c r="S41" s="22">
        <v>0</v>
      </c>
      <c r="T41" s="22">
        <v>0</v>
      </c>
      <c r="U41" s="22">
        <v>0</v>
      </c>
      <c r="V41" s="22">
        <v>0</v>
      </c>
      <c r="W41" s="22">
        <v>9114237</v>
      </c>
      <c r="X41" s="22">
        <v>5664060</v>
      </c>
      <c r="Y41" s="22">
        <v>3450177</v>
      </c>
      <c r="Z41" s="23">
        <v>60.913496679060607</v>
      </c>
      <c r="AA41" s="20">
        <v>7552078</v>
      </c>
    </row>
    <row r="42" spans="1:27" x14ac:dyDescent="0.25">
      <c r="A42" s="19" t="s">
        <v>68</v>
      </c>
      <c r="B42" s="15" t="s">
        <v>32</v>
      </c>
      <c r="C42" s="20">
        <v>2180964</v>
      </c>
      <c r="D42" s="20">
        <v>0</v>
      </c>
      <c r="E42" s="21">
        <v>2224581</v>
      </c>
      <c r="F42" s="22">
        <v>2224581</v>
      </c>
      <c r="G42" s="22">
        <v>185382</v>
      </c>
      <c r="H42" s="22">
        <v>185382</v>
      </c>
      <c r="I42" s="22">
        <v>185382</v>
      </c>
      <c r="J42" s="22">
        <v>556146</v>
      </c>
      <c r="K42" s="22">
        <v>185382</v>
      </c>
      <c r="L42" s="22">
        <v>185382</v>
      </c>
      <c r="M42" s="22">
        <v>185382</v>
      </c>
      <c r="N42" s="22">
        <v>556146</v>
      </c>
      <c r="O42" s="22">
        <v>185382</v>
      </c>
      <c r="P42" s="22">
        <v>0</v>
      </c>
      <c r="Q42" s="22">
        <v>370764</v>
      </c>
      <c r="R42" s="22">
        <v>556146</v>
      </c>
      <c r="S42" s="22">
        <v>0</v>
      </c>
      <c r="T42" s="22">
        <v>0</v>
      </c>
      <c r="U42" s="22">
        <v>0</v>
      </c>
      <c r="V42" s="22">
        <v>0</v>
      </c>
      <c r="W42" s="22">
        <v>1668438</v>
      </c>
      <c r="X42" s="22">
        <v>1668438</v>
      </c>
      <c r="Y42" s="22">
        <v>0</v>
      </c>
      <c r="Z42" s="23">
        <v>0</v>
      </c>
      <c r="AA42" s="20">
        <v>2224581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1941278</v>
      </c>
      <c r="D44" s="20">
        <v>0</v>
      </c>
      <c r="E44" s="21">
        <v>5120978</v>
      </c>
      <c r="F44" s="22">
        <v>4046178</v>
      </c>
      <c r="G44" s="22">
        <v>0</v>
      </c>
      <c r="H44" s="22">
        <v>8740</v>
      </c>
      <c r="I44" s="22">
        <v>0</v>
      </c>
      <c r="J44" s="22">
        <v>8740</v>
      </c>
      <c r="K44" s="22">
        <v>4862</v>
      </c>
      <c r="L44" s="22">
        <v>292683</v>
      </c>
      <c r="M44" s="22">
        <v>0</v>
      </c>
      <c r="N44" s="22">
        <v>297545</v>
      </c>
      <c r="O44" s="22">
        <v>0</v>
      </c>
      <c r="P44" s="22">
        <v>5387</v>
      </c>
      <c r="Q44" s="22">
        <v>3652</v>
      </c>
      <c r="R44" s="22">
        <v>9039</v>
      </c>
      <c r="S44" s="22">
        <v>0</v>
      </c>
      <c r="T44" s="22">
        <v>0</v>
      </c>
      <c r="U44" s="22">
        <v>0</v>
      </c>
      <c r="V44" s="22">
        <v>0</v>
      </c>
      <c r="W44" s="22">
        <v>315324</v>
      </c>
      <c r="X44" s="22">
        <v>3034638</v>
      </c>
      <c r="Y44" s="22">
        <v>-2719314</v>
      </c>
      <c r="Z44" s="23">
        <v>-89.609172494379891</v>
      </c>
      <c r="AA44" s="20">
        <v>4046178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44116</v>
      </c>
      <c r="D46" s="20">
        <v>0</v>
      </c>
      <c r="E46" s="21">
        <v>6583500</v>
      </c>
      <c r="F46" s="22">
        <v>6583500</v>
      </c>
      <c r="G46" s="22">
        <v>4927890</v>
      </c>
      <c r="H46" s="22">
        <v>-4927890</v>
      </c>
      <c r="I46" s="22">
        <v>0</v>
      </c>
      <c r="J46" s="22">
        <v>0</v>
      </c>
      <c r="K46" s="22">
        <v>8435</v>
      </c>
      <c r="L46" s="22">
        <v>12262</v>
      </c>
      <c r="M46" s="22">
        <v>1143</v>
      </c>
      <c r="N46" s="22">
        <v>21840</v>
      </c>
      <c r="O46" s="22">
        <v>3727</v>
      </c>
      <c r="P46" s="22">
        <v>1400</v>
      </c>
      <c r="Q46" s="22">
        <v>17816</v>
      </c>
      <c r="R46" s="22">
        <v>22943</v>
      </c>
      <c r="S46" s="22">
        <v>0</v>
      </c>
      <c r="T46" s="22">
        <v>0</v>
      </c>
      <c r="U46" s="22">
        <v>0</v>
      </c>
      <c r="V46" s="22">
        <v>0</v>
      </c>
      <c r="W46" s="22">
        <v>44783</v>
      </c>
      <c r="X46" s="22">
        <v>4937625</v>
      </c>
      <c r="Y46" s="22">
        <v>-4892842</v>
      </c>
      <c r="Z46" s="23">
        <v>-99.093025493025493</v>
      </c>
      <c r="AA46" s="20">
        <v>6583500</v>
      </c>
    </row>
    <row r="47" spans="1:27" x14ac:dyDescent="0.25">
      <c r="A47" s="19" t="s">
        <v>73</v>
      </c>
      <c r="B47" s="15" t="s">
        <v>32</v>
      </c>
      <c r="C47" s="20">
        <v>1463553</v>
      </c>
      <c r="D47" s="20">
        <v>0</v>
      </c>
      <c r="E47" s="21">
        <v>1437544</v>
      </c>
      <c r="F47" s="22">
        <v>1156000</v>
      </c>
      <c r="G47" s="22">
        <v>4225</v>
      </c>
      <c r="H47" s="22">
        <v>130822</v>
      </c>
      <c r="I47" s="22">
        <v>124650</v>
      </c>
      <c r="J47" s="22">
        <v>259697</v>
      </c>
      <c r="K47" s="22">
        <v>102825</v>
      </c>
      <c r="L47" s="22">
        <v>28549</v>
      </c>
      <c r="M47" s="22">
        <v>96608</v>
      </c>
      <c r="N47" s="22">
        <v>227982</v>
      </c>
      <c r="O47" s="22">
        <v>67513</v>
      </c>
      <c r="P47" s="22">
        <v>52786</v>
      </c>
      <c r="Q47" s="22">
        <v>249192</v>
      </c>
      <c r="R47" s="22">
        <v>369491</v>
      </c>
      <c r="S47" s="22">
        <v>0</v>
      </c>
      <c r="T47" s="22">
        <v>0</v>
      </c>
      <c r="U47" s="22">
        <v>0</v>
      </c>
      <c r="V47" s="22">
        <v>0</v>
      </c>
      <c r="W47" s="22">
        <v>857170</v>
      </c>
      <c r="X47" s="22">
        <v>866997</v>
      </c>
      <c r="Y47" s="22">
        <v>-9827</v>
      </c>
      <c r="Z47" s="23">
        <v>-1.1334525955683814</v>
      </c>
      <c r="AA47" s="20">
        <v>1156000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19564573</v>
      </c>
      <c r="D50" s="29">
        <f t="shared" ref="D50:Y50" si="1">SUM(D37:D49)</f>
        <v>0</v>
      </c>
      <c r="E50" s="30">
        <f t="shared" si="1"/>
        <v>26596688</v>
      </c>
      <c r="F50" s="31">
        <f t="shared" si="1"/>
        <v>27622718</v>
      </c>
      <c r="G50" s="31">
        <f t="shared" si="1"/>
        <v>6630157</v>
      </c>
      <c r="H50" s="31">
        <f t="shared" si="1"/>
        <v>-3022970</v>
      </c>
      <c r="I50" s="31">
        <f t="shared" si="1"/>
        <v>1941885</v>
      </c>
      <c r="J50" s="31">
        <f t="shared" si="1"/>
        <v>5549072</v>
      </c>
      <c r="K50" s="31">
        <f t="shared" si="1"/>
        <v>1930103</v>
      </c>
      <c r="L50" s="31">
        <f t="shared" si="1"/>
        <v>2066896</v>
      </c>
      <c r="M50" s="31">
        <f t="shared" si="1"/>
        <v>1873889</v>
      </c>
      <c r="N50" s="31">
        <f t="shared" si="1"/>
        <v>5870888</v>
      </c>
      <c r="O50" s="31">
        <f t="shared" si="1"/>
        <v>1809001</v>
      </c>
      <c r="P50" s="31">
        <f t="shared" si="1"/>
        <v>679559</v>
      </c>
      <c r="Q50" s="31">
        <f t="shared" si="1"/>
        <v>3339470</v>
      </c>
      <c r="R50" s="31">
        <f t="shared" si="1"/>
        <v>5828030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17247990</v>
      </c>
      <c r="X50" s="31">
        <f t="shared" si="1"/>
        <v>20717046</v>
      </c>
      <c r="Y50" s="31">
        <f t="shared" si="1"/>
        <v>-3469056</v>
      </c>
      <c r="Z50" s="32">
        <f>+IF(X50&lt;&gt;0,+(Y50/X50)*100,0)</f>
        <v>-16.744935547278313</v>
      </c>
      <c r="AA50" s="29">
        <f>SUM(AA37:AA49)</f>
        <v>27622718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24640</v>
      </c>
      <c r="D51" s="39">
        <f t="shared" si="2"/>
        <v>0</v>
      </c>
      <c r="E51" s="40">
        <f t="shared" si="2"/>
        <v>-4061393</v>
      </c>
      <c r="F51" s="41">
        <f t="shared" si="2"/>
        <v>-6808226</v>
      </c>
      <c r="G51" s="41">
        <f t="shared" si="2"/>
        <v>-6630157</v>
      </c>
      <c r="H51" s="41">
        <f t="shared" si="2"/>
        <v>6507849</v>
      </c>
      <c r="I51" s="41">
        <f t="shared" si="2"/>
        <v>-307159</v>
      </c>
      <c r="J51" s="41">
        <f t="shared" si="2"/>
        <v>-429467</v>
      </c>
      <c r="K51" s="41">
        <f t="shared" si="2"/>
        <v>-270096</v>
      </c>
      <c r="L51" s="41">
        <f t="shared" si="2"/>
        <v>-400881</v>
      </c>
      <c r="M51" s="41">
        <f t="shared" si="2"/>
        <v>-186278</v>
      </c>
      <c r="N51" s="41">
        <f t="shared" si="2"/>
        <v>-857255</v>
      </c>
      <c r="O51" s="41">
        <f t="shared" si="2"/>
        <v>-106458</v>
      </c>
      <c r="P51" s="41">
        <f t="shared" si="2"/>
        <v>1016489</v>
      </c>
      <c r="Q51" s="41">
        <f t="shared" si="2"/>
        <v>-1614062</v>
      </c>
      <c r="R51" s="41">
        <f t="shared" si="2"/>
        <v>-704031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-1990753</v>
      </c>
      <c r="X51" s="41">
        <f t="shared" si="2"/>
        <v>-5106177</v>
      </c>
      <c r="Y51" s="41">
        <f t="shared" si="2"/>
        <v>3115424</v>
      </c>
      <c r="Z51" s="42">
        <f>+IF(X51&lt;&gt;0,+(Y51/X51)*100,0)</f>
        <v>-61.012847772413693</v>
      </c>
      <c r="AA51" s="39">
        <f>+AA35-AA50</f>
        <v>-6808226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24640</v>
      </c>
      <c r="D54" s="48">
        <f t="shared" si="3"/>
        <v>0</v>
      </c>
      <c r="E54" s="49">
        <f t="shared" si="3"/>
        <v>-4061393</v>
      </c>
      <c r="F54" s="50">
        <f t="shared" si="3"/>
        <v>-6808226</v>
      </c>
      <c r="G54" s="50">
        <f t="shared" si="3"/>
        <v>-6630157</v>
      </c>
      <c r="H54" s="50">
        <f t="shared" si="3"/>
        <v>6507849</v>
      </c>
      <c r="I54" s="50">
        <f t="shared" si="3"/>
        <v>-307159</v>
      </c>
      <c r="J54" s="50">
        <f t="shared" si="3"/>
        <v>-429467</v>
      </c>
      <c r="K54" s="50">
        <f t="shared" si="3"/>
        <v>-270096</v>
      </c>
      <c r="L54" s="50">
        <f t="shared" si="3"/>
        <v>-400881</v>
      </c>
      <c r="M54" s="50">
        <f t="shared" si="3"/>
        <v>-186278</v>
      </c>
      <c r="N54" s="50">
        <f t="shared" si="3"/>
        <v>-857255</v>
      </c>
      <c r="O54" s="50">
        <f t="shared" si="3"/>
        <v>-106458</v>
      </c>
      <c r="P54" s="50">
        <f t="shared" si="3"/>
        <v>1016489</v>
      </c>
      <c r="Q54" s="50">
        <f t="shared" si="3"/>
        <v>-1614062</v>
      </c>
      <c r="R54" s="50">
        <f t="shared" si="3"/>
        <v>-704031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-1990753</v>
      </c>
      <c r="X54" s="50">
        <f t="shared" si="3"/>
        <v>-5106177</v>
      </c>
      <c r="Y54" s="50">
        <f t="shared" si="3"/>
        <v>3115424</v>
      </c>
      <c r="Z54" s="51">
        <f>+IF(X54&lt;&gt;0,+(Y54/X54)*100,0)</f>
        <v>-61.012847772413693</v>
      </c>
      <c r="AA54" s="48">
        <f>SUM(AA51:AA53)</f>
        <v>-6808226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24640</v>
      </c>
      <c r="D56" s="54">
        <f>+D54-D55</f>
        <v>0</v>
      </c>
      <c r="E56" s="55">
        <f t="shared" si="4"/>
        <v>-4061393</v>
      </c>
      <c r="F56" s="56">
        <f t="shared" si="4"/>
        <v>-6808226</v>
      </c>
      <c r="G56" s="56">
        <f t="shared" si="4"/>
        <v>-6630157</v>
      </c>
      <c r="H56" s="56">
        <f t="shared" si="4"/>
        <v>6507849</v>
      </c>
      <c r="I56" s="56">
        <f t="shared" si="4"/>
        <v>-307159</v>
      </c>
      <c r="J56" s="56">
        <f t="shared" si="4"/>
        <v>-429467</v>
      </c>
      <c r="K56" s="56">
        <f t="shared" si="4"/>
        <v>-270096</v>
      </c>
      <c r="L56" s="56">
        <f t="shared" si="4"/>
        <v>-400881</v>
      </c>
      <c r="M56" s="56">
        <f t="shared" si="4"/>
        <v>-186278</v>
      </c>
      <c r="N56" s="56">
        <f t="shared" si="4"/>
        <v>-857255</v>
      </c>
      <c r="O56" s="56">
        <f t="shared" si="4"/>
        <v>-106458</v>
      </c>
      <c r="P56" s="56">
        <f t="shared" si="4"/>
        <v>1016489</v>
      </c>
      <c r="Q56" s="56">
        <f t="shared" si="4"/>
        <v>-1614062</v>
      </c>
      <c r="R56" s="56">
        <f t="shared" si="4"/>
        <v>-704031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-1990753</v>
      </c>
      <c r="X56" s="56">
        <f t="shared" si="4"/>
        <v>-5106177</v>
      </c>
      <c r="Y56" s="56">
        <f t="shared" si="4"/>
        <v>3115424</v>
      </c>
      <c r="Z56" s="57">
        <f>+IF(X56&lt;&gt;0,+(Y56/X56)*100,0)</f>
        <v>-61.012847772413693</v>
      </c>
      <c r="AA56" s="54">
        <f>+AA54-AA55</f>
        <v>-6808226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24640</v>
      </c>
      <c r="D59" s="48">
        <f>SUM(D56:D58)</f>
        <v>0</v>
      </c>
      <c r="E59" s="49">
        <f t="shared" si="5"/>
        <v>-4061393</v>
      </c>
      <c r="F59" s="50">
        <f t="shared" si="5"/>
        <v>-6808226</v>
      </c>
      <c r="G59" s="50">
        <f t="shared" si="5"/>
        <v>-6630157</v>
      </c>
      <c r="H59" s="50">
        <f t="shared" si="5"/>
        <v>6507849</v>
      </c>
      <c r="I59" s="50">
        <f t="shared" si="5"/>
        <v>-307159</v>
      </c>
      <c r="J59" s="50">
        <f t="shared" si="5"/>
        <v>-429467</v>
      </c>
      <c r="K59" s="50">
        <f t="shared" si="5"/>
        <v>-270096</v>
      </c>
      <c r="L59" s="50">
        <f t="shared" si="5"/>
        <v>-400881</v>
      </c>
      <c r="M59" s="50">
        <f t="shared" si="5"/>
        <v>-186278</v>
      </c>
      <c r="N59" s="50">
        <f t="shared" si="5"/>
        <v>-857255</v>
      </c>
      <c r="O59" s="50">
        <f t="shared" si="5"/>
        <v>-106458</v>
      </c>
      <c r="P59" s="50">
        <f t="shared" si="5"/>
        <v>1016489</v>
      </c>
      <c r="Q59" s="50">
        <f t="shared" si="5"/>
        <v>-1614062</v>
      </c>
      <c r="R59" s="50">
        <f t="shared" si="5"/>
        <v>-704031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-1990753</v>
      </c>
      <c r="X59" s="50">
        <f t="shared" si="5"/>
        <v>-5106177</v>
      </c>
      <c r="Y59" s="50">
        <f t="shared" si="5"/>
        <v>3115424</v>
      </c>
      <c r="Z59" s="51">
        <f>+IF(X59&lt;&gt;0,+(Y59/X59)*100,0)</f>
        <v>-61.012847772413693</v>
      </c>
      <c r="AA59" s="48">
        <f>SUM(AA56:AA58)</f>
        <v>-6808226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24640</v>
      </c>
      <c r="D62" s="65">
        <f>SUM(D59:D61)</f>
        <v>0</v>
      </c>
      <c r="E62" s="66">
        <f t="shared" si="6"/>
        <v>-4061393</v>
      </c>
      <c r="F62" s="67">
        <f t="shared" si="6"/>
        <v>-6808226</v>
      </c>
      <c r="G62" s="67">
        <f t="shared" si="6"/>
        <v>-6630157</v>
      </c>
      <c r="H62" s="67">
        <f t="shared" si="6"/>
        <v>6507849</v>
      </c>
      <c r="I62" s="67">
        <f t="shared" si="6"/>
        <v>-307159</v>
      </c>
      <c r="J62" s="67">
        <f t="shared" si="6"/>
        <v>-429467</v>
      </c>
      <c r="K62" s="67">
        <f t="shared" si="6"/>
        <v>-270096</v>
      </c>
      <c r="L62" s="67">
        <f t="shared" si="6"/>
        <v>-400881</v>
      </c>
      <c r="M62" s="67">
        <f t="shared" si="6"/>
        <v>-186278</v>
      </c>
      <c r="N62" s="67">
        <f t="shared" si="6"/>
        <v>-857255</v>
      </c>
      <c r="O62" s="67">
        <f t="shared" si="6"/>
        <v>-106458</v>
      </c>
      <c r="P62" s="67">
        <f t="shared" si="6"/>
        <v>1016489</v>
      </c>
      <c r="Q62" s="67">
        <f t="shared" si="6"/>
        <v>-1614062</v>
      </c>
      <c r="R62" s="67">
        <f t="shared" si="6"/>
        <v>-704031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-1990753</v>
      </c>
      <c r="X62" s="67">
        <f t="shared" si="6"/>
        <v>-5106177</v>
      </c>
      <c r="Y62" s="67">
        <f t="shared" si="6"/>
        <v>3115424</v>
      </c>
      <c r="Z62" s="68">
        <f>+IF(X62&lt;&gt;0,+(Y62/X62)*100,0)</f>
        <v>-61.012847772413693</v>
      </c>
      <c r="AA62" s="65">
        <f>SUM(AA59:AA61)</f>
        <v>-6808226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15328</v>
      </c>
      <c r="D10" s="20">
        <v>0</v>
      </c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>
        <v>1050</v>
      </c>
      <c r="L10" s="22">
        <v>2560</v>
      </c>
      <c r="M10" s="22">
        <v>3902</v>
      </c>
      <c r="N10" s="22">
        <v>7512</v>
      </c>
      <c r="O10" s="22">
        <v>2006</v>
      </c>
      <c r="P10" s="22">
        <v>2010</v>
      </c>
      <c r="Q10" s="22">
        <v>2631</v>
      </c>
      <c r="R10" s="22">
        <v>6647</v>
      </c>
      <c r="S10" s="22">
        <v>0</v>
      </c>
      <c r="T10" s="22">
        <v>0</v>
      </c>
      <c r="U10" s="22">
        <v>0</v>
      </c>
      <c r="V10" s="22">
        <v>0</v>
      </c>
      <c r="W10" s="22">
        <v>20035</v>
      </c>
      <c r="X10" s="22">
        <v>52506</v>
      </c>
      <c r="Y10" s="22">
        <v>-32471</v>
      </c>
      <c r="Z10" s="23">
        <v>-61.842456100255205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15328</v>
      </c>
      <c r="D35" s="29">
        <f t="shared" ref="D35:Y35" si="0">SUM(D6:D34)</f>
        <v>0</v>
      </c>
      <c r="E35" s="30">
        <f t="shared" si="0"/>
        <v>70008</v>
      </c>
      <c r="F35" s="31">
        <f t="shared" si="0"/>
        <v>70008</v>
      </c>
      <c r="G35" s="31">
        <f t="shared" si="0"/>
        <v>2357</v>
      </c>
      <c r="H35" s="31">
        <f t="shared" si="0"/>
        <v>1982</v>
      </c>
      <c r="I35" s="31">
        <f t="shared" si="0"/>
        <v>1537</v>
      </c>
      <c r="J35" s="31">
        <f t="shared" si="0"/>
        <v>5876</v>
      </c>
      <c r="K35" s="31">
        <f t="shared" si="0"/>
        <v>1050</v>
      </c>
      <c r="L35" s="31">
        <f t="shared" si="0"/>
        <v>2560</v>
      </c>
      <c r="M35" s="31">
        <f t="shared" si="0"/>
        <v>3902</v>
      </c>
      <c r="N35" s="31">
        <f t="shared" si="0"/>
        <v>7512</v>
      </c>
      <c r="O35" s="31">
        <f t="shared" si="0"/>
        <v>2006</v>
      </c>
      <c r="P35" s="31">
        <f t="shared" si="0"/>
        <v>2010</v>
      </c>
      <c r="Q35" s="31">
        <f t="shared" si="0"/>
        <v>2631</v>
      </c>
      <c r="R35" s="31">
        <f t="shared" si="0"/>
        <v>6647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20035</v>
      </c>
      <c r="X35" s="31">
        <f t="shared" si="0"/>
        <v>52506</v>
      </c>
      <c r="Y35" s="31">
        <f t="shared" si="0"/>
        <v>-32471</v>
      </c>
      <c r="Z35" s="32">
        <f>+IF(X35&lt;&gt;0,+(Y35/X35)*100,0)</f>
        <v>-61.842456100255205</v>
      </c>
      <c r="AA35" s="29">
        <f>SUM(AA6:AA34)</f>
        <v>70008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15328</v>
      </c>
      <c r="D51" s="39">
        <f t="shared" si="2"/>
        <v>0</v>
      </c>
      <c r="E51" s="40">
        <f t="shared" si="2"/>
        <v>70008</v>
      </c>
      <c r="F51" s="41">
        <f t="shared" si="2"/>
        <v>70008</v>
      </c>
      <c r="G51" s="41">
        <f t="shared" si="2"/>
        <v>2357</v>
      </c>
      <c r="H51" s="41">
        <f t="shared" si="2"/>
        <v>1982</v>
      </c>
      <c r="I51" s="41">
        <f t="shared" si="2"/>
        <v>1537</v>
      </c>
      <c r="J51" s="41">
        <f t="shared" si="2"/>
        <v>5876</v>
      </c>
      <c r="K51" s="41">
        <f t="shared" si="2"/>
        <v>1050</v>
      </c>
      <c r="L51" s="41">
        <f t="shared" si="2"/>
        <v>2560</v>
      </c>
      <c r="M51" s="41">
        <f t="shared" si="2"/>
        <v>3902</v>
      </c>
      <c r="N51" s="41">
        <f t="shared" si="2"/>
        <v>7512</v>
      </c>
      <c r="O51" s="41">
        <f t="shared" si="2"/>
        <v>2006</v>
      </c>
      <c r="P51" s="41">
        <f t="shared" si="2"/>
        <v>2010</v>
      </c>
      <c r="Q51" s="41">
        <f t="shared" si="2"/>
        <v>2631</v>
      </c>
      <c r="R51" s="41">
        <f t="shared" si="2"/>
        <v>6647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20035</v>
      </c>
      <c r="X51" s="41">
        <f t="shared" si="2"/>
        <v>52506</v>
      </c>
      <c r="Y51" s="41">
        <f t="shared" si="2"/>
        <v>-32471</v>
      </c>
      <c r="Z51" s="42">
        <f>+IF(X51&lt;&gt;0,+(Y51/X51)*100,0)</f>
        <v>-61.842456100255205</v>
      </c>
      <c r="AA51" s="39">
        <f>+AA35-AA50</f>
        <v>70008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15328</v>
      </c>
      <c r="D54" s="48">
        <f t="shared" si="3"/>
        <v>0</v>
      </c>
      <c r="E54" s="49">
        <f t="shared" si="3"/>
        <v>70008</v>
      </c>
      <c r="F54" s="50">
        <f t="shared" si="3"/>
        <v>70008</v>
      </c>
      <c r="G54" s="50">
        <f t="shared" si="3"/>
        <v>2357</v>
      </c>
      <c r="H54" s="50">
        <f t="shared" si="3"/>
        <v>1982</v>
      </c>
      <c r="I54" s="50">
        <f t="shared" si="3"/>
        <v>1537</v>
      </c>
      <c r="J54" s="50">
        <f t="shared" si="3"/>
        <v>5876</v>
      </c>
      <c r="K54" s="50">
        <f t="shared" si="3"/>
        <v>1050</v>
      </c>
      <c r="L54" s="50">
        <f t="shared" si="3"/>
        <v>2560</v>
      </c>
      <c r="M54" s="50">
        <f t="shared" si="3"/>
        <v>3902</v>
      </c>
      <c r="N54" s="50">
        <f t="shared" si="3"/>
        <v>7512</v>
      </c>
      <c r="O54" s="50">
        <f t="shared" si="3"/>
        <v>2006</v>
      </c>
      <c r="P54" s="50">
        <f t="shared" si="3"/>
        <v>2010</v>
      </c>
      <c r="Q54" s="50">
        <f t="shared" si="3"/>
        <v>2631</v>
      </c>
      <c r="R54" s="50">
        <f t="shared" si="3"/>
        <v>6647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20035</v>
      </c>
      <c r="X54" s="50">
        <f t="shared" si="3"/>
        <v>52506</v>
      </c>
      <c r="Y54" s="50">
        <f t="shared" si="3"/>
        <v>-32471</v>
      </c>
      <c r="Z54" s="51">
        <f>+IF(X54&lt;&gt;0,+(Y54/X54)*100,0)</f>
        <v>-61.842456100255205</v>
      </c>
      <c r="AA54" s="48">
        <f>SUM(AA51:AA53)</f>
        <v>70008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15328</v>
      </c>
      <c r="D56" s="54">
        <f>+D54-D55</f>
        <v>0</v>
      </c>
      <c r="E56" s="55">
        <f t="shared" si="4"/>
        <v>70008</v>
      </c>
      <c r="F56" s="56">
        <f t="shared" si="4"/>
        <v>70008</v>
      </c>
      <c r="G56" s="56">
        <f t="shared" si="4"/>
        <v>2357</v>
      </c>
      <c r="H56" s="56">
        <f t="shared" si="4"/>
        <v>1982</v>
      </c>
      <c r="I56" s="56">
        <f t="shared" si="4"/>
        <v>1537</v>
      </c>
      <c r="J56" s="56">
        <f t="shared" si="4"/>
        <v>5876</v>
      </c>
      <c r="K56" s="56">
        <f t="shared" si="4"/>
        <v>1050</v>
      </c>
      <c r="L56" s="56">
        <f t="shared" si="4"/>
        <v>2560</v>
      </c>
      <c r="M56" s="56">
        <f t="shared" si="4"/>
        <v>3902</v>
      </c>
      <c r="N56" s="56">
        <f t="shared" si="4"/>
        <v>7512</v>
      </c>
      <c r="O56" s="56">
        <f t="shared" si="4"/>
        <v>2006</v>
      </c>
      <c r="P56" s="56">
        <f t="shared" si="4"/>
        <v>2010</v>
      </c>
      <c r="Q56" s="56">
        <f t="shared" si="4"/>
        <v>2631</v>
      </c>
      <c r="R56" s="56">
        <f t="shared" si="4"/>
        <v>6647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20035</v>
      </c>
      <c r="X56" s="56">
        <f t="shared" si="4"/>
        <v>52506</v>
      </c>
      <c r="Y56" s="56">
        <f t="shared" si="4"/>
        <v>-32471</v>
      </c>
      <c r="Z56" s="57">
        <f>+IF(X56&lt;&gt;0,+(Y56/X56)*100,0)</f>
        <v>-61.842456100255205</v>
      </c>
      <c r="AA56" s="54">
        <f>+AA54-AA55</f>
        <v>70008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15328</v>
      </c>
      <c r="D59" s="48">
        <f>SUM(D56:D58)</f>
        <v>0</v>
      </c>
      <c r="E59" s="49">
        <f t="shared" si="5"/>
        <v>70008</v>
      </c>
      <c r="F59" s="50">
        <f t="shared" si="5"/>
        <v>70008</v>
      </c>
      <c r="G59" s="50">
        <f t="shared" si="5"/>
        <v>2357</v>
      </c>
      <c r="H59" s="50">
        <f t="shared" si="5"/>
        <v>1982</v>
      </c>
      <c r="I59" s="50">
        <f t="shared" si="5"/>
        <v>1537</v>
      </c>
      <c r="J59" s="50">
        <f t="shared" si="5"/>
        <v>5876</v>
      </c>
      <c r="K59" s="50">
        <f t="shared" si="5"/>
        <v>1050</v>
      </c>
      <c r="L59" s="50">
        <f t="shared" si="5"/>
        <v>2560</v>
      </c>
      <c r="M59" s="50">
        <f t="shared" si="5"/>
        <v>3902</v>
      </c>
      <c r="N59" s="50">
        <f t="shared" si="5"/>
        <v>7512</v>
      </c>
      <c r="O59" s="50">
        <f t="shared" si="5"/>
        <v>2006</v>
      </c>
      <c r="P59" s="50">
        <f t="shared" si="5"/>
        <v>2010</v>
      </c>
      <c r="Q59" s="50">
        <f t="shared" si="5"/>
        <v>2631</v>
      </c>
      <c r="R59" s="50">
        <f t="shared" si="5"/>
        <v>6647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20035</v>
      </c>
      <c r="X59" s="50">
        <f t="shared" si="5"/>
        <v>52506</v>
      </c>
      <c r="Y59" s="50">
        <f t="shared" si="5"/>
        <v>-32471</v>
      </c>
      <c r="Z59" s="51">
        <f>+IF(X59&lt;&gt;0,+(Y59/X59)*100,0)</f>
        <v>-61.842456100255205</v>
      </c>
      <c r="AA59" s="48">
        <f>SUM(AA56:AA58)</f>
        <v>70008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15328</v>
      </c>
      <c r="D62" s="65">
        <f>SUM(D59:D61)</f>
        <v>0</v>
      </c>
      <c r="E62" s="66">
        <f t="shared" si="6"/>
        <v>70008</v>
      </c>
      <c r="F62" s="67">
        <f t="shared" si="6"/>
        <v>70008</v>
      </c>
      <c r="G62" s="67">
        <f t="shared" si="6"/>
        <v>2357</v>
      </c>
      <c r="H62" s="67">
        <f t="shared" si="6"/>
        <v>1982</v>
      </c>
      <c r="I62" s="67">
        <f t="shared" si="6"/>
        <v>1537</v>
      </c>
      <c r="J62" s="67">
        <f t="shared" si="6"/>
        <v>5876</v>
      </c>
      <c r="K62" s="67">
        <f t="shared" si="6"/>
        <v>1050</v>
      </c>
      <c r="L62" s="67">
        <f t="shared" si="6"/>
        <v>2560</v>
      </c>
      <c r="M62" s="67">
        <f t="shared" si="6"/>
        <v>3902</v>
      </c>
      <c r="N62" s="67">
        <f t="shared" si="6"/>
        <v>7512</v>
      </c>
      <c r="O62" s="67">
        <f t="shared" si="6"/>
        <v>2006</v>
      </c>
      <c r="P62" s="67">
        <f t="shared" si="6"/>
        <v>2010</v>
      </c>
      <c r="Q62" s="67">
        <f t="shared" si="6"/>
        <v>2631</v>
      </c>
      <c r="R62" s="67">
        <f t="shared" si="6"/>
        <v>6647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20035</v>
      </c>
      <c r="X62" s="67">
        <f t="shared" si="6"/>
        <v>52506</v>
      </c>
      <c r="Y62" s="67">
        <f t="shared" si="6"/>
        <v>-32471</v>
      </c>
      <c r="Z62" s="68">
        <f>+IF(X62&lt;&gt;0,+(Y62/X62)*100,0)</f>
        <v>-61.842456100255205</v>
      </c>
      <c r="AA62" s="65">
        <f>SUM(AA59:AA61)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>
        <v>4969793</v>
      </c>
      <c r="P7" s="22">
        <v>3277422</v>
      </c>
      <c r="Q7" s="22">
        <v>54689897</v>
      </c>
      <c r="R7" s="22">
        <v>62937112</v>
      </c>
      <c r="S7" s="22">
        <v>0</v>
      </c>
      <c r="T7" s="22">
        <v>0</v>
      </c>
      <c r="U7" s="22">
        <v>0</v>
      </c>
      <c r="V7" s="22">
        <v>0</v>
      </c>
      <c r="W7" s="22">
        <v>2422127</v>
      </c>
      <c r="X7" s="22">
        <v>0</v>
      </c>
      <c r="Y7" s="22">
        <v>2422127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259743767</v>
      </c>
      <c r="D8" s="20">
        <v>0</v>
      </c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>
        <v>0</v>
      </c>
      <c r="L8" s="22">
        <v>0</v>
      </c>
      <c r="M8" s="22">
        <v>0</v>
      </c>
      <c r="N8" s="22">
        <v>0</v>
      </c>
      <c r="O8" s="22">
        <v>38815</v>
      </c>
      <c r="P8" s="22">
        <v>160624</v>
      </c>
      <c r="Q8" s="22">
        <v>119495</v>
      </c>
      <c r="R8" s="22">
        <v>318934</v>
      </c>
      <c r="S8" s="22">
        <v>0</v>
      </c>
      <c r="T8" s="22">
        <v>0</v>
      </c>
      <c r="U8" s="22">
        <v>0</v>
      </c>
      <c r="V8" s="22">
        <v>0</v>
      </c>
      <c r="W8" s="22">
        <v>322881</v>
      </c>
      <c r="X8" s="22">
        <v>115186122</v>
      </c>
      <c r="Y8" s="22">
        <v>-114863241</v>
      </c>
      <c r="Z8" s="23">
        <v>-99.719687585280454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12910</v>
      </c>
      <c r="H10" s="22">
        <v>38454</v>
      </c>
      <c r="I10" s="22">
        <v>20300</v>
      </c>
      <c r="J10" s="22">
        <v>71664</v>
      </c>
      <c r="K10" s="22">
        <v>8235</v>
      </c>
      <c r="L10" s="22">
        <v>564</v>
      </c>
      <c r="M10" s="22">
        <v>1844</v>
      </c>
      <c r="N10" s="22">
        <v>10643</v>
      </c>
      <c r="O10" s="22">
        <v>649</v>
      </c>
      <c r="P10" s="22">
        <v>648</v>
      </c>
      <c r="Q10" s="22">
        <v>11036</v>
      </c>
      <c r="R10" s="22">
        <v>12333</v>
      </c>
      <c r="S10" s="22">
        <v>0</v>
      </c>
      <c r="T10" s="22">
        <v>0</v>
      </c>
      <c r="U10" s="22">
        <v>0</v>
      </c>
      <c r="V10" s="22">
        <v>0</v>
      </c>
      <c r="W10" s="22">
        <v>94640</v>
      </c>
      <c r="X10" s="22">
        <v>0</v>
      </c>
      <c r="Y10" s="22">
        <v>94640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31815933</v>
      </c>
      <c r="D13" s="20">
        <v>0</v>
      </c>
      <c r="E13" s="21">
        <v>36506643</v>
      </c>
      <c r="F13" s="22">
        <v>36506643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27379980</v>
      </c>
      <c r="Y13" s="22">
        <v>-27379980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291559700</v>
      </c>
      <c r="D35" s="29">
        <f t="shared" ref="D35:Y35" si="0">SUM(D6:D34)</f>
        <v>0</v>
      </c>
      <c r="E35" s="30">
        <f t="shared" si="0"/>
        <v>190088109</v>
      </c>
      <c r="F35" s="31">
        <f t="shared" si="0"/>
        <v>190088109</v>
      </c>
      <c r="G35" s="31">
        <f t="shared" si="0"/>
        <v>41864711</v>
      </c>
      <c r="H35" s="31">
        <f t="shared" si="0"/>
        <v>-9718871</v>
      </c>
      <c r="I35" s="31">
        <f t="shared" si="0"/>
        <v>-99169231</v>
      </c>
      <c r="J35" s="31">
        <f t="shared" si="0"/>
        <v>-67023391</v>
      </c>
      <c r="K35" s="31">
        <f t="shared" si="0"/>
        <v>-2314522</v>
      </c>
      <c r="L35" s="31">
        <f t="shared" si="0"/>
        <v>4265170</v>
      </c>
      <c r="M35" s="31">
        <f t="shared" si="0"/>
        <v>4644012</v>
      </c>
      <c r="N35" s="31">
        <f t="shared" si="0"/>
        <v>6594660</v>
      </c>
      <c r="O35" s="31">
        <f t="shared" si="0"/>
        <v>5009257</v>
      </c>
      <c r="P35" s="31">
        <f t="shared" si="0"/>
        <v>3438694</v>
      </c>
      <c r="Q35" s="31">
        <f t="shared" si="0"/>
        <v>54820428</v>
      </c>
      <c r="R35" s="31">
        <f t="shared" si="0"/>
        <v>63268379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2839648</v>
      </c>
      <c r="X35" s="31">
        <f t="shared" si="0"/>
        <v>142566102</v>
      </c>
      <c r="Y35" s="31">
        <f t="shared" si="0"/>
        <v>-139726454</v>
      </c>
      <c r="Z35" s="32">
        <f>+IF(X35&lt;&gt;0,+(Y35/X35)*100,0)</f>
        <v>-98.008188510337462</v>
      </c>
      <c r="AA35" s="29">
        <f>SUM(AA6:AA34)</f>
        <v>190088109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73103153</v>
      </c>
      <c r="D37" s="20">
        <v>0</v>
      </c>
      <c r="E37" s="21">
        <v>83406054</v>
      </c>
      <c r="F37" s="22">
        <v>83269054</v>
      </c>
      <c r="G37" s="22">
        <v>0</v>
      </c>
      <c r="H37" s="22">
        <v>0</v>
      </c>
      <c r="I37" s="22">
        <v>19622555</v>
      </c>
      <c r="J37" s="22">
        <v>19622555</v>
      </c>
      <c r="K37" s="22">
        <v>0</v>
      </c>
      <c r="L37" s="22">
        <v>0</v>
      </c>
      <c r="M37" s="22">
        <v>0</v>
      </c>
      <c r="N37" s="22">
        <v>0</v>
      </c>
      <c r="O37" s="22">
        <v>6861737</v>
      </c>
      <c r="P37" s="22">
        <v>6748159</v>
      </c>
      <c r="Q37" s="22">
        <v>5821914</v>
      </c>
      <c r="R37" s="22">
        <v>19431810</v>
      </c>
      <c r="S37" s="22">
        <v>0</v>
      </c>
      <c r="T37" s="22">
        <v>0</v>
      </c>
      <c r="U37" s="22">
        <v>0</v>
      </c>
      <c r="V37" s="22">
        <v>0</v>
      </c>
      <c r="W37" s="22">
        <v>39054365</v>
      </c>
      <c r="X37" s="22">
        <v>62451810</v>
      </c>
      <c r="Y37" s="22">
        <v>-23397445</v>
      </c>
      <c r="Z37" s="23">
        <v>-37.46479885851187</v>
      </c>
      <c r="AA37" s="20">
        <v>83269054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25210</v>
      </c>
      <c r="D40" s="20">
        <v>0</v>
      </c>
      <c r="E40" s="21">
        <v>2756999</v>
      </c>
      <c r="F40" s="22">
        <v>115858641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86894037</v>
      </c>
      <c r="Y40" s="22">
        <v>-86894037</v>
      </c>
      <c r="Z40" s="23">
        <v>-100</v>
      </c>
      <c r="AA40" s="20">
        <v>115858641</v>
      </c>
    </row>
    <row r="41" spans="1:27" x14ac:dyDescent="0.25">
      <c r="A41" s="19" t="s">
        <v>67</v>
      </c>
      <c r="B41" s="15" t="s">
        <v>32</v>
      </c>
      <c r="C41" s="20">
        <v>96694970</v>
      </c>
      <c r="D41" s="20">
        <v>0</v>
      </c>
      <c r="E41" s="21">
        <v>105839998</v>
      </c>
      <c r="F41" s="22">
        <v>93839998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70380009</v>
      </c>
      <c r="Y41" s="22">
        <v>-70380009</v>
      </c>
      <c r="Z41" s="23">
        <v>-100</v>
      </c>
      <c r="AA41" s="20">
        <v>93839998</v>
      </c>
    </row>
    <row r="42" spans="1:27" x14ac:dyDescent="0.25">
      <c r="A42" s="19" t="s">
        <v>68</v>
      </c>
      <c r="B42" s="15" t="s">
        <v>32</v>
      </c>
      <c r="C42" s="20">
        <v>781083</v>
      </c>
      <c r="D42" s="20">
        <v>0</v>
      </c>
      <c r="E42" s="21">
        <v>263344</v>
      </c>
      <c r="F42" s="22">
        <v>263344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197541</v>
      </c>
      <c r="Y42" s="22">
        <v>-197541</v>
      </c>
      <c r="Z42" s="23">
        <v>-100</v>
      </c>
      <c r="AA42" s="20">
        <v>263344</v>
      </c>
    </row>
    <row r="43" spans="1:27" x14ac:dyDescent="0.25">
      <c r="A43" s="19" t="s">
        <v>69</v>
      </c>
      <c r="B43" s="15" t="s">
        <v>32</v>
      </c>
      <c r="C43" s="20">
        <v>1334750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33718289</v>
      </c>
      <c r="D44" s="20">
        <v>0</v>
      </c>
      <c r="E44" s="21">
        <v>21837221</v>
      </c>
      <c r="F44" s="22">
        <v>23992221</v>
      </c>
      <c r="G44" s="22">
        <v>0</v>
      </c>
      <c r="H44" s="22">
        <v>2459265</v>
      </c>
      <c r="I44" s="22">
        <v>207542</v>
      </c>
      <c r="J44" s="22">
        <v>2666807</v>
      </c>
      <c r="K44" s="22">
        <v>1040821</v>
      </c>
      <c r="L44" s="22">
        <v>772318</v>
      </c>
      <c r="M44" s="22">
        <v>3013592</v>
      </c>
      <c r="N44" s="22">
        <v>4826731</v>
      </c>
      <c r="O44" s="22">
        <v>718174</v>
      </c>
      <c r="P44" s="22">
        <v>888787</v>
      </c>
      <c r="Q44" s="22">
        <v>9736686</v>
      </c>
      <c r="R44" s="22">
        <v>11343647</v>
      </c>
      <c r="S44" s="22">
        <v>0</v>
      </c>
      <c r="T44" s="22">
        <v>0</v>
      </c>
      <c r="U44" s="22">
        <v>0</v>
      </c>
      <c r="V44" s="22">
        <v>0</v>
      </c>
      <c r="W44" s="22">
        <v>18837185</v>
      </c>
      <c r="X44" s="22">
        <v>17994177</v>
      </c>
      <c r="Y44" s="22">
        <v>843008</v>
      </c>
      <c r="Z44" s="23">
        <v>4.6848933407735185</v>
      </c>
      <c r="AA44" s="20">
        <v>23992221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7053574</v>
      </c>
      <c r="D47" s="20">
        <v>0</v>
      </c>
      <c r="E47" s="21">
        <v>11628276</v>
      </c>
      <c r="F47" s="22">
        <v>13251102</v>
      </c>
      <c r="G47" s="22">
        <v>19521</v>
      </c>
      <c r="H47" s="22">
        <v>26087</v>
      </c>
      <c r="I47" s="22">
        <v>856192</v>
      </c>
      <c r="J47" s="22">
        <v>901800</v>
      </c>
      <c r="K47" s="22">
        <v>140086</v>
      </c>
      <c r="L47" s="22">
        <v>650608</v>
      </c>
      <c r="M47" s="22">
        <v>28397</v>
      </c>
      <c r="N47" s="22">
        <v>819091</v>
      </c>
      <c r="O47" s="22">
        <v>387371</v>
      </c>
      <c r="P47" s="22">
        <v>763715</v>
      </c>
      <c r="Q47" s="22">
        <v>763035</v>
      </c>
      <c r="R47" s="22">
        <v>1914121</v>
      </c>
      <c r="S47" s="22">
        <v>0</v>
      </c>
      <c r="T47" s="22">
        <v>0</v>
      </c>
      <c r="U47" s="22">
        <v>0</v>
      </c>
      <c r="V47" s="22">
        <v>0</v>
      </c>
      <c r="W47" s="22">
        <v>3635012</v>
      </c>
      <c r="X47" s="22">
        <v>9938322</v>
      </c>
      <c r="Y47" s="22">
        <v>-6303310</v>
      </c>
      <c r="Z47" s="23">
        <v>-63.424288325534228</v>
      </c>
      <c r="AA47" s="20">
        <v>13251102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212711029</v>
      </c>
      <c r="D50" s="29">
        <f t="shared" ref="D50:Y50" si="1">SUM(D37:D49)</f>
        <v>0</v>
      </c>
      <c r="E50" s="30">
        <f t="shared" si="1"/>
        <v>225731892</v>
      </c>
      <c r="F50" s="31">
        <f t="shared" si="1"/>
        <v>330474360</v>
      </c>
      <c r="G50" s="31">
        <f t="shared" si="1"/>
        <v>19521</v>
      </c>
      <c r="H50" s="31">
        <f t="shared" si="1"/>
        <v>2485352</v>
      </c>
      <c r="I50" s="31">
        <f t="shared" si="1"/>
        <v>20686289</v>
      </c>
      <c r="J50" s="31">
        <f t="shared" si="1"/>
        <v>23191162</v>
      </c>
      <c r="K50" s="31">
        <f t="shared" si="1"/>
        <v>1180907</v>
      </c>
      <c r="L50" s="31">
        <f t="shared" si="1"/>
        <v>1422926</v>
      </c>
      <c r="M50" s="31">
        <f t="shared" si="1"/>
        <v>3041989</v>
      </c>
      <c r="N50" s="31">
        <f t="shared" si="1"/>
        <v>5645822</v>
      </c>
      <c r="O50" s="31">
        <f t="shared" si="1"/>
        <v>7967282</v>
      </c>
      <c r="P50" s="31">
        <f t="shared" si="1"/>
        <v>8400661</v>
      </c>
      <c r="Q50" s="31">
        <f t="shared" si="1"/>
        <v>16321635</v>
      </c>
      <c r="R50" s="31">
        <f t="shared" si="1"/>
        <v>32689578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61526562</v>
      </c>
      <c r="X50" s="31">
        <f t="shared" si="1"/>
        <v>247855896</v>
      </c>
      <c r="Y50" s="31">
        <f t="shared" si="1"/>
        <v>-186329334</v>
      </c>
      <c r="Z50" s="32">
        <f>+IF(X50&lt;&gt;0,+(Y50/X50)*100,0)</f>
        <v>-75.176478351759684</v>
      </c>
      <c r="AA50" s="29">
        <f>SUM(AA37:AA49)</f>
        <v>330474360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78848671</v>
      </c>
      <c r="D51" s="39">
        <f t="shared" si="2"/>
        <v>0</v>
      </c>
      <c r="E51" s="40">
        <f t="shared" si="2"/>
        <v>-35643783</v>
      </c>
      <c r="F51" s="41">
        <f t="shared" si="2"/>
        <v>-140386251</v>
      </c>
      <c r="G51" s="41">
        <f t="shared" si="2"/>
        <v>41845190</v>
      </c>
      <c r="H51" s="41">
        <f t="shared" si="2"/>
        <v>-12204223</v>
      </c>
      <c r="I51" s="41">
        <f t="shared" si="2"/>
        <v>-119855520</v>
      </c>
      <c r="J51" s="41">
        <f t="shared" si="2"/>
        <v>-90214553</v>
      </c>
      <c r="K51" s="41">
        <f t="shared" si="2"/>
        <v>-3495429</v>
      </c>
      <c r="L51" s="41">
        <f t="shared" si="2"/>
        <v>2842244</v>
      </c>
      <c r="M51" s="41">
        <f t="shared" si="2"/>
        <v>1602023</v>
      </c>
      <c r="N51" s="41">
        <f t="shared" si="2"/>
        <v>948838</v>
      </c>
      <c r="O51" s="41">
        <f t="shared" si="2"/>
        <v>-2958025</v>
      </c>
      <c r="P51" s="41">
        <f t="shared" si="2"/>
        <v>-4961967</v>
      </c>
      <c r="Q51" s="41">
        <f t="shared" si="2"/>
        <v>38498793</v>
      </c>
      <c r="R51" s="41">
        <f t="shared" si="2"/>
        <v>30578801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-58686914</v>
      </c>
      <c r="X51" s="41">
        <f t="shared" si="2"/>
        <v>-105289794</v>
      </c>
      <c r="Y51" s="41">
        <f t="shared" si="2"/>
        <v>46602880</v>
      </c>
      <c r="Z51" s="42">
        <f>+IF(X51&lt;&gt;0,+(Y51/X51)*100,0)</f>
        <v>-44.261535928164129</v>
      </c>
      <c r="AA51" s="39">
        <f>+AA35-AA50</f>
        <v>-140386251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78848671</v>
      </c>
      <c r="D54" s="48">
        <f t="shared" si="3"/>
        <v>0</v>
      </c>
      <c r="E54" s="49">
        <f t="shared" si="3"/>
        <v>-35643783</v>
      </c>
      <c r="F54" s="50">
        <f t="shared" si="3"/>
        <v>-140386251</v>
      </c>
      <c r="G54" s="50">
        <f t="shared" si="3"/>
        <v>41845190</v>
      </c>
      <c r="H54" s="50">
        <f t="shared" si="3"/>
        <v>-12204223</v>
      </c>
      <c r="I54" s="50">
        <f t="shared" si="3"/>
        <v>-119855520</v>
      </c>
      <c r="J54" s="50">
        <f t="shared" si="3"/>
        <v>-90214553</v>
      </c>
      <c r="K54" s="50">
        <f t="shared" si="3"/>
        <v>-3495429</v>
      </c>
      <c r="L54" s="50">
        <f t="shared" si="3"/>
        <v>2842244</v>
      </c>
      <c r="M54" s="50">
        <f t="shared" si="3"/>
        <v>1602023</v>
      </c>
      <c r="N54" s="50">
        <f t="shared" si="3"/>
        <v>948838</v>
      </c>
      <c r="O54" s="50">
        <f t="shared" si="3"/>
        <v>-2958025</v>
      </c>
      <c r="P54" s="50">
        <f t="shared" si="3"/>
        <v>-4961967</v>
      </c>
      <c r="Q54" s="50">
        <f t="shared" si="3"/>
        <v>38498793</v>
      </c>
      <c r="R54" s="50">
        <f t="shared" si="3"/>
        <v>30578801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-58686914</v>
      </c>
      <c r="X54" s="50">
        <f t="shared" si="3"/>
        <v>-105289794</v>
      </c>
      <c r="Y54" s="50">
        <f t="shared" si="3"/>
        <v>46602880</v>
      </c>
      <c r="Z54" s="51">
        <f>+IF(X54&lt;&gt;0,+(Y54/X54)*100,0)</f>
        <v>-44.261535928164129</v>
      </c>
      <c r="AA54" s="48">
        <f>SUM(AA51:AA53)</f>
        <v>-140386251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78848671</v>
      </c>
      <c r="D56" s="54">
        <f>+D54-D55</f>
        <v>0</v>
      </c>
      <c r="E56" s="55">
        <f t="shared" si="4"/>
        <v>-35643783</v>
      </c>
      <c r="F56" s="56">
        <f t="shared" si="4"/>
        <v>-140386251</v>
      </c>
      <c r="G56" s="56">
        <f t="shared" si="4"/>
        <v>41845190</v>
      </c>
      <c r="H56" s="56">
        <f t="shared" si="4"/>
        <v>-12204223</v>
      </c>
      <c r="I56" s="56">
        <f t="shared" si="4"/>
        <v>-119855520</v>
      </c>
      <c r="J56" s="56">
        <f t="shared" si="4"/>
        <v>-90214553</v>
      </c>
      <c r="K56" s="56">
        <f t="shared" si="4"/>
        <v>-3495429</v>
      </c>
      <c r="L56" s="56">
        <f t="shared" si="4"/>
        <v>2842244</v>
      </c>
      <c r="M56" s="56">
        <f t="shared" si="4"/>
        <v>1602023</v>
      </c>
      <c r="N56" s="56">
        <f t="shared" si="4"/>
        <v>948838</v>
      </c>
      <c r="O56" s="56">
        <f t="shared" si="4"/>
        <v>-2958025</v>
      </c>
      <c r="P56" s="56">
        <f t="shared" si="4"/>
        <v>-4961967</v>
      </c>
      <c r="Q56" s="56">
        <f t="shared" si="4"/>
        <v>38498793</v>
      </c>
      <c r="R56" s="56">
        <f t="shared" si="4"/>
        <v>30578801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-58686914</v>
      </c>
      <c r="X56" s="56">
        <f t="shared" si="4"/>
        <v>-105289794</v>
      </c>
      <c r="Y56" s="56">
        <f t="shared" si="4"/>
        <v>46602880</v>
      </c>
      <c r="Z56" s="57">
        <f>+IF(X56&lt;&gt;0,+(Y56/X56)*100,0)</f>
        <v>-44.261535928164129</v>
      </c>
      <c r="AA56" s="54">
        <f>+AA54-AA55</f>
        <v>-140386251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78848671</v>
      </c>
      <c r="D59" s="48">
        <f>SUM(D56:D58)</f>
        <v>0</v>
      </c>
      <c r="E59" s="49">
        <f t="shared" si="5"/>
        <v>-35643783</v>
      </c>
      <c r="F59" s="50">
        <f t="shared" si="5"/>
        <v>-140386251</v>
      </c>
      <c r="G59" s="50">
        <f t="shared" si="5"/>
        <v>41845190</v>
      </c>
      <c r="H59" s="50">
        <f t="shared" si="5"/>
        <v>-12204223</v>
      </c>
      <c r="I59" s="50">
        <f t="shared" si="5"/>
        <v>-119855520</v>
      </c>
      <c r="J59" s="50">
        <f t="shared" si="5"/>
        <v>-90214553</v>
      </c>
      <c r="K59" s="50">
        <f t="shared" si="5"/>
        <v>-3495429</v>
      </c>
      <c r="L59" s="50">
        <f t="shared" si="5"/>
        <v>2842244</v>
      </c>
      <c r="M59" s="50">
        <f t="shared" si="5"/>
        <v>1602023</v>
      </c>
      <c r="N59" s="50">
        <f t="shared" si="5"/>
        <v>948838</v>
      </c>
      <c r="O59" s="50">
        <f t="shared" si="5"/>
        <v>-2958025</v>
      </c>
      <c r="P59" s="50">
        <f t="shared" si="5"/>
        <v>-4961967</v>
      </c>
      <c r="Q59" s="50">
        <f t="shared" si="5"/>
        <v>38498793</v>
      </c>
      <c r="R59" s="50">
        <f t="shared" si="5"/>
        <v>30578801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-58686914</v>
      </c>
      <c r="X59" s="50">
        <f t="shared" si="5"/>
        <v>-105289794</v>
      </c>
      <c r="Y59" s="50">
        <f t="shared" si="5"/>
        <v>46602880</v>
      </c>
      <c r="Z59" s="51">
        <f>+IF(X59&lt;&gt;0,+(Y59/X59)*100,0)</f>
        <v>-44.261535928164129</v>
      </c>
      <c r="AA59" s="48">
        <f>SUM(AA56:AA58)</f>
        <v>-140386251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78848671</v>
      </c>
      <c r="D62" s="65">
        <f>SUM(D59:D61)</f>
        <v>0</v>
      </c>
      <c r="E62" s="66">
        <f t="shared" si="6"/>
        <v>-35643783</v>
      </c>
      <c r="F62" s="67">
        <f t="shared" si="6"/>
        <v>-140386251</v>
      </c>
      <c r="G62" s="67">
        <f t="shared" si="6"/>
        <v>41845190</v>
      </c>
      <c r="H62" s="67">
        <f t="shared" si="6"/>
        <v>-12204223</v>
      </c>
      <c r="I62" s="67">
        <f t="shared" si="6"/>
        <v>-119855520</v>
      </c>
      <c r="J62" s="67">
        <f t="shared" si="6"/>
        <v>-90214553</v>
      </c>
      <c r="K62" s="67">
        <f t="shared" si="6"/>
        <v>-3495429</v>
      </c>
      <c r="L62" s="67">
        <f t="shared" si="6"/>
        <v>2842244</v>
      </c>
      <c r="M62" s="67">
        <f t="shared" si="6"/>
        <v>1602023</v>
      </c>
      <c r="N62" s="67">
        <f t="shared" si="6"/>
        <v>948838</v>
      </c>
      <c r="O62" s="67">
        <f t="shared" si="6"/>
        <v>-2958025</v>
      </c>
      <c r="P62" s="67">
        <f t="shared" si="6"/>
        <v>-4961967</v>
      </c>
      <c r="Q62" s="67">
        <f t="shared" si="6"/>
        <v>38498793</v>
      </c>
      <c r="R62" s="67">
        <f t="shared" si="6"/>
        <v>30578801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-58686914</v>
      </c>
      <c r="X62" s="67">
        <f t="shared" si="6"/>
        <v>-105289794</v>
      </c>
      <c r="Y62" s="67">
        <f t="shared" si="6"/>
        <v>46602880</v>
      </c>
      <c r="Z62" s="68">
        <f>+IF(X62&lt;&gt;0,+(Y62/X62)*100,0)</f>
        <v>-44.261535928164129</v>
      </c>
      <c r="AA62" s="65">
        <f>SUM(AA59:AA61)</f>
        <v>-140386251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1181931</v>
      </c>
      <c r="D37" s="20">
        <v>0</v>
      </c>
      <c r="E37" s="21">
        <v>387524</v>
      </c>
      <c r="F37" s="22">
        <v>1475510</v>
      </c>
      <c r="G37" s="22">
        <v>110552</v>
      </c>
      <c r="H37" s="22">
        <v>97513</v>
      </c>
      <c r="I37" s="22">
        <v>101061</v>
      </c>
      <c r="J37" s="22">
        <v>309126</v>
      </c>
      <c r="K37" s="22">
        <v>111965</v>
      </c>
      <c r="L37" s="22">
        <v>207179</v>
      </c>
      <c r="M37" s="22">
        <v>98834</v>
      </c>
      <c r="N37" s="22">
        <v>417978</v>
      </c>
      <c r="O37" s="22">
        <v>97672</v>
      </c>
      <c r="P37" s="22">
        <v>99315</v>
      </c>
      <c r="Q37" s="22">
        <v>111721</v>
      </c>
      <c r="R37" s="22">
        <v>308708</v>
      </c>
      <c r="S37" s="22">
        <v>0</v>
      </c>
      <c r="T37" s="22">
        <v>0</v>
      </c>
      <c r="U37" s="22">
        <v>0</v>
      </c>
      <c r="V37" s="22">
        <v>0</v>
      </c>
      <c r="W37" s="22">
        <v>1035812</v>
      </c>
      <c r="X37" s="22">
        <v>1106631</v>
      </c>
      <c r="Y37" s="22">
        <v>-70819</v>
      </c>
      <c r="Z37" s="23">
        <v>-6.3995134782958356</v>
      </c>
      <c r="AA37" s="20">
        <v>1475510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367699</v>
      </c>
      <c r="D44" s="20">
        <v>0</v>
      </c>
      <c r="E44" s="21">
        <v>3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-81775</v>
      </c>
      <c r="D47" s="20">
        <v>0</v>
      </c>
      <c r="E47" s="21">
        <v>2</v>
      </c>
      <c r="F47" s="22">
        <v>0</v>
      </c>
      <c r="G47" s="22">
        <v>891</v>
      </c>
      <c r="H47" s="22">
        <v>761</v>
      </c>
      <c r="I47" s="22">
        <v>795</v>
      </c>
      <c r="J47" s="22">
        <v>2447</v>
      </c>
      <c r="K47" s="22">
        <v>903</v>
      </c>
      <c r="L47" s="22">
        <v>1640</v>
      </c>
      <c r="M47" s="22">
        <v>772</v>
      </c>
      <c r="N47" s="22">
        <v>3315</v>
      </c>
      <c r="O47" s="22">
        <v>761</v>
      </c>
      <c r="P47" s="22">
        <v>777</v>
      </c>
      <c r="Q47" s="22">
        <v>901</v>
      </c>
      <c r="R47" s="22">
        <v>2439</v>
      </c>
      <c r="S47" s="22">
        <v>0</v>
      </c>
      <c r="T47" s="22">
        <v>0</v>
      </c>
      <c r="U47" s="22">
        <v>0</v>
      </c>
      <c r="V47" s="22">
        <v>0</v>
      </c>
      <c r="W47" s="22">
        <v>8201</v>
      </c>
      <c r="X47" s="22">
        <v>0</v>
      </c>
      <c r="Y47" s="22">
        <v>8201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1467855</v>
      </c>
      <c r="D50" s="29">
        <f t="shared" ref="D50:Y50" si="1">SUM(D37:D49)</f>
        <v>0</v>
      </c>
      <c r="E50" s="30">
        <f t="shared" si="1"/>
        <v>387529</v>
      </c>
      <c r="F50" s="31">
        <f t="shared" si="1"/>
        <v>1475510</v>
      </c>
      <c r="G50" s="31">
        <f t="shared" si="1"/>
        <v>111443</v>
      </c>
      <c r="H50" s="31">
        <f t="shared" si="1"/>
        <v>98274</v>
      </c>
      <c r="I50" s="31">
        <f t="shared" si="1"/>
        <v>101856</v>
      </c>
      <c r="J50" s="31">
        <f t="shared" si="1"/>
        <v>311573</v>
      </c>
      <c r="K50" s="31">
        <f t="shared" si="1"/>
        <v>112868</v>
      </c>
      <c r="L50" s="31">
        <f t="shared" si="1"/>
        <v>208819</v>
      </c>
      <c r="M50" s="31">
        <f t="shared" si="1"/>
        <v>99606</v>
      </c>
      <c r="N50" s="31">
        <f t="shared" si="1"/>
        <v>421293</v>
      </c>
      <c r="O50" s="31">
        <f t="shared" si="1"/>
        <v>98433</v>
      </c>
      <c r="P50" s="31">
        <f t="shared" si="1"/>
        <v>100092</v>
      </c>
      <c r="Q50" s="31">
        <f t="shared" si="1"/>
        <v>112622</v>
      </c>
      <c r="R50" s="31">
        <f t="shared" si="1"/>
        <v>311147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1044013</v>
      </c>
      <c r="X50" s="31">
        <f t="shared" si="1"/>
        <v>1106631</v>
      </c>
      <c r="Y50" s="31">
        <f t="shared" si="1"/>
        <v>-62618</v>
      </c>
      <c r="Z50" s="32">
        <f>+IF(X50&lt;&gt;0,+(Y50/X50)*100,0)</f>
        <v>-5.65843537728475</v>
      </c>
      <c r="AA50" s="29">
        <f>SUM(AA37:AA49)</f>
        <v>1475510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-1467855</v>
      </c>
      <c r="D51" s="39">
        <f t="shared" si="2"/>
        <v>0</v>
      </c>
      <c r="E51" s="40">
        <f t="shared" si="2"/>
        <v>-387529</v>
      </c>
      <c r="F51" s="41">
        <f t="shared" si="2"/>
        <v>-1475510</v>
      </c>
      <c r="G51" s="41">
        <f t="shared" si="2"/>
        <v>-111443</v>
      </c>
      <c r="H51" s="41">
        <f t="shared" si="2"/>
        <v>-98274</v>
      </c>
      <c r="I51" s="41">
        <f t="shared" si="2"/>
        <v>-101856</v>
      </c>
      <c r="J51" s="41">
        <f t="shared" si="2"/>
        <v>-311573</v>
      </c>
      <c r="K51" s="41">
        <f t="shared" si="2"/>
        <v>-112868</v>
      </c>
      <c r="L51" s="41">
        <f t="shared" si="2"/>
        <v>-208819</v>
      </c>
      <c r="M51" s="41">
        <f t="shared" si="2"/>
        <v>-99606</v>
      </c>
      <c r="N51" s="41">
        <f t="shared" si="2"/>
        <v>-421293</v>
      </c>
      <c r="O51" s="41">
        <f t="shared" si="2"/>
        <v>-98433</v>
      </c>
      <c r="P51" s="41">
        <f t="shared" si="2"/>
        <v>-100092</v>
      </c>
      <c r="Q51" s="41">
        <f t="shared" si="2"/>
        <v>-112622</v>
      </c>
      <c r="R51" s="41">
        <f t="shared" si="2"/>
        <v>-311147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-1044013</v>
      </c>
      <c r="X51" s="41">
        <f t="shared" si="2"/>
        <v>-1106631</v>
      </c>
      <c r="Y51" s="41">
        <f t="shared" si="2"/>
        <v>62618</v>
      </c>
      <c r="Z51" s="42">
        <f>+IF(X51&lt;&gt;0,+(Y51/X51)*100,0)</f>
        <v>-5.65843537728475</v>
      </c>
      <c r="AA51" s="39">
        <f>+AA35-AA50</f>
        <v>-1475510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-1467855</v>
      </c>
      <c r="D54" s="48">
        <f t="shared" si="3"/>
        <v>0</v>
      </c>
      <c r="E54" s="49">
        <f t="shared" si="3"/>
        <v>-387529</v>
      </c>
      <c r="F54" s="50">
        <f t="shared" si="3"/>
        <v>-1475510</v>
      </c>
      <c r="G54" s="50">
        <f t="shared" si="3"/>
        <v>-111443</v>
      </c>
      <c r="H54" s="50">
        <f t="shared" si="3"/>
        <v>-98274</v>
      </c>
      <c r="I54" s="50">
        <f t="shared" si="3"/>
        <v>-101856</v>
      </c>
      <c r="J54" s="50">
        <f t="shared" si="3"/>
        <v>-311573</v>
      </c>
      <c r="K54" s="50">
        <f t="shared" si="3"/>
        <v>-112868</v>
      </c>
      <c r="L54" s="50">
        <f t="shared" si="3"/>
        <v>-208819</v>
      </c>
      <c r="M54" s="50">
        <f t="shared" si="3"/>
        <v>-99606</v>
      </c>
      <c r="N54" s="50">
        <f t="shared" si="3"/>
        <v>-421293</v>
      </c>
      <c r="O54" s="50">
        <f t="shared" si="3"/>
        <v>-98433</v>
      </c>
      <c r="P54" s="50">
        <f t="shared" si="3"/>
        <v>-100092</v>
      </c>
      <c r="Q54" s="50">
        <f t="shared" si="3"/>
        <v>-112622</v>
      </c>
      <c r="R54" s="50">
        <f t="shared" si="3"/>
        <v>-311147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-1044013</v>
      </c>
      <c r="X54" s="50">
        <f t="shared" si="3"/>
        <v>-1106631</v>
      </c>
      <c r="Y54" s="50">
        <f t="shared" si="3"/>
        <v>62618</v>
      </c>
      <c r="Z54" s="51">
        <f>+IF(X54&lt;&gt;0,+(Y54/X54)*100,0)</f>
        <v>-5.65843537728475</v>
      </c>
      <c r="AA54" s="48">
        <f>SUM(AA51:AA53)</f>
        <v>-1475510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-1467855</v>
      </c>
      <c r="D56" s="54">
        <f>+D54-D55</f>
        <v>0</v>
      </c>
      <c r="E56" s="55">
        <f t="shared" si="4"/>
        <v>-387529</v>
      </c>
      <c r="F56" s="56">
        <f t="shared" si="4"/>
        <v>-1475510</v>
      </c>
      <c r="G56" s="56">
        <f t="shared" si="4"/>
        <v>-111443</v>
      </c>
      <c r="H56" s="56">
        <f t="shared" si="4"/>
        <v>-98274</v>
      </c>
      <c r="I56" s="56">
        <f t="shared" si="4"/>
        <v>-101856</v>
      </c>
      <c r="J56" s="56">
        <f t="shared" si="4"/>
        <v>-311573</v>
      </c>
      <c r="K56" s="56">
        <f t="shared" si="4"/>
        <v>-112868</v>
      </c>
      <c r="L56" s="56">
        <f t="shared" si="4"/>
        <v>-208819</v>
      </c>
      <c r="M56" s="56">
        <f t="shared" si="4"/>
        <v>-99606</v>
      </c>
      <c r="N56" s="56">
        <f t="shared" si="4"/>
        <v>-421293</v>
      </c>
      <c r="O56" s="56">
        <f t="shared" si="4"/>
        <v>-98433</v>
      </c>
      <c r="P56" s="56">
        <f t="shared" si="4"/>
        <v>-100092</v>
      </c>
      <c r="Q56" s="56">
        <f t="shared" si="4"/>
        <v>-112622</v>
      </c>
      <c r="R56" s="56">
        <f t="shared" si="4"/>
        <v>-311147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-1044013</v>
      </c>
      <c r="X56" s="56">
        <f t="shared" si="4"/>
        <v>-1106631</v>
      </c>
      <c r="Y56" s="56">
        <f t="shared" si="4"/>
        <v>62618</v>
      </c>
      <c r="Z56" s="57">
        <f>+IF(X56&lt;&gt;0,+(Y56/X56)*100,0)</f>
        <v>-5.65843537728475</v>
      </c>
      <c r="AA56" s="54">
        <f>+AA54-AA55</f>
        <v>-1475510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-1467855</v>
      </c>
      <c r="D59" s="48">
        <f>SUM(D56:D58)</f>
        <v>0</v>
      </c>
      <c r="E59" s="49">
        <f t="shared" si="5"/>
        <v>-387529</v>
      </c>
      <c r="F59" s="50">
        <f t="shared" si="5"/>
        <v>-1475510</v>
      </c>
      <c r="G59" s="50">
        <f t="shared" si="5"/>
        <v>-111443</v>
      </c>
      <c r="H59" s="50">
        <f t="shared" si="5"/>
        <v>-98274</v>
      </c>
      <c r="I59" s="50">
        <f t="shared" si="5"/>
        <v>-101856</v>
      </c>
      <c r="J59" s="50">
        <f t="shared" si="5"/>
        <v>-311573</v>
      </c>
      <c r="K59" s="50">
        <f t="shared" si="5"/>
        <v>-112868</v>
      </c>
      <c r="L59" s="50">
        <f t="shared" si="5"/>
        <v>-208819</v>
      </c>
      <c r="M59" s="50">
        <f t="shared" si="5"/>
        <v>-99606</v>
      </c>
      <c r="N59" s="50">
        <f t="shared" si="5"/>
        <v>-421293</v>
      </c>
      <c r="O59" s="50">
        <f t="shared" si="5"/>
        <v>-98433</v>
      </c>
      <c r="P59" s="50">
        <f t="shared" si="5"/>
        <v>-100092</v>
      </c>
      <c r="Q59" s="50">
        <f t="shared" si="5"/>
        <v>-112622</v>
      </c>
      <c r="R59" s="50">
        <f t="shared" si="5"/>
        <v>-311147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-1044013</v>
      </c>
      <c r="X59" s="50">
        <f t="shared" si="5"/>
        <v>-1106631</v>
      </c>
      <c r="Y59" s="50">
        <f t="shared" si="5"/>
        <v>62618</v>
      </c>
      <c r="Z59" s="51">
        <f>+IF(X59&lt;&gt;0,+(Y59/X59)*100,0)</f>
        <v>-5.65843537728475</v>
      </c>
      <c r="AA59" s="48">
        <f>SUM(AA56:AA58)</f>
        <v>-1475510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-1467855</v>
      </c>
      <c r="D62" s="65">
        <f>SUM(D59:D61)</f>
        <v>0</v>
      </c>
      <c r="E62" s="66">
        <f t="shared" si="6"/>
        <v>-387529</v>
      </c>
      <c r="F62" s="67">
        <f t="shared" si="6"/>
        <v>-1475510</v>
      </c>
      <c r="G62" s="67">
        <f t="shared" si="6"/>
        <v>-111443</v>
      </c>
      <c r="H62" s="67">
        <f t="shared" si="6"/>
        <v>-98274</v>
      </c>
      <c r="I62" s="67">
        <f t="shared" si="6"/>
        <v>-101856</v>
      </c>
      <c r="J62" s="67">
        <f t="shared" si="6"/>
        <v>-311573</v>
      </c>
      <c r="K62" s="67">
        <f t="shared" si="6"/>
        <v>-112868</v>
      </c>
      <c r="L62" s="67">
        <f t="shared" si="6"/>
        <v>-208819</v>
      </c>
      <c r="M62" s="67">
        <f t="shared" si="6"/>
        <v>-99606</v>
      </c>
      <c r="N62" s="67">
        <f t="shared" si="6"/>
        <v>-421293</v>
      </c>
      <c r="O62" s="67">
        <f t="shared" si="6"/>
        <v>-98433</v>
      </c>
      <c r="P62" s="67">
        <f t="shared" si="6"/>
        <v>-100092</v>
      </c>
      <c r="Q62" s="67">
        <f t="shared" si="6"/>
        <v>-112622</v>
      </c>
      <c r="R62" s="67">
        <f t="shared" si="6"/>
        <v>-311147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-1044013</v>
      </c>
      <c r="X62" s="67">
        <f t="shared" si="6"/>
        <v>-1106631</v>
      </c>
      <c r="Y62" s="67">
        <f t="shared" si="6"/>
        <v>62618</v>
      </c>
      <c r="Z62" s="68">
        <f>+IF(X62&lt;&gt;0,+(Y62/X62)*100,0)</f>
        <v>-5.65843537728475</v>
      </c>
      <c r="AA62" s="65">
        <f>SUM(AA59:AA61)</f>
        <v>-1475510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2313</v>
      </c>
      <c r="D10" s="20">
        <v>0</v>
      </c>
      <c r="E10" s="21">
        <v>13043</v>
      </c>
      <c r="F10" s="22">
        <v>2043</v>
      </c>
      <c r="G10" s="22">
        <v>226</v>
      </c>
      <c r="H10" s="22">
        <v>111</v>
      </c>
      <c r="I10" s="22">
        <v>139</v>
      </c>
      <c r="J10" s="22">
        <v>476</v>
      </c>
      <c r="K10" s="22">
        <v>537</v>
      </c>
      <c r="L10" s="22">
        <v>130</v>
      </c>
      <c r="M10" s="22">
        <v>130</v>
      </c>
      <c r="N10" s="22">
        <v>797</v>
      </c>
      <c r="O10" s="22">
        <v>645</v>
      </c>
      <c r="P10" s="22">
        <v>0</v>
      </c>
      <c r="Q10" s="22">
        <v>132</v>
      </c>
      <c r="R10" s="22">
        <v>777</v>
      </c>
      <c r="S10" s="22">
        <v>0</v>
      </c>
      <c r="T10" s="22">
        <v>0</v>
      </c>
      <c r="U10" s="22">
        <v>0</v>
      </c>
      <c r="V10" s="22">
        <v>0</v>
      </c>
      <c r="W10" s="22">
        <v>2050</v>
      </c>
      <c r="X10" s="22">
        <v>1530</v>
      </c>
      <c r="Y10" s="22">
        <v>520</v>
      </c>
      <c r="Z10" s="23">
        <v>33.986928104575163</v>
      </c>
      <c r="AA10" s="20">
        <v>2043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2313</v>
      </c>
      <c r="D35" s="29">
        <f t="shared" ref="D35:Y35" si="0">SUM(D6:D34)</f>
        <v>0</v>
      </c>
      <c r="E35" s="30">
        <f t="shared" si="0"/>
        <v>13043</v>
      </c>
      <c r="F35" s="31">
        <f t="shared" si="0"/>
        <v>2043</v>
      </c>
      <c r="G35" s="31">
        <f t="shared" si="0"/>
        <v>226</v>
      </c>
      <c r="H35" s="31">
        <f t="shared" si="0"/>
        <v>111</v>
      </c>
      <c r="I35" s="31">
        <f t="shared" si="0"/>
        <v>139</v>
      </c>
      <c r="J35" s="31">
        <f t="shared" si="0"/>
        <v>476</v>
      </c>
      <c r="K35" s="31">
        <f t="shared" si="0"/>
        <v>537</v>
      </c>
      <c r="L35" s="31">
        <f t="shared" si="0"/>
        <v>130</v>
      </c>
      <c r="M35" s="31">
        <f t="shared" si="0"/>
        <v>130</v>
      </c>
      <c r="N35" s="31">
        <f t="shared" si="0"/>
        <v>797</v>
      </c>
      <c r="O35" s="31">
        <f t="shared" si="0"/>
        <v>645</v>
      </c>
      <c r="P35" s="31">
        <f t="shared" si="0"/>
        <v>0</v>
      </c>
      <c r="Q35" s="31">
        <f t="shared" si="0"/>
        <v>132</v>
      </c>
      <c r="R35" s="31">
        <f t="shared" si="0"/>
        <v>777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2050</v>
      </c>
      <c r="X35" s="31">
        <f t="shared" si="0"/>
        <v>1530</v>
      </c>
      <c r="Y35" s="31">
        <f t="shared" si="0"/>
        <v>520</v>
      </c>
      <c r="Z35" s="32">
        <f>+IF(X35&lt;&gt;0,+(Y35/X35)*100,0)</f>
        <v>33.986928104575163</v>
      </c>
      <c r="AA35" s="29">
        <f>SUM(AA6:AA34)</f>
        <v>2043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2313</v>
      </c>
      <c r="D51" s="39">
        <f t="shared" si="2"/>
        <v>0</v>
      </c>
      <c r="E51" s="40">
        <f t="shared" si="2"/>
        <v>13043</v>
      </c>
      <c r="F51" s="41">
        <f t="shared" si="2"/>
        <v>2043</v>
      </c>
      <c r="G51" s="41">
        <f t="shared" si="2"/>
        <v>226</v>
      </c>
      <c r="H51" s="41">
        <f t="shared" si="2"/>
        <v>111</v>
      </c>
      <c r="I51" s="41">
        <f t="shared" si="2"/>
        <v>139</v>
      </c>
      <c r="J51" s="41">
        <f t="shared" si="2"/>
        <v>476</v>
      </c>
      <c r="K51" s="41">
        <f t="shared" si="2"/>
        <v>537</v>
      </c>
      <c r="L51" s="41">
        <f t="shared" si="2"/>
        <v>130</v>
      </c>
      <c r="M51" s="41">
        <f t="shared" si="2"/>
        <v>130</v>
      </c>
      <c r="N51" s="41">
        <f t="shared" si="2"/>
        <v>797</v>
      </c>
      <c r="O51" s="41">
        <f t="shared" si="2"/>
        <v>645</v>
      </c>
      <c r="P51" s="41">
        <f t="shared" si="2"/>
        <v>0</v>
      </c>
      <c r="Q51" s="41">
        <f t="shared" si="2"/>
        <v>132</v>
      </c>
      <c r="R51" s="41">
        <f t="shared" si="2"/>
        <v>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2050</v>
      </c>
      <c r="X51" s="41">
        <f t="shared" si="2"/>
        <v>1530</v>
      </c>
      <c r="Y51" s="41">
        <f t="shared" si="2"/>
        <v>520</v>
      </c>
      <c r="Z51" s="42">
        <f>+IF(X51&lt;&gt;0,+(Y51/X51)*100,0)</f>
        <v>33.986928104575163</v>
      </c>
      <c r="AA51" s="39">
        <f>+AA35-AA50</f>
        <v>2043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2313</v>
      </c>
      <c r="D54" s="48">
        <f t="shared" si="3"/>
        <v>0</v>
      </c>
      <c r="E54" s="49">
        <f t="shared" si="3"/>
        <v>13043</v>
      </c>
      <c r="F54" s="50">
        <f t="shared" si="3"/>
        <v>2043</v>
      </c>
      <c r="G54" s="50">
        <f t="shared" si="3"/>
        <v>226</v>
      </c>
      <c r="H54" s="50">
        <f t="shared" si="3"/>
        <v>111</v>
      </c>
      <c r="I54" s="50">
        <f t="shared" si="3"/>
        <v>139</v>
      </c>
      <c r="J54" s="50">
        <f t="shared" si="3"/>
        <v>476</v>
      </c>
      <c r="K54" s="50">
        <f t="shared" si="3"/>
        <v>537</v>
      </c>
      <c r="L54" s="50">
        <f t="shared" si="3"/>
        <v>130</v>
      </c>
      <c r="M54" s="50">
        <f t="shared" si="3"/>
        <v>130</v>
      </c>
      <c r="N54" s="50">
        <f t="shared" si="3"/>
        <v>797</v>
      </c>
      <c r="O54" s="50">
        <f t="shared" si="3"/>
        <v>645</v>
      </c>
      <c r="P54" s="50">
        <f t="shared" si="3"/>
        <v>0</v>
      </c>
      <c r="Q54" s="50">
        <f t="shared" si="3"/>
        <v>132</v>
      </c>
      <c r="R54" s="50">
        <f t="shared" si="3"/>
        <v>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2050</v>
      </c>
      <c r="X54" s="50">
        <f t="shared" si="3"/>
        <v>1530</v>
      </c>
      <c r="Y54" s="50">
        <f t="shared" si="3"/>
        <v>520</v>
      </c>
      <c r="Z54" s="51">
        <f>+IF(X54&lt;&gt;0,+(Y54/X54)*100,0)</f>
        <v>33.986928104575163</v>
      </c>
      <c r="AA54" s="48">
        <f>SUM(AA51:AA53)</f>
        <v>2043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2313</v>
      </c>
      <c r="D56" s="54">
        <f>+D54-D55</f>
        <v>0</v>
      </c>
      <c r="E56" s="55">
        <f t="shared" si="4"/>
        <v>13043</v>
      </c>
      <c r="F56" s="56">
        <f t="shared" si="4"/>
        <v>2043</v>
      </c>
      <c r="G56" s="56">
        <f t="shared" si="4"/>
        <v>226</v>
      </c>
      <c r="H56" s="56">
        <f t="shared" si="4"/>
        <v>111</v>
      </c>
      <c r="I56" s="56">
        <f t="shared" si="4"/>
        <v>139</v>
      </c>
      <c r="J56" s="56">
        <f t="shared" si="4"/>
        <v>476</v>
      </c>
      <c r="K56" s="56">
        <f t="shared" si="4"/>
        <v>537</v>
      </c>
      <c r="L56" s="56">
        <f t="shared" si="4"/>
        <v>130</v>
      </c>
      <c r="M56" s="56">
        <f t="shared" si="4"/>
        <v>130</v>
      </c>
      <c r="N56" s="56">
        <f t="shared" si="4"/>
        <v>797</v>
      </c>
      <c r="O56" s="56">
        <f t="shared" si="4"/>
        <v>645</v>
      </c>
      <c r="P56" s="56">
        <f t="shared" si="4"/>
        <v>0</v>
      </c>
      <c r="Q56" s="56">
        <f t="shared" si="4"/>
        <v>132</v>
      </c>
      <c r="R56" s="56">
        <f t="shared" si="4"/>
        <v>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2050</v>
      </c>
      <c r="X56" s="56">
        <f t="shared" si="4"/>
        <v>1530</v>
      </c>
      <c r="Y56" s="56">
        <f t="shared" si="4"/>
        <v>520</v>
      </c>
      <c r="Z56" s="57">
        <f>+IF(X56&lt;&gt;0,+(Y56/X56)*100,0)</f>
        <v>33.986928104575163</v>
      </c>
      <c r="AA56" s="54">
        <f>+AA54-AA55</f>
        <v>2043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2313</v>
      </c>
      <c r="D59" s="48">
        <f>SUM(D56:D58)</f>
        <v>0</v>
      </c>
      <c r="E59" s="49">
        <f t="shared" si="5"/>
        <v>13043</v>
      </c>
      <c r="F59" s="50">
        <f t="shared" si="5"/>
        <v>2043</v>
      </c>
      <c r="G59" s="50">
        <f t="shared" si="5"/>
        <v>226</v>
      </c>
      <c r="H59" s="50">
        <f t="shared" si="5"/>
        <v>111</v>
      </c>
      <c r="I59" s="50">
        <f t="shared" si="5"/>
        <v>139</v>
      </c>
      <c r="J59" s="50">
        <f t="shared" si="5"/>
        <v>476</v>
      </c>
      <c r="K59" s="50">
        <f t="shared" si="5"/>
        <v>537</v>
      </c>
      <c r="L59" s="50">
        <f t="shared" si="5"/>
        <v>130</v>
      </c>
      <c r="M59" s="50">
        <f t="shared" si="5"/>
        <v>130</v>
      </c>
      <c r="N59" s="50">
        <f t="shared" si="5"/>
        <v>797</v>
      </c>
      <c r="O59" s="50">
        <f t="shared" si="5"/>
        <v>645</v>
      </c>
      <c r="P59" s="50">
        <f t="shared" si="5"/>
        <v>0</v>
      </c>
      <c r="Q59" s="50">
        <f t="shared" si="5"/>
        <v>132</v>
      </c>
      <c r="R59" s="50">
        <f t="shared" si="5"/>
        <v>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2050</v>
      </c>
      <c r="X59" s="50">
        <f t="shared" si="5"/>
        <v>1530</v>
      </c>
      <c r="Y59" s="50">
        <f t="shared" si="5"/>
        <v>520</v>
      </c>
      <c r="Z59" s="51">
        <f>+IF(X59&lt;&gt;0,+(Y59/X59)*100,0)</f>
        <v>33.986928104575163</v>
      </c>
      <c r="AA59" s="48">
        <f>SUM(AA56:AA58)</f>
        <v>2043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2313</v>
      </c>
      <c r="D62" s="65">
        <f>SUM(D59:D61)</f>
        <v>0</v>
      </c>
      <c r="E62" s="66">
        <f t="shared" si="6"/>
        <v>13043</v>
      </c>
      <c r="F62" s="67">
        <f t="shared" si="6"/>
        <v>2043</v>
      </c>
      <c r="G62" s="67">
        <f t="shared" si="6"/>
        <v>226</v>
      </c>
      <c r="H62" s="67">
        <f t="shared" si="6"/>
        <v>111</v>
      </c>
      <c r="I62" s="67">
        <f t="shared" si="6"/>
        <v>139</v>
      </c>
      <c r="J62" s="67">
        <f t="shared" si="6"/>
        <v>476</v>
      </c>
      <c r="K62" s="67">
        <f t="shared" si="6"/>
        <v>537</v>
      </c>
      <c r="L62" s="67">
        <f t="shared" si="6"/>
        <v>130</v>
      </c>
      <c r="M62" s="67">
        <f t="shared" si="6"/>
        <v>130</v>
      </c>
      <c r="N62" s="67">
        <f t="shared" si="6"/>
        <v>797</v>
      </c>
      <c r="O62" s="67">
        <f t="shared" si="6"/>
        <v>645</v>
      </c>
      <c r="P62" s="67">
        <f t="shared" si="6"/>
        <v>0</v>
      </c>
      <c r="Q62" s="67">
        <f t="shared" si="6"/>
        <v>132</v>
      </c>
      <c r="R62" s="67">
        <f t="shared" si="6"/>
        <v>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2050</v>
      </c>
      <c r="X62" s="67">
        <f t="shared" si="6"/>
        <v>1530</v>
      </c>
      <c r="Y62" s="67">
        <f t="shared" si="6"/>
        <v>520</v>
      </c>
      <c r="Z62" s="68">
        <f>+IF(X62&lt;&gt;0,+(Y62/X62)*100,0)</f>
        <v>33.986928104575163</v>
      </c>
      <c r="AA62" s="65">
        <f>SUM(AA59:AA61)</f>
        <v>2043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-23902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-23902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23902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23902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23902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23902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23902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62093466</v>
      </c>
      <c r="D8" s="20">
        <v>0</v>
      </c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>
        <v>5897802</v>
      </c>
      <c r="L8" s="22">
        <v>5900600</v>
      </c>
      <c r="M8" s="22">
        <v>5899081</v>
      </c>
      <c r="N8" s="22">
        <v>17697483</v>
      </c>
      <c r="O8" s="22">
        <v>5894532</v>
      </c>
      <c r="P8" s="22">
        <v>5855571</v>
      </c>
      <c r="Q8" s="22">
        <v>5861845</v>
      </c>
      <c r="R8" s="22">
        <v>17611948</v>
      </c>
      <c r="S8" s="22">
        <v>0</v>
      </c>
      <c r="T8" s="22">
        <v>0</v>
      </c>
      <c r="U8" s="22">
        <v>0</v>
      </c>
      <c r="V8" s="22">
        <v>0</v>
      </c>
      <c r="W8" s="22">
        <v>54218389</v>
      </c>
      <c r="X8" s="22">
        <v>86057487</v>
      </c>
      <c r="Y8" s="22">
        <v>-31839098</v>
      </c>
      <c r="Z8" s="23">
        <v>-36.997475884927944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62093466</v>
      </c>
      <c r="D35" s="29">
        <f t="shared" ref="D35:Y35" si="0">SUM(D6:D34)</f>
        <v>0</v>
      </c>
      <c r="E35" s="30">
        <f t="shared" si="0"/>
        <v>113880329</v>
      </c>
      <c r="F35" s="31">
        <f t="shared" si="0"/>
        <v>113880329</v>
      </c>
      <c r="G35" s="31">
        <f t="shared" si="0"/>
        <v>5949799</v>
      </c>
      <c r="H35" s="31">
        <f t="shared" si="0"/>
        <v>7052266</v>
      </c>
      <c r="I35" s="31">
        <f t="shared" si="0"/>
        <v>5906893</v>
      </c>
      <c r="J35" s="31">
        <f t="shared" si="0"/>
        <v>18908958</v>
      </c>
      <c r="K35" s="31">
        <f t="shared" si="0"/>
        <v>5897802</v>
      </c>
      <c r="L35" s="31">
        <f t="shared" si="0"/>
        <v>5900600</v>
      </c>
      <c r="M35" s="31">
        <f t="shared" si="0"/>
        <v>5899081</v>
      </c>
      <c r="N35" s="31">
        <f t="shared" si="0"/>
        <v>17697483</v>
      </c>
      <c r="O35" s="31">
        <f t="shared" si="0"/>
        <v>5894532</v>
      </c>
      <c r="P35" s="31">
        <f t="shared" si="0"/>
        <v>5855571</v>
      </c>
      <c r="Q35" s="31">
        <f t="shared" si="0"/>
        <v>5861845</v>
      </c>
      <c r="R35" s="31">
        <f t="shared" si="0"/>
        <v>17611948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54218389</v>
      </c>
      <c r="X35" s="31">
        <f t="shared" si="0"/>
        <v>86057487</v>
      </c>
      <c r="Y35" s="31">
        <f t="shared" si="0"/>
        <v>-31839098</v>
      </c>
      <c r="Z35" s="32">
        <f>+IF(X35&lt;&gt;0,+(Y35/X35)*100,0)</f>
        <v>-36.997475884927944</v>
      </c>
      <c r="AA35" s="29">
        <f>SUM(AA6:AA34)</f>
        <v>113880329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8242824</v>
      </c>
      <c r="D37" s="20">
        <v>0</v>
      </c>
      <c r="E37" s="21">
        <v>23197891</v>
      </c>
      <c r="F37" s="22">
        <v>22056729</v>
      </c>
      <c r="G37" s="22">
        <v>240719</v>
      </c>
      <c r="H37" s="22">
        <v>239161</v>
      </c>
      <c r="I37" s="22">
        <v>247662</v>
      </c>
      <c r="J37" s="22">
        <v>727542</v>
      </c>
      <c r="K37" s="22">
        <v>235973</v>
      </c>
      <c r="L37" s="22">
        <v>250609</v>
      </c>
      <c r="M37" s="22">
        <v>385417</v>
      </c>
      <c r="N37" s="22">
        <v>871999</v>
      </c>
      <c r="O37" s="22">
        <v>339207</v>
      </c>
      <c r="P37" s="22">
        <v>243505</v>
      </c>
      <c r="Q37" s="22">
        <v>144669</v>
      </c>
      <c r="R37" s="22">
        <v>727381</v>
      </c>
      <c r="S37" s="22">
        <v>0</v>
      </c>
      <c r="T37" s="22">
        <v>0</v>
      </c>
      <c r="U37" s="22">
        <v>0</v>
      </c>
      <c r="V37" s="22">
        <v>0</v>
      </c>
      <c r="W37" s="22">
        <v>2326922</v>
      </c>
      <c r="X37" s="22">
        <v>15241338</v>
      </c>
      <c r="Y37" s="22">
        <v>-12914416</v>
      </c>
      <c r="Z37" s="23">
        <v>-84.732823325616152</v>
      </c>
      <c r="AA37" s="20">
        <v>22056729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6515</v>
      </c>
      <c r="D40" s="20">
        <v>0</v>
      </c>
      <c r="E40" s="21">
        <v>3012920</v>
      </c>
      <c r="F40" s="22">
        <v>2012920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1509693</v>
      </c>
      <c r="Y40" s="22">
        <v>-1509693</v>
      </c>
      <c r="Z40" s="23">
        <v>-100</v>
      </c>
      <c r="AA40" s="20">
        <v>2012920</v>
      </c>
    </row>
    <row r="41" spans="1:27" x14ac:dyDescent="0.25">
      <c r="A41" s="19" t="s">
        <v>67</v>
      </c>
      <c r="B41" s="15" t="s">
        <v>32</v>
      </c>
      <c r="C41" s="20">
        <v>11636206</v>
      </c>
      <c r="D41" s="20">
        <v>0</v>
      </c>
      <c r="E41" s="21">
        <v>22088000</v>
      </c>
      <c r="F41" s="22">
        <v>22088000</v>
      </c>
      <c r="G41" s="22">
        <v>0</v>
      </c>
      <c r="H41" s="22">
        <v>3681332</v>
      </c>
      <c r="I41" s="22">
        <v>0</v>
      </c>
      <c r="J41" s="22">
        <v>3681332</v>
      </c>
      <c r="K41" s="22">
        <v>1840666</v>
      </c>
      <c r="L41" s="22">
        <v>3681332</v>
      </c>
      <c r="M41" s="22">
        <v>1840666</v>
      </c>
      <c r="N41" s="22">
        <v>7362664</v>
      </c>
      <c r="O41" s="22">
        <v>1840666</v>
      </c>
      <c r="P41" s="22">
        <v>1840666</v>
      </c>
      <c r="Q41" s="22">
        <v>1840666</v>
      </c>
      <c r="R41" s="22">
        <v>5521998</v>
      </c>
      <c r="S41" s="22">
        <v>0</v>
      </c>
      <c r="T41" s="22">
        <v>0</v>
      </c>
      <c r="U41" s="22">
        <v>0</v>
      </c>
      <c r="V41" s="22">
        <v>0</v>
      </c>
      <c r="W41" s="22">
        <v>16565994</v>
      </c>
      <c r="X41" s="22">
        <v>14253390</v>
      </c>
      <c r="Y41" s="22">
        <v>2312604</v>
      </c>
      <c r="Z41" s="23">
        <v>16.224940172127472</v>
      </c>
      <c r="AA41" s="20">
        <v>22088000</v>
      </c>
    </row>
    <row r="42" spans="1:27" x14ac:dyDescent="0.25">
      <c r="A42" s="19" t="s">
        <v>68</v>
      </c>
      <c r="B42" s="15" t="s">
        <v>32</v>
      </c>
      <c r="C42" s="20">
        <v>17037813</v>
      </c>
      <c r="D42" s="20">
        <v>0</v>
      </c>
      <c r="E42" s="21">
        <v>18462598</v>
      </c>
      <c r="F42" s="22">
        <v>18462598</v>
      </c>
      <c r="G42" s="22">
        <v>0</v>
      </c>
      <c r="H42" s="22">
        <v>0</v>
      </c>
      <c r="I42" s="22">
        <v>4615650</v>
      </c>
      <c r="J42" s="22">
        <v>4615650</v>
      </c>
      <c r="K42" s="22">
        <v>0</v>
      </c>
      <c r="L42" s="22">
        <v>3077100</v>
      </c>
      <c r="M42" s="22">
        <v>0</v>
      </c>
      <c r="N42" s="22">
        <v>3077100</v>
      </c>
      <c r="O42" s="22">
        <v>0</v>
      </c>
      <c r="P42" s="22">
        <v>1538550</v>
      </c>
      <c r="Q42" s="22">
        <v>3077100</v>
      </c>
      <c r="R42" s="22">
        <v>4615650</v>
      </c>
      <c r="S42" s="22">
        <v>0</v>
      </c>
      <c r="T42" s="22">
        <v>0</v>
      </c>
      <c r="U42" s="22">
        <v>0</v>
      </c>
      <c r="V42" s="22">
        <v>0</v>
      </c>
      <c r="W42" s="22">
        <v>12308400</v>
      </c>
      <c r="X42" s="22">
        <v>13852491</v>
      </c>
      <c r="Y42" s="22">
        <v>-1544091</v>
      </c>
      <c r="Z42" s="23">
        <v>-11.146666689767205</v>
      </c>
      <c r="AA42" s="20">
        <v>18462598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40920473</v>
      </c>
      <c r="D44" s="20">
        <v>0</v>
      </c>
      <c r="E44" s="21">
        <v>18758586</v>
      </c>
      <c r="F44" s="22">
        <v>16814875</v>
      </c>
      <c r="G44" s="22">
        <v>0</v>
      </c>
      <c r="H44" s="22">
        <v>314526</v>
      </c>
      <c r="I44" s="22">
        <v>1307267</v>
      </c>
      <c r="J44" s="22">
        <v>1621793</v>
      </c>
      <c r="K44" s="22">
        <v>455218</v>
      </c>
      <c r="L44" s="22">
        <v>560030</v>
      </c>
      <c r="M44" s="22">
        <v>425160</v>
      </c>
      <c r="N44" s="22">
        <v>1440408</v>
      </c>
      <c r="O44" s="22">
        <v>948370</v>
      </c>
      <c r="P44" s="22">
        <v>443479</v>
      </c>
      <c r="Q44" s="22">
        <v>842727</v>
      </c>
      <c r="R44" s="22">
        <v>2234576</v>
      </c>
      <c r="S44" s="22">
        <v>0</v>
      </c>
      <c r="T44" s="22">
        <v>0</v>
      </c>
      <c r="U44" s="22">
        <v>0</v>
      </c>
      <c r="V44" s="22">
        <v>0</v>
      </c>
      <c r="W44" s="22">
        <v>5296777</v>
      </c>
      <c r="X44" s="22">
        <v>12410593</v>
      </c>
      <c r="Y44" s="22">
        <v>-7113816</v>
      </c>
      <c r="Z44" s="23">
        <v>-57.320516433018156</v>
      </c>
      <c r="AA44" s="20">
        <v>16814875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5500000</v>
      </c>
      <c r="F45" s="22">
        <v>0</v>
      </c>
      <c r="G45" s="22">
        <v>1739057</v>
      </c>
      <c r="H45" s="22">
        <v>3118478</v>
      </c>
      <c r="I45" s="22">
        <v>1120509</v>
      </c>
      <c r="J45" s="22">
        <v>5978044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5978044</v>
      </c>
      <c r="X45" s="22">
        <v>0</v>
      </c>
      <c r="Y45" s="22">
        <v>5978044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616254</v>
      </c>
      <c r="D47" s="20">
        <v>0</v>
      </c>
      <c r="E47" s="21">
        <v>7488883</v>
      </c>
      <c r="F47" s="22">
        <v>882893</v>
      </c>
      <c r="G47" s="22">
        <v>181330</v>
      </c>
      <c r="H47" s="22">
        <v>182545</v>
      </c>
      <c r="I47" s="22">
        <v>292671</v>
      </c>
      <c r="J47" s="22">
        <v>656546</v>
      </c>
      <c r="K47" s="22">
        <v>11830</v>
      </c>
      <c r="L47" s="22">
        <v>31547</v>
      </c>
      <c r="M47" s="22">
        <v>4878</v>
      </c>
      <c r="N47" s="22">
        <v>48255</v>
      </c>
      <c r="O47" s="22">
        <v>3026</v>
      </c>
      <c r="P47" s="22">
        <v>24103</v>
      </c>
      <c r="Q47" s="22">
        <v>62260</v>
      </c>
      <c r="R47" s="22">
        <v>89389</v>
      </c>
      <c r="S47" s="22">
        <v>0</v>
      </c>
      <c r="T47" s="22">
        <v>0</v>
      </c>
      <c r="U47" s="22">
        <v>0</v>
      </c>
      <c r="V47" s="22">
        <v>0</v>
      </c>
      <c r="W47" s="22">
        <v>794190</v>
      </c>
      <c r="X47" s="22">
        <v>662262</v>
      </c>
      <c r="Y47" s="22">
        <v>131928</v>
      </c>
      <c r="Z47" s="23">
        <v>19.920816836841009</v>
      </c>
      <c r="AA47" s="20">
        <v>882893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78460085</v>
      </c>
      <c r="D50" s="29">
        <f t="shared" ref="D50:Y50" si="1">SUM(D37:D49)</f>
        <v>0</v>
      </c>
      <c r="E50" s="30">
        <f t="shared" si="1"/>
        <v>98508878</v>
      </c>
      <c r="F50" s="31">
        <f t="shared" si="1"/>
        <v>82318015</v>
      </c>
      <c r="G50" s="31">
        <f t="shared" si="1"/>
        <v>2161106</v>
      </c>
      <c r="H50" s="31">
        <f t="shared" si="1"/>
        <v>7536042</v>
      </c>
      <c r="I50" s="31">
        <f t="shared" si="1"/>
        <v>7583759</v>
      </c>
      <c r="J50" s="31">
        <f t="shared" si="1"/>
        <v>17280907</v>
      </c>
      <c r="K50" s="31">
        <f t="shared" si="1"/>
        <v>2543687</v>
      </c>
      <c r="L50" s="31">
        <f t="shared" si="1"/>
        <v>7600618</v>
      </c>
      <c r="M50" s="31">
        <f t="shared" si="1"/>
        <v>2656121</v>
      </c>
      <c r="N50" s="31">
        <f t="shared" si="1"/>
        <v>12800426</v>
      </c>
      <c r="O50" s="31">
        <f t="shared" si="1"/>
        <v>3131269</v>
      </c>
      <c r="P50" s="31">
        <f t="shared" si="1"/>
        <v>4090303</v>
      </c>
      <c r="Q50" s="31">
        <f t="shared" si="1"/>
        <v>5967422</v>
      </c>
      <c r="R50" s="31">
        <f t="shared" si="1"/>
        <v>13188994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43270327</v>
      </c>
      <c r="X50" s="31">
        <f t="shared" si="1"/>
        <v>57929767</v>
      </c>
      <c r="Y50" s="31">
        <f t="shared" si="1"/>
        <v>-14659440</v>
      </c>
      <c r="Z50" s="32">
        <f>+IF(X50&lt;&gt;0,+(Y50/X50)*100,0)</f>
        <v>-25.305539378399367</v>
      </c>
      <c r="AA50" s="29">
        <f>SUM(AA37:AA49)</f>
        <v>82318015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-16366619</v>
      </c>
      <c r="D51" s="39">
        <f t="shared" si="2"/>
        <v>0</v>
      </c>
      <c r="E51" s="40">
        <f t="shared" si="2"/>
        <v>15371451</v>
      </c>
      <c r="F51" s="41">
        <f t="shared" si="2"/>
        <v>31562314</v>
      </c>
      <c r="G51" s="41">
        <f t="shared" si="2"/>
        <v>3788693</v>
      </c>
      <c r="H51" s="41">
        <f t="shared" si="2"/>
        <v>-483776</v>
      </c>
      <c r="I51" s="41">
        <f t="shared" si="2"/>
        <v>-1676866</v>
      </c>
      <c r="J51" s="41">
        <f t="shared" si="2"/>
        <v>1628051</v>
      </c>
      <c r="K51" s="41">
        <f t="shared" si="2"/>
        <v>3354115</v>
      </c>
      <c r="L51" s="41">
        <f t="shared" si="2"/>
        <v>-1700018</v>
      </c>
      <c r="M51" s="41">
        <f t="shared" si="2"/>
        <v>3242960</v>
      </c>
      <c r="N51" s="41">
        <f t="shared" si="2"/>
        <v>4897057</v>
      </c>
      <c r="O51" s="41">
        <f t="shared" si="2"/>
        <v>2763263</v>
      </c>
      <c r="P51" s="41">
        <f t="shared" si="2"/>
        <v>1765268</v>
      </c>
      <c r="Q51" s="41">
        <f t="shared" si="2"/>
        <v>-105577</v>
      </c>
      <c r="R51" s="41">
        <f t="shared" si="2"/>
        <v>4422954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10948062</v>
      </c>
      <c r="X51" s="41">
        <f t="shared" si="2"/>
        <v>28127720</v>
      </c>
      <c r="Y51" s="41">
        <f t="shared" si="2"/>
        <v>-17179658</v>
      </c>
      <c r="Z51" s="42">
        <f>+IF(X51&lt;&gt;0,+(Y51/X51)*100,0)</f>
        <v>-61.077321588809895</v>
      </c>
      <c r="AA51" s="39">
        <f>+AA35-AA50</f>
        <v>31562314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-16366619</v>
      </c>
      <c r="D54" s="48">
        <f t="shared" si="3"/>
        <v>0</v>
      </c>
      <c r="E54" s="49">
        <f t="shared" si="3"/>
        <v>15371451</v>
      </c>
      <c r="F54" s="50">
        <f t="shared" si="3"/>
        <v>31562314</v>
      </c>
      <c r="G54" s="50">
        <f t="shared" si="3"/>
        <v>3788693</v>
      </c>
      <c r="H54" s="50">
        <f t="shared" si="3"/>
        <v>-483776</v>
      </c>
      <c r="I54" s="50">
        <f t="shared" si="3"/>
        <v>-1676866</v>
      </c>
      <c r="J54" s="50">
        <f t="shared" si="3"/>
        <v>1628051</v>
      </c>
      <c r="K54" s="50">
        <f t="shared" si="3"/>
        <v>3354115</v>
      </c>
      <c r="L54" s="50">
        <f t="shared" si="3"/>
        <v>-1700018</v>
      </c>
      <c r="M54" s="50">
        <f t="shared" si="3"/>
        <v>3242960</v>
      </c>
      <c r="N54" s="50">
        <f t="shared" si="3"/>
        <v>4897057</v>
      </c>
      <c r="O54" s="50">
        <f t="shared" si="3"/>
        <v>2763263</v>
      </c>
      <c r="P54" s="50">
        <f t="shared" si="3"/>
        <v>1765268</v>
      </c>
      <c r="Q54" s="50">
        <f t="shared" si="3"/>
        <v>-105577</v>
      </c>
      <c r="R54" s="50">
        <f t="shared" si="3"/>
        <v>4422954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10948062</v>
      </c>
      <c r="X54" s="50">
        <f t="shared" si="3"/>
        <v>28127720</v>
      </c>
      <c r="Y54" s="50">
        <f t="shared" si="3"/>
        <v>-17179658</v>
      </c>
      <c r="Z54" s="51">
        <f>+IF(X54&lt;&gt;0,+(Y54/X54)*100,0)</f>
        <v>-61.077321588809895</v>
      </c>
      <c r="AA54" s="48">
        <f>SUM(AA51:AA53)</f>
        <v>31562314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-16366619</v>
      </c>
      <c r="D56" s="54">
        <f>+D54-D55</f>
        <v>0</v>
      </c>
      <c r="E56" s="55">
        <f t="shared" si="4"/>
        <v>15371451</v>
      </c>
      <c r="F56" s="56">
        <f t="shared" si="4"/>
        <v>31562314</v>
      </c>
      <c r="G56" s="56">
        <f t="shared" si="4"/>
        <v>3788693</v>
      </c>
      <c r="H56" s="56">
        <f t="shared" si="4"/>
        <v>-483776</v>
      </c>
      <c r="I56" s="56">
        <f t="shared" si="4"/>
        <v>-1676866</v>
      </c>
      <c r="J56" s="56">
        <f t="shared" si="4"/>
        <v>1628051</v>
      </c>
      <c r="K56" s="56">
        <f t="shared" si="4"/>
        <v>3354115</v>
      </c>
      <c r="L56" s="56">
        <f t="shared" si="4"/>
        <v>-1700018</v>
      </c>
      <c r="M56" s="56">
        <f t="shared" si="4"/>
        <v>3242960</v>
      </c>
      <c r="N56" s="56">
        <f t="shared" si="4"/>
        <v>4897057</v>
      </c>
      <c r="O56" s="56">
        <f t="shared" si="4"/>
        <v>2763263</v>
      </c>
      <c r="P56" s="56">
        <f t="shared" si="4"/>
        <v>1765268</v>
      </c>
      <c r="Q56" s="56">
        <f t="shared" si="4"/>
        <v>-105577</v>
      </c>
      <c r="R56" s="56">
        <f t="shared" si="4"/>
        <v>4422954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10948062</v>
      </c>
      <c r="X56" s="56">
        <f t="shared" si="4"/>
        <v>28127720</v>
      </c>
      <c r="Y56" s="56">
        <f t="shared" si="4"/>
        <v>-17179658</v>
      </c>
      <c r="Z56" s="57">
        <f>+IF(X56&lt;&gt;0,+(Y56/X56)*100,0)</f>
        <v>-61.077321588809895</v>
      </c>
      <c r="AA56" s="54">
        <f>+AA54-AA55</f>
        <v>31562314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-16366619</v>
      </c>
      <c r="D59" s="48">
        <f>SUM(D56:D58)</f>
        <v>0</v>
      </c>
      <c r="E59" s="49">
        <f t="shared" si="5"/>
        <v>15371451</v>
      </c>
      <c r="F59" s="50">
        <f t="shared" si="5"/>
        <v>31562314</v>
      </c>
      <c r="G59" s="50">
        <f t="shared" si="5"/>
        <v>3788693</v>
      </c>
      <c r="H59" s="50">
        <f t="shared" si="5"/>
        <v>-483776</v>
      </c>
      <c r="I59" s="50">
        <f t="shared" si="5"/>
        <v>-1676866</v>
      </c>
      <c r="J59" s="50">
        <f t="shared" si="5"/>
        <v>1628051</v>
      </c>
      <c r="K59" s="50">
        <f t="shared" si="5"/>
        <v>3354115</v>
      </c>
      <c r="L59" s="50">
        <f t="shared" si="5"/>
        <v>-1700018</v>
      </c>
      <c r="M59" s="50">
        <f t="shared" si="5"/>
        <v>3242960</v>
      </c>
      <c r="N59" s="50">
        <f t="shared" si="5"/>
        <v>4897057</v>
      </c>
      <c r="O59" s="50">
        <f t="shared" si="5"/>
        <v>2763263</v>
      </c>
      <c r="P59" s="50">
        <f t="shared" si="5"/>
        <v>1765268</v>
      </c>
      <c r="Q59" s="50">
        <f t="shared" si="5"/>
        <v>-105577</v>
      </c>
      <c r="R59" s="50">
        <f t="shared" si="5"/>
        <v>4422954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10948062</v>
      </c>
      <c r="X59" s="50">
        <f t="shared" si="5"/>
        <v>28127720</v>
      </c>
      <c r="Y59" s="50">
        <f t="shared" si="5"/>
        <v>-17179658</v>
      </c>
      <c r="Z59" s="51">
        <f>+IF(X59&lt;&gt;0,+(Y59/X59)*100,0)</f>
        <v>-61.077321588809895</v>
      </c>
      <c r="AA59" s="48">
        <f>SUM(AA56:AA58)</f>
        <v>31562314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-16366619</v>
      </c>
      <c r="D62" s="65">
        <f>SUM(D59:D61)</f>
        <v>0</v>
      </c>
      <c r="E62" s="66">
        <f t="shared" si="6"/>
        <v>15371451</v>
      </c>
      <c r="F62" s="67">
        <f t="shared" si="6"/>
        <v>31562314</v>
      </c>
      <c r="G62" s="67">
        <f t="shared" si="6"/>
        <v>3788693</v>
      </c>
      <c r="H62" s="67">
        <f t="shared" si="6"/>
        <v>-483776</v>
      </c>
      <c r="I62" s="67">
        <f t="shared" si="6"/>
        <v>-1676866</v>
      </c>
      <c r="J62" s="67">
        <f t="shared" si="6"/>
        <v>1628051</v>
      </c>
      <c r="K62" s="67">
        <f t="shared" si="6"/>
        <v>3354115</v>
      </c>
      <c r="L62" s="67">
        <f t="shared" si="6"/>
        <v>-1700018</v>
      </c>
      <c r="M62" s="67">
        <f t="shared" si="6"/>
        <v>3242960</v>
      </c>
      <c r="N62" s="67">
        <f t="shared" si="6"/>
        <v>4897057</v>
      </c>
      <c r="O62" s="67">
        <f t="shared" si="6"/>
        <v>2763263</v>
      </c>
      <c r="P62" s="67">
        <f t="shared" si="6"/>
        <v>1765268</v>
      </c>
      <c r="Q62" s="67">
        <f t="shared" si="6"/>
        <v>-105577</v>
      </c>
      <c r="R62" s="67">
        <f t="shared" si="6"/>
        <v>4422954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10948062</v>
      </c>
      <c r="X62" s="67">
        <f t="shared" si="6"/>
        <v>28127720</v>
      </c>
      <c r="Y62" s="67">
        <f t="shared" si="6"/>
        <v>-17179658</v>
      </c>
      <c r="Z62" s="68">
        <f>+IF(X62&lt;&gt;0,+(Y62/X62)*100,0)</f>
        <v>-61.077321588809895</v>
      </c>
      <c r="AA62" s="65">
        <f>SUM(AA59:AA61)</f>
        <v>31562314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2600844</v>
      </c>
      <c r="D37" s="20">
        <v>0</v>
      </c>
      <c r="E37" s="21">
        <v>2797609</v>
      </c>
      <c r="F37" s="22">
        <v>2743849</v>
      </c>
      <c r="G37" s="22">
        <v>200506</v>
      </c>
      <c r="H37" s="22">
        <v>200358</v>
      </c>
      <c r="I37" s="22">
        <v>208050</v>
      </c>
      <c r="J37" s="22">
        <v>608914</v>
      </c>
      <c r="K37" s="22">
        <v>203430</v>
      </c>
      <c r="L37" s="22">
        <v>206766</v>
      </c>
      <c r="M37" s="22">
        <v>210483</v>
      </c>
      <c r="N37" s="22">
        <v>620679</v>
      </c>
      <c r="O37" s="22">
        <v>214935</v>
      </c>
      <c r="P37" s="22">
        <v>197624</v>
      </c>
      <c r="Q37" s="22">
        <v>226061</v>
      </c>
      <c r="R37" s="22">
        <v>638620</v>
      </c>
      <c r="S37" s="22">
        <v>0</v>
      </c>
      <c r="T37" s="22">
        <v>0</v>
      </c>
      <c r="U37" s="22">
        <v>0</v>
      </c>
      <c r="V37" s="22">
        <v>0</v>
      </c>
      <c r="W37" s="22">
        <v>1868213</v>
      </c>
      <c r="X37" s="22">
        <v>1868257</v>
      </c>
      <c r="Y37" s="22">
        <v>-44</v>
      </c>
      <c r="Z37" s="23">
        <v>-2.355136365071829E-3</v>
      </c>
      <c r="AA37" s="20">
        <v>2743849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19333</v>
      </c>
      <c r="F40" s="22">
        <v>19339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7930</v>
      </c>
      <c r="Y40" s="22">
        <v>-7930</v>
      </c>
      <c r="Z40" s="23">
        <v>-100</v>
      </c>
      <c r="AA40" s="20">
        <v>19339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1177699</v>
      </c>
      <c r="D42" s="20">
        <v>0</v>
      </c>
      <c r="E42" s="21">
        <v>1351672</v>
      </c>
      <c r="F42" s="22">
        <v>1228370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614185</v>
      </c>
      <c r="Y42" s="22">
        <v>-614185</v>
      </c>
      <c r="Z42" s="23">
        <v>-100</v>
      </c>
      <c r="AA42" s="20">
        <v>1228370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654072</v>
      </c>
      <c r="F44" s="22">
        <v>635572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260585</v>
      </c>
      <c r="Y44" s="22">
        <v>-260585</v>
      </c>
      <c r="Z44" s="23">
        <v>-100</v>
      </c>
      <c r="AA44" s="20">
        <v>635572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124800</v>
      </c>
      <c r="D47" s="20">
        <v>0</v>
      </c>
      <c r="E47" s="21">
        <v>204906</v>
      </c>
      <c r="F47" s="22">
        <v>204918</v>
      </c>
      <c r="G47" s="22">
        <v>1583</v>
      </c>
      <c r="H47" s="22">
        <v>1582</v>
      </c>
      <c r="I47" s="22">
        <v>1659</v>
      </c>
      <c r="J47" s="22">
        <v>4824</v>
      </c>
      <c r="K47" s="22">
        <v>1612</v>
      </c>
      <c r="L47" s="22">
        <v>3133</v>
      </c>
      <c r="M47" s="22">
        <v>1683</v>
      </c>
      <c r="N47" s="22">
        <v>6428</v>
      </c>
      <c r="O47" s="22">
        <v>2316</v>
      </c>
      <c r="P47" s="22">
        <v>1569</v>
      </c>
      <c r="Q47" s="22">
        <v>1838</v>
      </c>
      <c r="R47" s="22">
        <v>5723</v>
      </c>
      <c r="S47" s="22">
        <v>0</v>
      </c>
      <c r="T47" s="22">
        <v>0</v>
      </c>
      <c r="U47" s="22">
        <v>0</v>
      </c>
      <c r="V47" s="22">
        <v>0</v>
      </c>
      <c r="W47" s="22">
        <v>16975</v>
      </c>
      <c r="X47" s="22">
        <v>102459</v>
      </c>
      <c r="Y47" s="22">
        <v>-85484</v>
      </c>
      <c r="Z47" s="23">
        <v>-83.432397349183574</v>
      </c>
      <c r="AA47" s="20">
        <v>204918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1171446</v>
      </c>
      <c r="F48" s="22">
        <v>871446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871446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3903343</v>
      </c>
      <c r="D50" s="29">
        <f t="shared" ref="D50:Y50" si="1">SUM(D37:D49)</f>
        <v>0</v>
      </c>
      <c r="E50" s="30">
        <f t="shared" si="1"/>
        <v>6199038</v>
      </c>
      <c r="F50" s="31">
        <f t="shared" si="1"/>
        <v>5703494</v>
      </c>
      <c r="G50" s="31">
        <f t="shared" si="1"/>
        <v>202089</v>
      </c>
      <c r="H50" s="31">
        <f t="shared" si="1"/>
        <v>201940</v>
      </c>
      <c r="I50" s="31">
        <f t="shared" si="1"/>
        <v>209709</v>
      </c>
      <c r="J50" s="31">
        <f t="shared" si="1"/>
        <v>613738</v>
      </c>
      <c r="K50" s="31">
        <f t="shared" si="1"/>
        <v>205042</v>
      </c>
      <c r="L50" s="31">
        <f t="shared" si="1"/>
        <v>209899</v>
      </c>
      <c r="M50" s="31">
        <f t="shared" si="1"/>
        <v>212166</v>
      </c>
      <c r="N50" s="31">
        <f t="shared" si="1"/>
        <v>627107</v>
      </c>
      <c r="O50" s="31">
        <f t="shared" si="1"/>
        <v>217251</v>
      </c>
      <c r="P50" s="31">
        <f t="shared" si="1"/>
        <v>199193</v>
      </c>
      <c r="Q50" s="31">
        <f t="shared" si="1"/>
        <v>227899</v>
      </c>
      <c r="R50" s="31">
        <f t="shared" si="1"/>
        <v>644343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1885188</v>
      </c>
      <c r="X50" s="31">
        <f t="shared" si="1"/>
        <v>2853416</v>
      </c>
      <c r="Y50" s="31">
        <f t="shared" si="1"/>
        <v>-968228</v>
      </c>
      <c r="Z50" s="32">
        <f>+IF(X50&lt;&gt;0,+(Y50/X50)*100,0)</f>
        <v>-33.932241215441422</v>
      </c>
      <c r="AA50" s="29">
        <f>SUM(AA37:AA49)</f>
        <v>5703494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-3903343</v>
      </c>
      <c r="D51" s="39">
        <f t="shared" si="2"/>
        <v>0</v>
      </c>
      <c r="E51" s="40">
        <f t="shared" si="2"/>
        <v>-6199038</v>
      </c>
      <c r="F51" s="41">
        <f t="shared" si="2"/>
        <v>-5703494</v>
      </c>
      <c r="G51" s="41">
        <f t="shared" si="2"/>
        <v>-202089</v>
      </c>
      <c r="H51" s="41">
        <f t="shared" si="2"/>
        <v>-201940</v>
      </c>
      <c r="I51" s="41">
        <f t="shared" si="2"/>
        <v>-209709</v>
      </c>
      <c r="J51" s="41">
        <f t="shared" si="2"/>
        <v>-613738</v>
      </c>
      <c r="K51" s="41">
        <f t="shared" si="2"/>
        <v>-205042</v>
      </c>
      <c r="L51" s="41">
        <f t="shared" si="2"/>
        <v>-209899</v>
      </c>
      <c r="M51" s="41">
        <f t="shared" si="2"/>
        <v>-212166</v>
      </c>
      <c r="N51" s="41">
        <f t="shared" si="2"/>
        <v>-627107</v>
      </c>
      <c r="O51" s="41">
        <f t="shared" si="2"/>
        <v>-217251</v>
      </c>
      <c r="P51" s="41">
        <f t="shared" si="2"/>
        <v>-199193</v>
      </c>
      <c r="Q51" s="41">
        <f t="shared" si="2"/>
        <v>-227899</v>
      </c>
      <c r="R51" s="41">
        <f t="shared" si="2"/>
        <v>-644343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-1885188</v>
      </c>
      <c r="X51" s="41">
        <f t="shared" si="2"/>
        <v>-2853416</v>
      </c>
      <c r="Y51" s="41">
        <f t="shared" si="2"/>
        <v>968228</v>
      </c>
      <c r="Z51" s="42">
        <f>+IF(X51&lt;&gt;0,+(Y51/X51)*100,0)</f>
        <v>-33.932241215441422</v>
      </c>
      <c r="AA51" s="39">
        <f>+AA35-AA50</f>
        <v>-5703494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-3903343</v>
      </c>
      <c r="D54" s="48">
        <f t="shared" si="3"/>
        <v>0</v>
      </c>
      <c r="E54" s="49">
        <f t="shared" si="3"/>
        <v>-6199038</v>
      </c>
      <c r="F54" s="50">
        <f t="shared" si="3"/>
        <v>-5703494</v>
      </c>
      <c r="G54" s="50">
        <f t="shared" si="3"/>
        <v>-202089</v>
      </c>
      <c r="H54" s="50">
        <f t="shared" si="3"/>
        <v>-201940</v>
      </c>
      <c r="I54" s="50">
        <f t="shared" si="3"/>
        <v>-209709</v>
      </c>
      <c r="J54" s="50">
        <f t="shared" si="3"/>
        <v>-613738</v>
      </c>
      <c r="K54" s="50">
        <f t="shared" si="3"/>
        <v>-205042</v>
      </c>
      <c r="L54" s="50">
        <f t="shared" si="3"/>
        <v>-209899</v>
      </c>
      <c r="M54" s="50">
        <f t="shared" si="3"/>
        <v>-212166</v>
      </c>
      <c r="N54" s="50">
        <f t="shared" si="3"/>
        <v>-627107</v>
      </c>
      <c r="O54" s="50">
        <f t="shared" si="3"/>
        <v>-217251</v>
      </c>
      <c r="P54" s="50">
        <f t="shared" si="3"/>
        <v>-199193</v>
      </c>
      <c r="Q54" s="50">
        <f t="shared" si="3"/>
        <v>-227899</v>
      </c>
      <c r="R54" s="50">
        <f t="shared" si="3"/>
        <v>-644343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-1885188</v>
      </c>
      <c r="X54" s="50">
        <f t="shared" si="3"/>
        <v>-2853416</v>
      </c>
      <c r="Y54" s="50">
        <f t="shared" si="3"/>
        <v>968228</v>
      </c>
      <c r="Z54" s="51">
        <f>+IF(X54&lt;&gt;0,+(Y54/X54)*100,0)</f>
        <v>-33.932241215441422</v>
      </c>
      <c r="AA54" s="48">
        <f>SUM(AA51:AA53)</f>
        <v>-5703494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-3903343</v>
      </c>
      <c r="D56" s="54">
        <f>+D54-D55</f>
        <v>0</v>
      </c>
      <c r="E56" s="55">
        <f t="shared" si="4"/>
        <v>-6199038</v>
      </c>
      <c r="F56" s="56">
        <f t="shared" si="4"/>
        <v>-5703494</v>
      </c>
      <c r="G56" s="56">
        <f t="shared" si="4"/>
        <v>-202089</v>
      </c>
      <c r="H56" s="56">
        <f t="shared" si="4"/>
        <v>-201940</v>
      </c>
      <c r="I56" s="56">
        <f t="shared" si="4"/>
        <v>-209709</v>
      </c>
      <c r="J56" s="56">
        <f t="shared" si="4"/>
        <v>-613738</v>
      </c>
      <c r="K56" s="56">
        <f t="shared" si="4"/>
        <v>-205042</v>
      </c>
      <c r="L56" s="56">
        <f t="shared" si="4"/>
        <v>-209899</v>
      </c>
      <c r="M56" s="56">
        <f t="shared" si="4"/>
        <v>-212166</v>
      </c>
      <c r="N56" s="56">
        <f t="shared" si="4"/>
        <v>-627107</v>
      </c>
      <c r="O56" s="56">
        <f t="shared" si="4"/>
        <v>-217251</v>
      </c>
      <c r="P56" s="56">
        <f t="shared" si="4"/>
        <v>-199193</v>
      </c>
      <c r="Q56" s="56">
        <f t="shared" si="4"/>
        <v>-227899</v>
      </c>
      <c r="R56" s="56">
        <f t="shared" si="4"/>
        <v>-644343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-1885188</v>
      </c>
      <c r="X56" s="56">
        <f t="shared" si="4"/>
        <v>-2853416</v>
      </c>
      <c r="Y56" s="56">
        <f t="shared" si="4"/>
        <v>968228</v>
      </c>
      <c r="Z56" s="57">
        <f>+IF(X56&lt;&gt;0,+(Y56/X56)*100,0)</f>
        <v>-33.932241215441422</v>
      </c>
      <c r="AA56" s="54">
        <f>+AA54-AA55</f>
        <v>-5703494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-3903343</v>
      </c>
      <c r="D59" s="48">
        <f>SUM(D56:D58)</f>
        <v>0</v>
      </c>
      <c r="E59" s="49">
        <f t="shared" si="5"/>
        <v>-6199038</v>
      </c>
      <c r="F59" s="50">
        <f t="shared" si="5"/>
        <v>-5703494</v>
      </c>
      <c r="G59" s="50">
        <f t="shared" si="5"/>
        <v>-202089</v>
      </c>
      <c r="H59" s="50">
        <f t="shared" si="5"/>
        <v>-201940</v>
      </c>
      <c r="I59" s="50">
        <f t="shared" si="5"/>
        <v>-209709</v>
      </c>
      <c r="J59" s="50">
        <f t="shared" si="5"/>
        <v>-613738</v>
      </c>
      <c r="K59" s="50">
        <f t="shared" si="5"/>
        <v>-205042</v>
      </c>
      <c r="L59" s="50">
        <f t="shared" si="5"/>
        <v>-209899</v>
      </c>
      <c r="M59" s="50">
        <f t="shared" si="5"/>
        <v>-212166</v>
      </c>
      <c r="N59" s="50">
        <f t="shared" si="5"/>
        <v>-627107</v>
      </c>
      <c r="O59" s="50">
        <f t="shared" si="5"/>
        <v>-217251</v>
      </c>
      <c r="P59" s="50">
        <f t="shared" si="5"/>
        <v>-199193</v>
      </c>
      <c r="Q59" s="50">
        <f t="shared" si="5"/>
        <v>-227899</v>
      </c>
      <c r="R59" s="50">
        <f t="shared" si="5"/>
        <v>-644343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-1885188</v>
      </c>
      <c r="X59" s="50">
        <f t="shared" si="5"/>
        <v>-2853416</v>
      </c>
      <c r="Y59" s="50">
        <f t="shared" si="5"/>
        <v>968228</v>
      </c>
      <c r="Z59" s="51">
        <f>+IF(X59&lt;&gt;0,+(Y59/X59)*100,0)</f>
        <v>-33.932241215441422</v>
      </c>
      <c r="AA59" s="48">
        <f>SUM(AA56:AA58)</f>
        <v>-5703494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-3903343</v>
      </c>
      <c r="D62" s="65">
        <f>SUM(D59:D61)</f>
        <v>0</v>
      </c>
      <c r="E62" s="66">
        <f t="shared" si="6"/>
        <v>-6199038</v>
      </c>
      <c r="F62" s="67">
        <f t="shared" si="6"/>
        <v>-5703494</v>
      </c>
      <c r="G62" s="67">
        <f t="shared" si="6"/>
        <v>-202089</v>
      </c>
      <c r="H62" s="67">
        <f t="shared" si="6"/>
        <v>-201940</v>
      </c>
      <c r="I62" s="67">
        <f t="shared" si="6"/>
        <v>-209709</v>
      </c>
      <c r="J62" s="67">
        <f t="shared" si="6"/>
        <v>-613738</v>
      </c>
      <c r="K62" s="67">
        <f t="shared" si="6"/>
        <v>-205042</v>
      </c>
      <c r="L62" s="67">
        <f t="shared" si="6"/>
        <v>-209899</v>
      </c>
      <c r="M62" s="67">
        <f t="shared" si="6"/>
        <v>-212166</v>
      </c>
      <c r="N62" s="67">
        <f t="shared" si="6"/>
        <v>-627107</v>
      </c>
      <c r="O62" s="67">
        <f t="shared" si="6"/>
        <v>-217251</v>
      </c>
      <c r="P62" s="67">
        <f t="shared" si="6"/>
        <v>-199193</v>
      </c>
      <c r="Q62" s="67">
        <f t="shared" si="6"/>
        <v>-227899</v>
      </c>
      <c r="R62" s="67">
        <f t="shared" si="6"/>
        <v>-644343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-1885188</v>
      </c>
      <c r="X62" s="67">
        <f t="shared" si="6"/>
        <v>-2853416</v>
      </c>
      <c r="Y62" s="67">
        <f t="shared" si="6"/>
        <v>968228</v>
      </c>
      <c r="Z62" s="68">
        <f>+IF(X62&lt;&gt;0,+(Y62/X62)*100,0)</f>
        <v>-33.932241215441422</v>
      </c>
      <c r="AA62" s="65">
        <f>SUM(AA59:AA61)</f>
        <v>-5703494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36186501</v>
      </c>
      <c r="D8" s="20">
        <v>0</v>
      </c>
      <c r="E8" s="21">
        <v>56166782</v>
      </c>
      <c r="F8" s="22">
        <v>39746722</v>
      </c>
      <c r="G8" s="22">
        <v>3218569</v>
      </c>
      <c r="H8" s="22">
        <v>3135667</v>
      </c>
      <c r="I8" s="22">
        <v>3239318</v>
      </c>
      <c r="J8" s="22">
        <v>9593554</v>
      </c>
      <c r="K8" s="22">
        <v>3146696</v>
      </c>
      <c r="L8" s="22">
        <v>3076727</v>
      </c>
      <c r="M8" s="22">
        <v>2835007</v>
      </c>
      <c r="N8" s="22">
        <v>9058430</v>
      </c>
      <c r="O8" s="22">
        <v>3127656</v>
      </c>
      <c r="P8" s="22">
        <v>3032221</v>
      </c>
      <c r="Q8" s="22">
        <v>3248758</v>
      </c>
      <c r="R8" s="22">
        <v>9408635</v>
      </c>
      <c r="S8" s="22">
        <v>0</v>
      </c>
      <c r="T8" s="22">
        <v>0</v>
      </c>
      <c r="U8" s="22">
        <v>0</v>
      </c>
      <c r="V8" s="22">
        <v>0</v>
      </c>
      <c r="W8" s="22">
        <v>28060619</v>
      </c>
      <c r="X8" s="22">
        <v>29810043</v>
      </c>
      <c r="Y8" s="22">
        <v>-1749424</v>
      </c>
      <c r="Z8" s="23">
        <v>-5.8685725478490589</v>
      </c>
      <c r="AA8" s="20">
        <v>39746722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27197</v>
      </c>
      <c r="D10" s="20">
        <v>0</v>
      </c>
      <c r="E10" s="21">
        <v>1</v>
      </c>
      <c r="F10" s="22">
        <v>28394</v>
      </c>
      <c r="G10" s="22">
        <v>7198</v>
      </c>
      <c r="H10" s="22">
        <v>6092</v>
      </c>
      <c r="I10" s="22">
        <v>4005</v>
      </c>
      <c r="J10" s="22">
        <v>17295</v>
      </c>
      <c r="K10" s="22">
        <v>1334</v>
      </c>
      <c r="L10" s="22">
        <v>3466</v>
      </c>
      <c r="M10" s="22">
        <v>1943</v>
      </c>
      <c r="N10" s="22">
        <v>6743</v>
      </c>
      <c r="O10" s="22">
        <v>2009</v>
      </c>
      <c r="P10" s="22">
        <v>1334</v>
      </c>
      <c r="Q10" s="22">
        <v>2668</v>
      </c>
      <c r="R10" s="22">
        <v>6011</v>
      </c>
      <c r="S10" s="22">
        <v>0</v>
      </c>
      <c r="T10" s="22">
        <v>0</v>
      </c>
      <c r="U10" s="22">
        <v>0</v>
      </c>
      <c r="V10" s="22">
        <v>0</v>
      </c>
      <c r="W10" s="22">
        <v>30049</v>
      </c>
      <c r="X10" s="22">
        <v>21294</v>
      </c>
      <c r="Y10" s="22">
        <v>8755</v>
      </c>
      <c r="Z10" s="23">
        <v>41.114868037944966</v>
      </c>
      <c r="AA10" s="20">
        <v>28394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17282519</v>
      </c>
      <c r="D13" s="20">
        <v>0</v>
      </c>
      <c r="E13" s="21">
        <v>52448042</v>
      </c>
      <c r="F13" s="22">
        <v>19481566</v>
      </c>
      <c r="G13" s="22">
        <v>1881615</v>
      </c>
      <c r="H13" s="22">
        <v>1931477</v>
      </c>
      <c r="I13" s="22">
        <v>1943824</v>
      </c>
      <c r="J13" s="22">
        <v>5756916</v>
      </c>
      <c r="K13" s="22">
        <v>1977250</v>
      </c>
      <c r="L13" s="22">
        <v>1980329</v>
      </c>
      <c r="M13" s="22">
        <v>2024624</v>
      </c>
      <c r="N13" s="22">
        <v>5982203</v>
      </c>
      <c r="O13" s="22">
        <v>2023242</v>
      </c>
      <c r="P13" s="22">
        <v>2037266</v>
      </c>
      <c r="Q13" s="22">
        <v>1902455</v>
      </c>
      <c r="R13" s="22">
        <v>5962963</v>
      </c>
      <c r="S13" s="22">
        <v>0</v>
      </c>
      <c r="T13" s="22">
        <v>0</v>
      </c>
      <c r="U13" s="22">
        <v>0</v>
      </c>
      <c r="V13" s="22">
        <v>0</v>
      </c>
      <c r="W13" s="22">
        <v>17702082</v>
      </c>
      <c r="X13" s="22">
        <v>14611176</v>
      </c>
      <c r="Y13" s="22">
        <v>3090906</v>
      </c>
      <c r="Z13" s="23">
        <v>21.154395785801224</v>
      </c>
      <c r="AA13" s="20">
        <v>19481566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779310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584487</v>
      </c>
      <c r="Y28" s="22">
        <v>-584487</v>
      </c>
      <c r="Z28" s="23">
        <v>-100</v>
      </c>
      <c r="AA28" s="20">
        <v>779310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53496217</v>
      </c>
      <c r="D35" s="29">
        <f t="shared" ref="D35:Y35" si="0">SUM(D6:D34)</f>
        <v>0</v>
      </c>
      <c r="E35" s="30">
        <f t="shared" si="0"/>
        <v>108614825</v>
      </c>
      <c r="F35" s="31">
        <f t="shared" si="0"/>
        <v>60035992</v>
      </c>
      <c r="G35" s="31">
        <f t="shared" si="0"/>
        <v>5107382</v>
      </c>
      <c r="H35" s="31">
        <f t="shared" si="0"/>
        <v>5073236</v>
      </c>
      <c r="I35" s="31">
        <f t="shared" si="0"/>
        <v>5187147</v>
      </c>
      <c r="J35" s="31">
        <f t="shared" si="0"/>
        <v>15367765</v>
      </c>
      <c r="K35" s="31">
        <f t="shared" si="0"/>
        <v>5125280</v>
      </c>
      <c r="L35" s="31">
        <f t="shared" si="0"/>
        <v>5060522</v>
      </c>
      <c r="M35" s="31">
        <f t="shared" si="0"/>
        <v>4861574</v>
      </c>
      <c r="N35" s="31">
        <f t="shared" si="0"/>
        <v>15047376</v>
      </c>
      <c r="O35" s="31">
        <f t="shared" si="0"/>
        <v>5152907</v>
      </c>
      <c r="P35" s="31">
        <f t="shared" si="0"/>
        <v>5070821</v>
      </c>
      <c r="Q35" s="31">
        <f t="shared" si="0"/>
        <v>5153881</v>
      </c>
      <c r="R35" s="31">
        <f t="shared" si="0"/>
        <v>15377609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45792750</v>
      </c>
      <c r="X35" s="31">
        <f t="shared" si="0"/>
        <v>45027000</v>
      </c>
      <c r="Y35" s="31">
        <f t="shared" si="0"/>
        <v>765750</v>
      </c>
      <c r="Z35" s="32">
        <f>+IF(X35&lt;&gt;0,+(Y35/X35)*100,0)</f>
        <v>1.7006462788993271</v>
      </c>
      <c r="AA35" s="29">
        <f>SUM(AA6:AA34)</f>
        <v>60035992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31697490</v>
      </c>
      <c r="D37" s="20">
        <v>0</v>
      </c>
      <c r="E37" s="21">
        <v>40450972</v>
      </c>
      <c r="F37" s="22">
        <v>32976264</v>
      </c>
      <c r="G37" s="22">
        <v>2368944</v>
      </c>
      <c r="H37" s="22">
        <v>2338547</v>
      </c>
      <c r="I37" s="22">
        <v>2293601</v>
      </c>
      <c r="J37" s="22">
        <v>7001092</v>
      </c>
      <c r="K37" s="22">
        <v>2323299</v>
      </c>
      <c r="L37" s="22">
        <v>2311032</v>
      </c>
      <c r="M37" s="22">
        <v>2314630</v>
      </c>
      <c r="N37" s="22">
        <v>6948961</v>
      </c>
      <c r="O37" s="22">
        <v>2309421</v>
      </c>
      <c r="P37" s="22">
        <v>3349100</v>
      </c>
      <c r="Q37" s="22">
        <v>2422939</v>
      </c>
      <c r="R37" s="22">
        <v>8081460</v>
      </c>
      <c r="S37" s="22">
        <v>0</v>
      </c>
      <c r="T37" s="22">
        <v>0</v>
      </c>
      <c r="U37" s="22">
        <v>0</v>
      </c>
      <c r="V37" s="22">
        <v>0</v>
      </c>
      <c r="W37" s="22">
        <v>22031513</v>
      </c>
      <c r="X37" s="22">
        <v>24732180</v>
      </c>
      <c r="Y37" s="22">
        <v>-2700667</v>
      </c>
      <c r="Z37" s="23">
        <v>-10.919648005149567</v>
      </c>
      <c r="AA37" s="20">
        <v>32976264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632580</v>
      </c>
      <c r="D40" s="20">
        <v>0</v>
      </c>
      <c r="E40" s="21">
        <v>4391154</v>
      </c>
      <c r="F40" s="22">
        <v>1769219</v>
      </c>
      <c r="G40" s="22">
        <v>0</v>
      </c>
      <c r="H40" s="22">
        <v>28756</v>
      </c>
      <c r="I40" s="22">
        <v>11427</v>
      </c>
      <c r="J40" s="22">
        <v>40183</v>
      </c>
      <c r="K40" s="22">
        <v>821</v>
      </c>
      <c r="L40" s="22">
        <v>28202</v>
      </c>
      <c r="M40" s="22">
        <v>0</v>
      </c>
      <c r="N40" s="22">
        <v>29023</v>
      </c>
      <c r="O40" s="22">
        <v>63048</v>
      </c>
      <c r="P40" s="22">
        <v>14950</v>
      </c>
      <c r="Q40" s="22">
        <v>32606</v>
      </c>
      <c r="R40" s="22">
        <v>110604</v>
      </c>
      <c r="S40" s="22">
        <v>0</v>
      </c>
      <c r="T40" s="22">
        <v>0</v>
      </c>
      <c r="U40" s="22">
        <v>0</v>
      </c>
      <c r="V40" s="22">
        <v>0</v>
      </c>
      <c r="W40" s="22">
        <v>179810</v>
      </c>
      <c r="X40" s="22">
        <v>1326960</v>
      </c>
      <c r="Y40" s="22">
        <v>-1147150</v>
      </c>
      <c r="Z40" s="23">
        <v>-86.449478507264715</v>
      </c>
      <c r="AA40" s="20">
        <v>1769219</v>
      </c>
    </row>
    <row r="41" spans="1:27" x14ac:dyDescent="0.25">
      <c r="A41" s="19" t="s">
        <v>67</v>
      </c>
      <c r="B41" s="15" t="s">
        <v>32</v>
      </c>
      <c r="C41" s="20">
        <v>24387739</v>
      </c>
      <c r="D41" s="20">
        <v>0</v>
      </c>
      <c r="E41" s="21">
        <v>44288366</v>
      </c>
      <c r="F41" s="22">
        <v>35159505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29182205</v>
      </c>
      <c r="R41" s="22">
        <v>29182205</v>
      </c>
      <c r="S41" s="22">
        <v>0</v>
      </c>
      <c r="T41" s="22">
        <v>0</v>
      </c>
      <c r="U41" s="22">
        <v>0</v>
      </c>
      <c r="V41" s="22">
        <v>0</v>
      </c>
      <c r="W41" s="22">
        <v>29182205</v>
      </c>
      <c r="X41" s="22">
        <v>26369631</v>
      </c>
      <c r="Y41" s="22">
        <v>2812574</v>
      </c>
      <c r="Z41" s="23">
        <v>10.665958882776934</v>
      </c>
      <c r="AA41" s="20">
        <v>35159505</v>
      </c>
    </row>
    <row r="42" spans="1:27" x14ac:dyDescent="0.25">
      <c r="A42" s="19" t="s">
        <v>68</v>
      </c>
      <c r="B42" s="15" t="s">
        <v>32</v>
      </c>
      <c r="C42" s="20">
        <v>13877371</v>
      </c>
      <c r="D42" s="20">
        <v>0</v>
      </c>
      <c r="E42" s="21">
        <v>32901524</v>
      </c>
      <c r="F42" s="22">
        <v>25308189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6860932</v>
      </c>
      <c r="N42" s="22">
        <v>6860932</v>
      </c>
      <c r="O42" s="22">
        <v>0</v>
      </c>
      <c r="P42" s="22">
        <v>0</v>
      </c>
      <c r="Q42" s="22">
        <v>1029402</v>
      </c>
      <c r="R42" s="22">
        <v>1029402</v>
      </c>
      <c r="S42" s="22">
        <v>0</v>
      </c>
      <c r="T42" s="22">
        <v>0</v>
      </c>
      <c r="U42" s="22">
        <v>0</v>
      </c>
      <c r="V42" s="22">
        <v>0</v>
      </c>
      <c r="W42" s="22">
        <v>7890334</v>
      </c>
      <c r="X42" s="22">
        <v>18981144</v>
      </c>
      <c r="Y42" s="22">
        <v>-11090810</v>
      </c>
      <c r="Z42" s="23">
        <v>-58.4306720395778</v>
      </c>
      <c r="AA42" s="20">
        <v>25308189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19135502</v>
      </c>
      <c r="D44" s="20">
        <v>0</v>
      </c>
      <c r="E44" s="21">
        <v>13172481</v>
      </c>
      <c r="F44" s="22">
        <v>20586553</v>
      </c>
      <c r="G44" s="22">
        <v>15072</v>
      </c>
      <c r="H44" s="22">
        <v>1283056</v>
      </c>
      <c r="I44" s="22">
        <v>2008490</v>
      </c>
      <c r="J44" s="22">
        <v>3306618</v>
      </c>
      <c r="K44" s="22">
        <v>1684174</v>
      </c>
      <c r="L44" s="22">
        <v>1596900</v>
      </c>
      <c r="M44" s="22">
        <v>1619803</v>
      </c>
      <c r="N44" s="22">
        <v>4900877</v>
      </c>
      <c r="O44" s="22">
        <v>2239791</v>
      </c>
      <c r="P44" s="22">
        <v>1052108</v>
      </c>
      <c r="Q44" s="22">
        <v>2012465</v>
      </c>
      <c r="R44" s="22">
        <v>5304364</v>
      </c>
      <c r="S44" s="22">
        <v>0</v>
      </c>
      <c r="T44" s="22">
        <v>0</v>
      </c>
      <c r="U44" s="22">
        <v>0</v>
      </c>
      <c r="V44" s="22">
        <v>0</v>
      </c>
      <c r="W44" s="22">
        <v>13511859</v>
      </c>
      <c r="X44" s="22">
        <v>15439905</v>
      </c>
      <c r="Y44" s="22">
        <v>-1928046</v>
      </c>
      <c r="Z44" s="23">
        <v>-12.487421392812974</v>
      </c>
      <c r="AA44" s="20">
        <v>20586553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1292505</v>
      </c>
      <c r="D46" s="20">
        <v>0</v>
      </c>
      <c r="E46" s="21">
        <v>2542083</v>
      </c>
      <c r="F46" s="22">
        <v>4190825</v>
      </c>
      <c r="G46" s="22">
        <v>171866</v>
      </c>
      <c r="H46" s="22">
        <v>571287</v>
      </c>
      <c r="I46" s="22">
        <v>704737</v>
      </c>
      <c r="J46" s="22">
        <v>1447890</v>
      </c>
      <c r="K46" s="22">
        <v>621693</v>
      </c>
      <c r="L46" s="22">
        <v>129877</v>
      </c>
      <c r="M46" s="22">
        <v>0</v>
      </c>
      <c r="N46" s="22">
        <v>751570</v>
      </c>
      <c r="O46" s="22">
        <v>245188</v>
      </c>
      <c r="P46" s="22">
        <v>479038</v>
      </c>
      <c r="Q46" s="22">
        <v>2089864</v>
      </c>
      <c r="R46" s="22">
        <v>2814090</v>
      </c>
      <c r="S46" s="22">
        <v>0</v>
      </c>
      <c r="T46" s="22">
        <v>0</v>
      </c>
      <c r="U46" s="22">
        <v>0</v>
      </c>
      <c r="V46" s="22">
        <v>0</v>
      </c>
      <c r="W46" s="22">
        <v>5013550</v>
      </c>
      <c r="X46" s="22">
        <v>3143115</v>
      </c>
      <c r="Y46" s="22">
        <v>1870435</v>
      </c>
      <c r="Z46" s="23">
        <v>59.508958469543749</v>
      </c>
      <c r="AA46" s="20">
        <v>4190825</v>
      </c>
    </row>
    <row r="47" spans="1:27" x14ac:dyDescent="0.25">
      <c r="A47" s="19" t="s">
        <v>73</v>
      </c>
      <c r="B47" s="15" t="s">
        <v>32</v>
      </c>
      <c r="C47" s="20">
        <v>13825219</v>
      </c>
      <c r="D47" s="20">
        <v>0</v>
      </c>
      <c r="E47" s="21">
        <v>15400451</v>
      </c>
      <c r="F47" s="22">
        <v>7278092</v>
      </c>
      <c r="G47" s="22">
        <v>58619</v>
      </c>
      <c r="H47" s="22">
        <v>63884</v>
      </c>
      <c r="I47" s="22">
        <v>81641</v>
      </c>
      <c r="J47" s="22">
        <v>204144</v>
      </c>
      <c r="K47" s="22">
        <v>57319</v>
      </c>
      <c r="L47" s="22">
        <v>49475</v>
      </c>
      <c r="M47" s="22">
        <v>108447</v>
      </c>
      <c r="N47" s="22">
        <v>215241</v>
      </c>
      <c r="O47" s="22">
        <v>50029</v>
      </c>
      <c r="P47" s="22">
        <v>104611</v>
      </c>
      <c r="Q47" s="22">
        <v>61271</v>
      </c>
      <c r="R47" s="22">
        <v>215911</v>
      </c>
      <c r="S47" s="22">
        <v>0</v>
      </c>
      <c r="T47" s="22">
        <v>0</v>
      </c>
      <c r="U47" s="22">
        <v>0</v>
      </c>
      <c r="V47" s="22">
        <v>0</v>
      </c>
      <c r="W47" s="22">
        <v>635296</v>
      </c>
      <c r="X47" s="22">
        <v>5458581</v>
      </c>
      <c r="Y47" s="22">
        <v>-4823285</v>
      </c>
      <c r="Z47" s="23">
        <v>-88.361517398019743</v>
      </c>
      <c r="AA47" s="20">
        <v>7278092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104848406</v>
      </c>
      <c r="D50" s="29">
        <f t="shared" ref="D50:Y50" si="1">SUM(D37:D49)</f>
        <v>0</v>
      </c>
      <c r="E50" s="30">
        <f t="shared" si="1"/>
        <v>153147031</v>
      </c>
      <c r="F50" s="31">
        <f t="shared" si="1"/>
        <v>127268647</v>
      </c>
      <c r="G50" s="31">
        <f t="shared" si="1"/>
        <v>2614501</v>
      </c>
      <c r="H50" s="31">
        <f t="shared" si="1"/>
        <v>4285530</v>
      </c>
      <c r="I50" s="31">
        <f t="shared" si="1"/>
        <v>5099896</v>
      </c>
      <c r="J50" s="31">
        <f t="shared" si="1"/>
        <v>11999927</v>
      </c>
      <c r="K50" s="31">
        <f t="shared" si="1"/>
        <v>4687306</v>
      </c>
      <c r="L50" s="31">
        <f t="shared" si="1"/>
        <v>4115486</v>
      </c>
      <c r="M50" s="31">
        <f t="shared" si="1"/>
        <v>10903812</v>
      </c>
      <c r="N50" s="31">
        <f t="shared" si="1"/>
        <v>19706604</v>
      </c>
      <c r="O50" s="31">
        <f t="shared" si="1"/>
        <v>4907477</v>
      </c>
      <c r="P50" s="31">
        <f t="shared" si="1"/>
        <v>4999807</v>
      </c>
      <c r="Q50" s="31">
        <f t="shared" si="1"/>
        <v>36830752</v>
      </c>
      <c r="R50" s="31">
        <f t="shared" si="1"/>
        <v>46738036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78444567</v>
      </c>
      <c r="X50" s="31">
        <f t="shared" si="1"/>
        <v>95451516</v>
      </c>
      <c r="Y50" s="31">
        <f t="shared" si="1"/>
        <v>-17006949</v>
      </c>
      <c r="Z50" s="32">
        <f>+IF(X50&lt;&gt;0,+(Y50/X50)*100,0)</f>
        <v>-17.817369186676927</v>
      </c>
      <c r="AA50" s="29">
        <f>SUM(AA37:AA49)</f>
        <v>127268647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-51352189</v>
      </c>
      <c r="D51" s="39">
        <f t="shared" si="2"/>
        <v>0</v>
      </c>
      <c r="E51" s="40">
        <f t="shared" si="2"/>
        <v>-44532206</v>
      </c>
      <c r="F51" s="41">
        <f t="shared" si="2"/>
        <v>-67232655</v>
      </c>
      <c r="G51" s="41">
        <f t="shared" si="2"/>
        <v>2492881</v>
      </c>
      <c r="H51" s="41">
        <f t="shared" si="2"/>
        <v>787706</v>
      </c>
      <c r="I51" s="41">
        <f t="shared" si="2"/>
        <v>87251</v>
      </c>
      <c r="J51" s="41">
        <f t="shared" si="2"/>
        <v>3367838</v>
      </c>
      <c r="K51" s="41">
        <f t="shared" si="2"/>
        <v>437974</v>
      </c>
      <c r="L51" s="41">
        <f t="shared" si="2"/>
        <v>945036</v>
      </c>
      <c r="M51" s="41">
        <f t="shared" si="2"/>
        <v>-6042238</v>
      </c>
      <c r="N51" s="41">
        <f t="shared" si="2"/>
        <v>-4659228</v>
      </c>
      <c r="O51" s="41">
        <f t="shared" si="2"/>
        <v>245430</v>
      </c>
      <c r="P51" s="41">
        <f t="shared" si="2"/>
        <v>71014</v>
      </c>
      <c r="Q51" s="41">
        <f t="shared" si="2"/>
        <v>-31676871</v>
      </c>
      <c r="R51" s="41">
        <f t="shared" si="2"/>
        <v>-31360427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-32651817</v>
      </c>
      <c r="X51" s="41">
        <f t="shared" si="2"/>
        <v>-50424516</v>
      </c>
      <c r="Y51" s="41">
        <f t="shared" si="2"/>
        <v>17772699</v>
      </c>
      <c r="Z51" s="42">
        <f>+IF(X51&lt;&gt;0,+(Y51/X51)*100,0)</f>
        <v>-35.246146933765317</v>
      </c>
      <c r="AA51" s="39">
        <f>+AA35-AA50</f>
        <v>-67232655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5195397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3896550</v>
      </c>
      <c r="Y52" s="22">
        <v>-3896550</v>
      </c>
      <c r="Z52" s="23">
        <v>-100</v>
      </c>
      <c r="AA52" s="20">
        <v>5195397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-51352189</v>
      </c>
      <c r="D54" s="48">
        <f t="shared" si="3"/>
        <v>0</v>
      </c>
      <c r="E54" s="49">
        <f t="shared" si="3"/>
        <v>-44532206</v>
      </c>
      <c r="F54" s="50">
        <f t="shared" si="3"/>
        <v>-62037258</v>
      </c>
      <c r="G54" s="50">
        <f t="shared" si="3"/>
        <v>2492881</v>
      </c>
      <c r="H54" s="50">
        <f t="shared" si="3"/>
        <v>787706</v>
      </c>
      <c r="I54" s="50">
        <f t="shared" si="3"/>
        <v>87251</v>
      </c>
      <c r="J54" s="50">
        <f t="shared" si="3"/>
        <v>3367838</v>
      </c>
      <c r="K54" s="50">
        <f t="shared" si="3"/>
        <v>437974</v>
      </c>
      <c r="L54" s="50">
        <f t="shared" si="3"/>
        <v>945036</v>
      </c>
      <c r="M54" s="50">
        <f t="shared" si="3"/>
        <v>-6042238</v>
      </c>
      <c r="N54" s="50">
        <f t="shared" si="3"/>
        <v>-4659228</v>
      </c>
      <c r="O54" s="50">
        <f t="shared" si="3"/>
        <v>245430</v>
      </c>
      <c r="P54" s="50">
        <f t="shared" si="3"/>
        <v>71014</v>
      </c>
      <c r="Q54" s="50">
        <f t="shared" si="3"/>
        <v>-31676871</v>
      </c>
      <c r="R54" s="50">
        <f t="shared" si="3"/>
        <v>-31360427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-32651817</v>
      </c>
      <c r="X54" s="50">
        <f t="shared" si="3"/>
        <v>-46527966</v>
      </c>
      <c r="Y54" s="50">
        <f t="shared" si="3"/>
        <v>13876149</v>
      </c>
      <c r="Z54" s="51">
        <f>+IF(X54&lt;&gt;0,+(Y54/X54)*100,0)</f>
        <v>-29.823244368773828</v>
      </c>
      <c r="AA54" s="48">
        <f>SUM(AA51:AA53)</f>
        <v>-62037258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-51352189</v>
      </c>
      <c r="D56" s="54">
        <f>+D54-D55</f>
        <v>0</v>
      </c>
      <c r="E56" s="55">
        <f t="shared" si="4"/>
        <v>-44532206</v>
      </c>
      <c r="F56" s="56">
        <f t="shared" si="4"/>
        <v>-62037258</v>
      </c>
      <c r="G56" s="56">
        <f t="shared" si="4"/>
        <v>2492881</v>
      </c>
      <c r="H56" s="56">
        <f t="shared" si="4"/>
        <v>787706</v>
      </c>
      <c r="I56" s="56">
        <f t="shared" si="4"/>
        <v>87251</v>
      </c>
      <c r="J56" s="56">
        <f t="shared" si="4"/>
        <v>3367838</v>
      </c>
      <c r="K56" s="56">
        <f t="shared" si="4"/>
        <v>437974</v>
      </c>
      <c r="L56" s="56">
        <f t="shared" si="4"/>
        <v>945036</v>
      </c>
      <c r="M56" s="56">
        <f t="shared" si="4"/>
        <v>-6042238</v>
      </c>
      <c r="N56" s="56">
        <f t="shared" si="4"/>
        <v>-4659228</v>
      </c>
      <c r="O56" s="56">
        <f t="shared" si="4"/>
        <v>245430</v>
      </c>
      <c r="P56" s="56">
        <f t="shared" si="4"/>
        <v>71014</v>
      </c>
      <c r="Q56" s="56">
        <f t="shared" si="4"/>
        <v>-31676871</v>
      </c>
      <c r="R56" s="56">
        <f t="shared" si="4"/>
        <v>-31360427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-32651817</v>
      </c>
      <c r="X56" s="56">
        <f t="shared" si="4"/>
        <v>-46527966</v>
      </c>
      <c r="Y56" s="56">
        <f t="shared" si="4"/>
        <v>13876149</v>
      </c>
      <c r="Z56" s="57">
        <f>+IF(X56&lt;&gt;0,+(Y56/X56)*100,0)</f>
        <v>-29.823244368773828</v>
      </c>
      <c r="AA56" s="54">
        <f>+AA54-AA55</f>
        <v>-62037258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-51352189</v>
      </c>
      <c r="D59" s="48">
        <f>SUM(D56:D58)</f>
        <v>0</v>
      </c>
      <c r="E59" s="49">
        <f t="shared" si="5"/>
        <v>-44532206</v>
      </c>
      <c r="F59" s="50">
        <f t="shared" si="5"/>
        <v>-62037258</v>
      </c>
      <c r="G59" s="50">
        <f t="shared" si="5"/>
        <v>2492881</v>
      </c>
      <c r="H59" s="50">
        <f t="shared" si="5"/>
        <v>787706</v>
      </c>
      <c r="I59" s="50">
        <f t="shared" si="5"/>
        <v>87251</v>
      </c>
      <c r="J59" s="50">
        <f t="shared" si="5"/>
        <v>3367838</v>
      </c>
      <c r="K59" s="50">
        <f t="shared" si="5"/>
        <v>437974</v>
      </c>
      <c r="L59" s="50">
        <f t="shared" si="5"/>
        <v>945036</v>
      </c>
      <c r="M59" s="50">
        <f t="shared" si="5"/>
        <v>-6042238</v>
      </c>
      <c r="N59" s="50">
        <f t="shared" si="5"/>
        <v>-4659228</v>
      </c>
      <c r="O59" s="50">
        <f t="shared" si="5"/>
        <v>245430</v>
      </c>
      <c r="P59" s="50">
        <f t="shared" si="5"/>
        <v>71014</v>
      </c>
      <c r="Q59" s="50">
        <f t="shared" si="5"/>
        <v>-31676871</v>
      </c>
      <c r="R59" s="50">
        <f t="shared" si="5"/>
        <v>-31360427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-32651817</v>
      </c>
      <c r="X59" s="50">
        <f t="shared" si="5"/>
        <v>-46527966</v>
      </c>
      <c r="Y59" s="50">
        <f t="shared" si="5"/>
        <v>13876149</v>
      </c>
      <c r="Z59" s="51">
        <f>+IF(X59&lt;&gt;0,+(Y59/X59)*100,0)</f>
        <v>-29.823244368773828</v>
      </c>
      <c r="AA59" s="48">
        <f>SUM(AA56:AA58)</f>
        <v>-62037258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-51352189</v>
      </c>
      <c r="D62" s="65">
        <f>SUM(D59:D61)</f>
        <v>0</v>
      </c>
      <c r="E62" s="66">
        <f t="shared" si="6"/>
        <v>-44532206</v>
      </c>
      <c r="F62" s="67">
        <f t="shared" si="6"/>
        <v>-62037258</v>
      </c>
      <c r="G62" s="67">
        <f t="shared" si="6"/>
        <v>2492881</v>
      </c>
      <c r="H62" s="67">
        <f t="shared" si="6"/>
        <v>787706</v>
      </c>
      <c r="I62" s="67">
        <f t="shared" si="6"/>
        <v>87251</v>
      </c>
      <c r="J62" s="67">
        <f t="shared" si="6"/>
        <v>3367838</v>
      </c>
      <c r="K62" s="67">
        <f t="shared" si="6"/>
        <v>437974</v>
      </c>
      <c r="L62" s="67">
        <f t="shared" si="6"/>
        <v>945036</v>
      </c>
      <c r="M62" s="67">
        <f t="shared" si="6"/>
        <v>-6042238</v>
      </c>
      <c r="N62" s="67">
        <f t="shared" si="6"/>
        <v>-4659228</v>
      </c>
      <c r="O62" s="67">
        <f t="shared" si="6"/>
        <v>245430</v>
      </c>
      <c r="P62" s="67">
        <f t="shared" si="6"/>
        <v>71014</v>
      </c>
      <c r="Q62" s="67">
        <f t="shared" si="6"/>
        <v>-31676871</v>
      </c>
      <c r="R62" s="67">
        <f t="shared" si="6"/>
        <v>-31360427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-32651817</v>
      </c>
      <c r="X62" s="67">
        <f t="shared" si="6"/>
        <v>-46527966</v>
      </c>
      <c r="Y62" s="67">
        <f t="shared" si="6"/>
        <v>13876149</v>
      </c>
      <c r="Z62" s="68">
        <f>+IF(X62&lt;&gt;0,+(Y62/X62)*100,0)</f>
        <v>-29.823244368773828</v>
      </c>
      <c r="AA62" s="65">
        <f>SUM(AA59:AA61)</f>
        <v>-62037258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4660841</v>
      </c>
      <c r="D37" s="20">
        <v>0</v>
      </c>
      <c r="E37" s="21">
        <v>5240408</v>
      </c>
      <c r="F37" s="22">
        <v>4657193</v>
      </c>
      <c r="G37" s="22">
        <v>421012</v>
      </c>
      <c r="H37" s="22">
        <v>362759</v>
      </c>
      <c r="I37" s="22">
        <v>383191</v>
      </c>
      <c r="J37" s="22">
        <v>1166962</v>
      </c>
      <c r="K37" s="22">
        <v>398404</v>
      </c>
      <c r="L37" s="22">
        <v>365316</v>
      </c>
      <c r="M37" s="22">
        <v>351042</v>
      </c>
      <c r="N37" s="22">
        <v>1114762</v>
      </c>
      <c r="O37" s="22">
        <v>361654</v>
      </c>
      <c r="P37" s="22">
        <v>354498</v>
      </c>
      <c r="Q37" s="22">
        <v>407845</v>
      </c>
      <c r="R37" s="22">
        <v>1123997</v>
      </c>
      <c r="S37" s="22">
        <v>0</v>
      </c>
      <c r="T37" s="22">
        <v>0</v>
      </c>
      <c r="U37" s="22">
        <v>0</v>
      </c>
      <c r="V37" s="22">
        <v>0</v>
      </c>
      <c r="W37" s="22">
        <v>3405721</v>
      </c>
      <c r="X37" s="22">
        <v>3492918</v>
      </c>
      <c r="Y37" s="22">
        <v>-87197</v>
      </c>
      <c r="Z37" s="23">
        <v>-2.4963941323558125</v>
      </c>
      <c r="AA37" s="20">
        <v>4657193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14410239</v>
      </c>
      <c r="D42" s="20">
        <v>0</v>
      </c>
      <c r="E42" s="21">
        <v>15660000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3230707</v>
      </c>
      <c r="P42" s="22">
        <v>0</v>
      </c>
      <c r="Q42" s="22">
        <v>0</v>
      </c>
      <c r="R42" s="22">
        <v>3230707</v>
      </c>
      <c r="S42" s="22">
        <v>0</v>
      </c>
      <c r="T42" s="22">
        <v>0</v>
      </c>
      <c r="U42" s="22">
        <v>0</v>
      </c>
      <c r="V42" s="22">
        <v>0</v>
      </c>
      <c r="W42" s="22">
        <v>3230707</v>
      </c>
      <c r="X42" s="22">
        <v>0</v>
      </c>
      <c r="Y42" s="22">
        <v>3230707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384590</v>
      </c>
      <c r="D47" s="20">
        <v>0</v>
      </c>
      <c r="E47" s="21">
        <v>500000</v>
      </c>
      <c r="F47" s="22">
        <v>590000</v>
      </c>
      <c r="G47" s="22">
        <v>54131</v>
      </c>
      <c r="H47" s="22">
        <v>0</v>
      </c>
      <c r="I47" s="22">
        <v>0</v>
      </c>
      <c r="J47" s="22">
        <v>54131</v>
      </c>
      <c r="K47" s="22">
        <v>0</v>
      </c>
      <c r="L47" s="22">
        <v>0</v>
      </c>
      <c r="M47" s="22">
        <v>0</v>
      </c>
      <c r="N47" s="22">
        <v>0</v>
      </c>
      <c r="O47" s="22">
        <v>242308</v>
      </c>
      <c r="P47" s="22">
        <v>48000</v>
      </c>
      <c r="Q47" s="22">
        <v>0</v>
      </c>
      <c r="R47" s="22">
        <v>290308</v>
      </c>
      <c r="S47" s="22">
        <v>0</v>
      </c>
      <c r="T47" s="22">
        <v>0</v>
      </c>
      <c r="U47" s="22">
        <v>0</v>
      </c>
      <c r="V47" s="22">
        <v>0</v>
      </c>
      <c r="W47" s="22">
        <v>344439</v>
      </c>
      <c r="X47" s="22">
        <v>442503</v>
      </c>
      <c r="Y47" s="22">
        <v>-98064</v>
      </c>
      <c r="Z47" s="23">
        <v>-22.161205686741106</v>
      </c>
      <c r="AA47" s="20">
        <v>590000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19455670</v>
      </c>
      <c r="D50" s="29">
        <f t="shared" ref="D50:Y50" si="1">SUM(D37:D49)</f>
        <v>0</v>
      </c>
      <c r="E50" s="30">
        <f t="shared" si="1"/>
        <v>21400408</v>
      </c>
      <c r="F50" s="31">
        <f t="shared" si="1"/>
        <v>5247193</v>
      </c>
      <c r="G50" s="31">
        <f t="shared" si="1"/>
        <v>475143</v>
      </c>
      <c r="H50" s="31">
        <f t="shared" si="1"/>
        <v>362759</v>
      </c>
      <c r="I50" s="31">
        <f t="shared" si="1"/>
        <v>383191</v>
      </c>
      <c r="J50" s="31">
        <f t="shared" si="1"/>
        <v>1221093</v>
      </c>
      <c r="K50" s="31">
        <f t="shared" si="1"/>
        <v>398404</v>
      </c>
      <c r="L50" s="31">
        <f t="shared" si="1"/>
        <v>365316</v>
      </c>
      <c r="M50" s="31">
        <f t="shared" si="1"/>
        <v>351042</v>
      </c>
      <c r="N50" s="31">
        <f t="shared" si="1"/>
        <v>1114762</v>
      </c>
      <c r="O50" s="31">
        <f t="shared" si="1"/>
        <v>3834669</v>
      </c>
      <c r="P50" s="31">
        <f t="shared" si="1"/>
        <v>402498</v>
      </c>
      <c r="Q50" s="31">
        <f t="shared" si="1"/>
        <v>407845</v>
      </c>
      <c r="R50" s="31">
        <f t="shared" si="1"/>
        <v>4645012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6980867</v>
      </c>
      <c r="X50" s="31">
        <f t="shared" si="1"/>
        <v>3935421</v>
      </c>
      <c r="Y50" s="31">
        <f t="shared" si="1"/>
        <v>3045446</v>
      </c>
      <c r="Z50" s="32">
        <f>+IF(X50&lt;&gt;0,+(Y50/X50)*100,0)</f>
        <v>77.38551987195271</v>
      </c>
      <c r="AA50" s="29">
        <f>SUM(AA37:AA49)</f>
        <v>5247193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-19455670</v>
      </c>
      <c r="D51" s="39">
        <f t="shared" si="2"/>
        <v>0</v>
      </c>
      <c r="E51" s="40">
        <f t="shared" si="2"/>
        <v>-21400408</v>
      </c>
      <c r="F51" s="41">
        <f t="shared" si="2"/>
        <v>-5247193</v>
      </c>
      <c r="G51" s="41">
        <f t="shared" si="2"/>
        <v>-475143</v>
      </c>
      <c r="H51" s="41">
        <f t="shared" si="2"/>
        <v>-362759</v>
      </c>
      <c r="I51" s="41">
        <f t="shared" si="2"/>
        <v>-383191</v>
      </c>
      <c r="J51" s="41">
        <f t="shared" si="2"/>
        <v>-1221093</v>
      </c>
      <c r="K51" s="41">
        <f t="shared" si="2"/>
        <v>-398404</v>
      </c>
      <c r="L51" s="41">
        <f t="shared" si="2"/>
        <v>-365316</v>
      </c>
      <c r="M51" s="41">
        <f t="shared" si="2"/>
        <v>-351042</v>
      </c>
      <c r="N51" s="41">
        <f t="shared" si="2"/>
        <v>-1114762</v>
      </c>
      <c r="O51" s="41">
        <f t="shared" si="2"/>
        <v>-3834669</v>
      </c>
      <c r="P51" s="41">
        <f t="shared" si="2"/>
        <v>-402498</v>
      </c>
      <c r="Q51" s="41">
        <f t="shared" si="2"/>
        <v>-407845</v>
      </c>
      <c r="R51" s="41">
        <f t="shared" si="2"/>
        <v>-4645012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-6980867</v>
      </c>
      <c r="X51" s="41">
        <f t="shared" si="2"/>
        <v>-3935421</v>
      </c>
      <c r="Y51" s="41">
        <f t="shared" si="2"/>
        <v>-3045446</v>
      </c>
      <c r="Z51" s="42">
        <f>+IF(X51&lt;&gt;0,+(Y51/X51)*100,0)</f>
        <v>77.38551987195271</v>
      </c>
      <c r="AA51" s="39">
        <f>+AA35-AA50</f>
        <v>-5247193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-19455670</v>
      </c>
      <c r="D54" s="48">
        <f t="shared" si="3"/>
        <v>0</v>
      </c>
      <c r="E54" s="49">
        <f t="shared" si="3"/>
        <v>-21400408</v>
      </c>
      <c r="F54" s="50">
        <f t="shared" si="3"/>
        <v>-5247193</v>
      </c>
      <c r="G54" s="50">
        <f t="shared" si="3"/>
        <v>-475143</v>
      </c>
      <c r="H54" s="50">
        <f t="shared" si="3"/>
        <v>-362759</v>
      </c>
      <c r="I54" s="50">
        <f t="shared" si="3"/>
        <v>-383191</v>
      </c>
      <c r="J54" s="50">
        <f t="shared" si="3"/>
        <v>-1221093</v>
      </c>
      <c r="K54" s="50">
        <f t="shared" si="3"/>
        <v>-398404</v>
      </c>
      <c r="L54" s="50">
        <f t="shared" si="3"/>
        <v>-365316</v>
      </c>
      <c r="M54" s="50">
        <f t="shared" si="3"/>
        <v>-351042</v>
      </c>
      <c r="N54" s="50">
        <f t="shared" si="3"/>
        <v>-1114762</v>
      </c>
      <c r="O54" s="50">
        <f t="shared" si="3"/>
        <v>-3834669</v>
      </c>
      <c r="P54" s="50">
        <f t="shared" si="3"/>
        <v>-402498</v>
      </c>
      <c r="Q54" s="50">
        <f t="shared" si="3"/>
        <v>-407845</v>
      </c>
      <c r="R54" s="50">
        <f t="shared" si="3"/>
        <v>-4645012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-6980867</v>
      </c>
      <c r="X54" s="50">
        <f t="shared" si="3"/>
        <v>-3935421</v>
      </c>
      <c r="Y54" s="50">
        <f t="shared" si="3"/>
        <v>-3045446</v>
      </c>
      <c r="Z54" s="51">
        <f>+IF(X54&lt;&gt;0,+(Y54/X54)*100,0)</f>
        <v>77.38551987195271</v>
      </c>
      <c r="AA54" s="48">
        <f>SUM(AA51:AA53)</f>
        <v>-5247193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-19455670</v>
      </c>
      <c r="D56" s="54">
        <f>+D54-D55</f>
        <v>0</v>
      </c>
      <c r="E56" s="55">
        <f t="shared" si="4"/>
        <v>-21400408</v>
      </c>
      <c r="F56" s="56">
        <f t="shared" si="4"/>
        <v>-5247193</v>
      </c>
      <c r="G56" s="56">
        <f t="shared" si="4"/>
        <v>-475143</v>
      </c>
      <c r="H56" s="56">
        <f t="shared" si="4"/>
        <v>-362759</v>
      </c>
      <c r="I56" s="56">
        <f t="shared" si="4"/>
        <v>-383191</v>
      </c>
      <c r="J56" s="56">
        <f t="shared" si="4"/>
        <v>-1221093</v>
      </c>
      <c r="K56" s="56">
        <f t="shared" si="4"/>
        <v>-398404</v>
      </c>
      <c r="L56" s="56">
        <f t="shared" si="4"/>
        <v>-365316</v>
      </c>
      <c r="M56" s="56">
        <f t="shared" si="4"/>
        <v>-351042</v>
      </c>
      <c r="N56" s="56">
        <f t="shared" si="4"/>
        <v>-1114762</v>
      </c>
      <c r="O56" s="56">
        <f t="shared" si="4"/>
        <v>-3834669</v>
      </c>
      <c r="P56" s="56">
        <f t="shared" si="4"/>
        <v>-402498</v>
      </c>
      <c r="Q56" s="56">
        <f t="shared" si="4"/>
        <v>-407845</v>
      </c>
      <c r="R56" s="56">
        <f t="shared" si="4"/>
        <v>-4645012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-6980867</v>
      </c>
      <c r="X56" s="56">
        <f t="shared" si="4"/>
        <v>-3935421</v>
      </c>
      <c r="Y56" s="56">
        <f t="shared" si="4"/>
        <v>-3045446</v>
      </c>
      <c r="Z56" s="57">
        <f>+IF(X56&lt;&gt;0,+(Y56/X56)*100,0)</f>
        <v>77.38551987195271</v>
      </c>
      <c r="AA56" s="54">
        <f>+AA54-AA55</f>
        <v>-5247193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-19455670</v>
      </c>
      <c r="D59" s="48">
        <f>SUM(D56:D58)</f>
        <v>0</v>
      </c>
      <c r="E59" s="49">
        <f t="shared" si="5"/>
        <v>-21400408</v>
      </c>
      <c r="F59" s="50">
        <f t="shared" si="5"/>
        <v>-5247193</v>
      </c>
      <c r="G59" s="50">
        <f t="shared" si="5"/>
        <v>-475143</v>
      </c>
      <c r="H59" s="50">
        <f t="shared" si="5"/>
        <v>-362759</v>
      </c>
      <c r="I59" s="50">
        <f t="shared" si="5"/>
        <v>-383191</v>
      </c>
      <c r="J59" s="50">
        <f t="shared" si="5"/>
        <v>-1221093</v>
      </c>
      <c r="K59" s="50">
        <f t="shared" si="5"/>
        <v>-398404</v>
      </c>
      <c r="L59" s="50">
        <f t="shared" si="5"/>
        <v>-365316</v>
      </c>
      <c r="M59" s="50">
        <f t="shared" si="5"/>
        <v>-351042</v>
      </c>
      <c r="N59" s="50">
        <f t="shared" si="5"/>
        <v>-1114762</v>
      </c>
      <c r="O59" s="50">
        <f t="shared" si="5"/>
        <v>-3834669</v>
      </c>
      <c r="P59" s="50">
        <f t="shared" si="5"/>
        <v>-402498</v>
      </c>
      <c r="Q59" s="50">
        <f t="shared" si="5"/>
        <v>-407845</v>
      </c>
      <c r="R59" s="50">
        <f t="shared" si="5"/>
        <v>-4645012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-6980867</v>
      </c>
      <c r="X59" s="50">
        <f t="shared" si="5"/>
        <v>-3935421</v>
      </c>
      <c r="Y59" s="50">
        <f t="shared" si="5"/>
        <v>-3045446</v>
      </c>
      <c r="Z59" s="51">
        <f>+IF(X59&lt;&gt;0,+(Y59/X59)*100,0)</f>
        <v>77.38551987195271</v>
      </c>
      <c r="AA59" s="48">
        <f>SUM(AA56:AA58)</f>
        <v>-5247193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-19455670</v>
      </c>
      <c r="D62" s="65">
        <f>SUM(D59:D61)</f>
        <v>0</v>
      </c>
      <c r="E62" s="66">
        <f t="shared" si="6"/>
        <v>-21400408</v>
      </c>
      <c r="F62" s="67">
        <f t="shared" si="6"/>
        <v>-5247193</v>
      </c>
      <c r="G62" s="67">
        <f t="shared" si="6"/>
        <v>-475143</v>
      </c>
      <c r="H62" s="67">
        <f t="shared" si="6"/>
        <v>-362759</v>
      </c>
      <c r="I62" s="67">
        <f t="shared" si="6"/>
        <v>-383191</v>
      </c>
      <c r="J62" s="67">
        <f t="shared" si="6"/>
        <v>-1221093</v>
      </c>
      <c r="K62" s="67">
        <f t="shared" si="6"/>
        <v>-398404</v>
      </c>
      <c r="L62" s="67">
        <f t="shared" si="6"/>
        <v>-365316</v>
      </c>
      <c r="M62" s="67">
        <f t="shared" si="6"/>
        <v>-351042</v>
      </c>
      <c r="N62" s="67">
        <f t="shared" si="6"/>
        <v>-1114762</v>
      </c>
      <c r="O62" s="67">
        <f t="shared" si="6"/>
        <v>-3834669</v>
      </c>
      <c r="P62" s="67">
        <f t="shared" si="6"/>
        <v>-402498</v>
      </c>
      <c r="Q62" s="67">
        <f t="shared" si="6"/>
        <v>-407845</v>
      </c>
      <c r="R62" s="67">
        <f t="shared" si="6"/>
        <v>-4645012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-6980867</v>
      </c>
      <c r="X62" s="67">
        <f t="shared" si="6"/>
        <v>-3935421</v>
      </c>
      <c r="Y62" s="67">
        <f t="shared" si="6"/>
        <v>-3045446</v>
      </c>
      <c r="Z62" s="68">
        <f>+IF(X62&lt;&gt;0,+(Y62/X62)*100,0)</f>
        <v>77.38551987195271</v>
      </c>
      <c r="AA62" s="65">
        <f>SUM(AA59:AA61)</f>
        <v>-5247193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833995</v>
      </c>
      <c r="D44" s="20">
        <v>0</v>
      </c>
      <c r="E44" s="21">
        <v>533302</v>
      </c>
      <c r="F44" s="22">
        <v>256165</v>
      </c>
      <c r="G44" s="22">
        <v>0</v>
      </c>
      <c r="H44" s="22">
        <v>156700</v>
      </c>
      <c r="I44" s="22">
        <v>23300</v>
      </c>
      <c r="J44" s="22">
        <v>180000</v>
      </c>
      <c r="K44" s="22">
        <v>23300</v>
      </c>
      <c r="L44" s="22">
        <v>23300</v>
      </c>
      <c r="M44" s="22">
        <v>47502</v>
      </c>
      <c r="N44" s="22">
        <v>94102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274102</v>
      </c>
      <c r="X44" s="22">
        <v>192123</v>
      </c>
      <c r="Y44" s="22">
        <v>81979</v>
      </c>
      <c r="Z44" s="23">
        <v>42.67006032593703</v>
      </c>
      <c r="AA44" s="20">
        <v>256165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833995</v>
      </c>
      <c r="D50" s="29">
        <f t="shared" ref="D50:Y50" si="1">SUM(D37:D49)</f>
        <v>0</v>
      </c>
      <c r="E50" s="30">
        <f t="shared" si="1"/>
        <v>533302</v>
      </c>
      <c r="F50" s="31">
        <f t="shared" si="1"/>
        <v>256165</v>
      </c>
      <c r="G50" s="31">
        <f t="shared" si="1"/>
        <v>0</v>
      </c>
      <c r="H50" s="31">
        <f t="shared" si="1"/>
        <v>156700</v>
      </c>
      <c r="I50" s="31">
        <f t="shared" si="1"/>
        <v>23300</v>
      </c>
      <c r="J50" s="31">
        <f t="shared" si="1"/>
        <v>180000</v>
      </c>
      <c r="K50" s="31">
        <f t="shared" si="1"/>
        <v>23300</v>
      </c>
      <c r="L50" s="31">
        <f t="shared" si="1"/>
        <v>23300</v>
      </c>
      <c r="M50" s="31">
        <f t="shared" si="1"/>
        <v>47502</v>
      </c>
      <c r="N50" s="31">
        <f t="shared" si="1"/>
        <v>94102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274102</v>
      </c>
      <c r="X50" s="31">
        <f t="shared" si="1"/>
        <v>192123</v>
      </c>
      <c r="Y50" s="31">
        <f t="shared" si="1"/>
        <v>81979</v>
      </c>
      <c r="Z50" s="32">
        <f>+IF(X50&lt;&gt;0,+(Y50/X50)*100,0)</f>
        <v>42.67006032593703</v>
      </c>
      <c r="AA50" s="29">
        <f>SUM(AA37:AA49)</f>
        <v>256165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-833995</v>
      </c>
      <c r="D51" s="39">
        <f t="shared" si="2"/>
        <v>0</v>
      </c>
      <c r="E51" s="40">
        <f t="shared" si="2"/>
        <v>-533302</v>
      </c>
      <c r="F51" s="41">
        <f t="shared" si="2"/>
        <v>-256165</v>
      </c>
      <c r="G51" s="41">
        <f t="shared" si="2"/>
        <v>0</v>
      </c>
      <c r="H51" s="41">
        <f t="shared" si="2"/>
        <v>-156700</v>
      </c>
      <c r="I51" s="41">
        <f t="shared" si="2"/>
        <v>-23300</v>
      </c>
      <c r="J51" s="41">
        <f t="shared" si="2"/>
        <v>-180000</v>
      </c>
      <c r="K51" s="41">
        <f t="shared" si="2"/>
        <v>-23300</v>
      </c>
      <c r="L51" s="41">
        <f t="shared" si="2"/>
        <v>-23300</v>
      </c>
      <c r="M51" s="41">
        <f t="shared" si="2"/>
        <v>-47502</v>
      </c>
      <c r="N51" s="41">
        <f t="shared" si="2"/>
        <v>-94102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-274102</v>
      </c>
      <c r="X51" s="41">
        <f t="shared" si="2"/>
        <v>-192123</v>
      </c>
      <c r="Y51" s="41">
        <f t="shared" si="2"/>
        <v>-81979</v>
      </c>
      <c r="Z51" s="42">
        <f>+IF(X51&lt;&gt;0,+(Y51/X51)*100,0)</f>
        <v>42.67006032593703</v>
      </c>
      <c r="AA51" s="39">
        <f>+AA35-AA50</f>
        <v>-256165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-833995</v>
      </c>
      <c r="D54" s="48">
        <f t="shared" si="3"/>
        <v>0</v>
      </c>
      <c r="E54" s="49">
        <f t="shared" si="3"/>
        <v>-533302</v>
      </c>
      <c r="F54" s="50">
        <f t="shared" si="3"/>
        <v>-256165</v>
      </c>
      <c r="G54" s="50">
        <f t="shared" si="3"/>
        <v>0</v>
      </c>
      <c r="H54" s="50">
        <f t="shared" si="3"/>
        <v>-156700</v>
      </c>
      <c r="I54" s="50">
        <f t="shared" si="3"/>
        <v>-23300</v>
      </c>
      <c r="J54" s="50">
        <f t="shared" si="3"/>
        <v>-180000</v>
      </c>
      <c r="K54" s="50">
        <f t="shared" si="3"/>
        <v>-23300</v>
      </c>
      <c r="L54" s="50">
        <f t="shared" si="3"/>
        <v>-23300</v>
      </c>
      <c r="M54" s="50">
        <f t="shared" si="3"/>
        <v>-47502</v>
      </c>
      <c r="N54" s="50">
        <f t="shared" si="3"/>
        <v>-94102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-274102</v>
      </c>
      <c r="X54" s="50">
        <f t="shared" si="3"/>
        <v>-192123</v>
      </c>
      <c r="Y54" s="50">
        <f t="shared" si="3"/>
        <v>-81979</v>
      </c>
      <c r="Z54" s="51">
        <f>+IF(X54&lt;&gt;0,+(Y54/X54)*100,0)</f>
        <v>42.67006032593703</v>
      </c>
      <c r="AA54" s="48">
        <f>SUM(AA51:AA53)</f>
        <v>-256165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-833995</v>
      </c>
      <c r="D56" s="54">
        <f>+D54-D55</f>
        <v>0</v>
      </c>
      <c r="E56" s="55">
        <f t="shared" si="4"/>
        <v>-533302</v>
      </c>
      <c r="F56" s="56">
        <f t="shared" si="4"/>
        <v>-256165</v>
      </c>
      <c r="G56" s="56">
        <f t="shared" si="4"/>
        <v>0</v>
      </c>
      <c r="H56" s="56">
        <f t="shared" si="4"/>
        <v>-156700</v>
      </c>
      <c r="I56" s="56">
        <f t="shared" si="4"/>
        <v>-23300</v>
      </c>
      <c r="J56" s="56">
        <f t="shared" si="4"/>
        <v>-180000</v>
      </c>
      <c r="K56" s="56">
        <f t="shared" si="4"/>
        <v>-23300</v>
      </c>
      <c r="L56" s="56">
        <f t="shared" si="4"/>
        <v>-23300</v>
      </c>
      <c r="M56" s="56">
        <f t="shared" si="4"/>
        <v>-47502</v>
      </c>
      <c r="N56" s="56">
        <f t="shared" si="4"/>
        <v>-94102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-274102</v>
      </c>
      <c r="X56" s="56">
        <f t="shared" si="4"/>
        <v>-192123</v>
      </c>
      <c r="Y56" s="56">
        <f t="shared" si="4"/>
        <v>-81979</v>
      </c>
      <c r="Z56" s="57">
        <f>+IF(X56&lt;&gt;0,+(Y56/X56)*100,0)</f>
        <v>42.67006032593703</v>
      </c>
      <c r="AA56" s="54">
        <f>+AA54-AA55</f>
        <v>-256165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-833995</v>
      </c>
      <c r="D59" s="48">
        <f>SUM(D56:D58)</f>
        <v>0</v>
      </c>
      <c r="E59" s="49">
        <f t="shared" si="5"/>
        <v>-533302</v>
      </c>
      <c r="F59" s="50">
        <f t="shared" si="5"/>
        <v>-256165</v>
      </c>
      <c r="G59" s="50">
        <f t="shared" si="5"/>
        <v>0</v>
      </c>
      <c r="H59" s="50">
        <f t="shared" si="5"/>
        <v>-156700</v>
      </c>
      <c r="I59" s="50">
        <f t="shared" si="5"/>
        <v>-23300</v>
      </c>
      <c r="J59" s="50">
        <f t="shared" si="5"/>
        <v>-180000</v>
      </c>
      <c r="K59" s="50">
        <f t="shared" si="5"/>
        <v>-23300</v>
      </c>
      <c r="L59" s="50">
        <f t="shared" si="5"/>
        <v>-23300</v>
      </c>
      <c r="M59" s="50">
        <f t="shared" si="5"/>
        <v>-47502</v>
      </c>
      <c r="N59" s="50">
        <f t="shared" si="5"/>
        <v>-94102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-274102</v>
      </c>
      <c r="X59" s="50">
        <f t="shared" si="5"/>
        <v>-192123</v>
      </c>
      <c r="Y59" s="50">
        <f t="shared" si="5"/>
        <v>-81979</v>
      </c>
      <c r="Z59" s="51">
        <f>+IF(X59&lt;&gt;0,+(Y59/X59)*100,0)</f>
        <v>42.67006032593703</v>
      </c>
      <c r="AA59" s="48">
        <f>SUM(AA56:AA58)</f>
        <v>-256165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-833995</v>
      </c>
      <c r="D62" s="65">
        <f>SUM(D59:D61)</f>
        <v>0</v>
      </c>
      <c r="E62" s="66">
        <f t="shared" si="6"/>
        <v>-533302</v>
      </c>
      <c r="F62" s="67">
        <f t="shared" si="6"/>
        <v>-256165</v>
      </c>
      <c r="G62" s="67">
        <f t="shared" si="6"/>
        <v>0</v>
      </c>
      <c r="H62" s="67">
        <f t="shared" si="6"/>
        <v>-156700</v>
      </c>
      <c r="I62" s="67">
        <f t="shared" si="6"/>
        <v>-23300</v>
      </c>
      <c r="J62" s="67">
        <f t="shared" si="6"/>
        <v>-180000</v>
      </c>
      <c r="K62" s="67">
        <f t="shared" si="6"/>
        <v>-23300</v>
      </c>
      <c r="L62" s="67">
        <f t="shared" si="6"/>
        <v>-23300</v>
      </c>
      <c r="M62" s="67">
        <f t="shared" si="6"/>
        <v>-47502</v>
      </c>
      <c r="N62" s="67">
        <f t="shared" si="6"/>
        <v>-94102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-274102</v>
      </c>
      <c r="X62" s="67">
        <f t="shared" si="6"/>
        <v>-192123</v>
      </c>
      <c r="Y62" s="67">
        <f t="shared" si="6"/>
        <v>-81979</v>
      </c>
      <c r="Z62" s="68">
        <f>+IF(X62&lt;&gt;0,+(Y62/X62)*100,0)</f>
        <v>42.67006032593703</v>
      </c>
      <c r="AA62" s="65">
        <f>SUM(AA59:AA61)</f>
        <v>-256165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2926814</v>
      </c>
      <c r="D8" s="20">
        <v>0</v>
      </c>
      <c r="E8" s="21">
        <v>7675333</v>
      </c>
      <c r="F8" s="22">
        <v>7827876</v>
      </c>
      <c r="G8" s="22">
        <v>566282</v>
      </c>
      <c r="H8" s="22">
        <v>564640</v>
      </c>
      <c r="I8" s="22">
        <v>564639</v>
      </c>
      <c r="J8" s="22">
        <v>1695561</v>
      </c>
      <c r="K8" s="22">
        <v>564468</v>
      </c>
      <c r="L8" s="22">
        <v>563430</v>
      </c>
      <c r="M8" s="22">
        <v>562048</v>
      </c>
      <c r="N8" s="22">
        <v>1689946</v>
      </c>
      <c r="O8" s="22">
        <v>569990</v>
      </c>
      <c r="P8" s="22">
        <v>553310</v>
      </c>
      <c r="Q8" s="22">
        <v>563170</v>
      </c>
      <c r="R8" s="22">
        <v>1686470</v>
      </c>
      <c r="S8" s="22">
        <v>0</v>
      </c>
      <c r="T8" s="22">
        <v>0</v>
      </c>
      <c r="U8" s="22">
        <v>0</v>
      </c>
      <c r="V8" s="22">
        <v>0</v>
      </c>
      <c r="W8" s="22">
        <v>5071977</v>
      </c>
      <c r="X8" s="22">
        <v>5817515</v>
      </c>
      <c r="Y8" s="22">
        <v>-745538</v>
      </c>
      <c r="Z8" s="23">
        <v>-12.815403140344289</v>
      </c>
      <c r="AA8" s="20">
        <v>7827876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2926814</v>
      </c>
      <c r="D35" s="29">
        <f t="shared" ref="D35:Y35" si="0">SUM(D6:D34)</f>
        <v>0</v>
      </c>
      <c r="E35" s="30">
        <f t="shared" si="0"/>
        <v>7675333</v>
      </c>
      <c r="F35" s="31">
        <f t="shared" si="0"/>
        <v>7827876</v>
      </c>
      <c r="G35" s="31">
        <f t="shared" si="0"/>
        <v>566282</v>
      </c>
      <c r="H35" s="31">
        <f t="shared" si="0"/>
        <v>564640</v>
      </c>
      <c r="I35" s="31">
        <f t="shared" si="0"/>
        <v>564639</v>
      </c>
      <c r="J35" s="31">
        <f t="shared" si="0"/>
        <v>1695561</v>
      </c>
      <c r="K35" s="31">
        <f t="shared" si="0"/>
        <v>564468</v>
      </c>
      <c r="L35" s="31">
        <f t="shared" si="0"/>
        <v>563430</v>
      </c>
      <c r="M35" s="31">
        <f t="shared" si="0"/>
        <v>562048</v>
      </c>
      <c r="N35" s="31">
        <f t="shared" si="0"/>
        <v>1689946</v>
      </c>
      <c r="O35" s="31">
        <f t="shared" si="0"/>
        <v>569990</v>
      </c>
      <c r="P35" s="31">
        <f t="shared" si="0"/>
        <v>553310</v>
      </c>
      <c r="Q35" s="31">
        <f t="shared" si="0"/>
        <v>563170</v>
      </c>
      <c r="R35" s="31">
        <f t="shared" si="0"/>
        <v>1686470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5071977</v>
      </c>
      <c r="X35" s="31">
        <f t="shared" si="0"/>
        <v>5817515</v>
      </c>
      <c r="Y35" s="31">
        <f t="shared" si="0"/>
        <v>-745538</v>
      </c>
      <c r="Z35" s="32">
        <f>+IF(X35&lt;&gt;0,+(Y35/X35)*100,0)</f>
        <v>-12.815403140344289</v>
      </c>
      <c r="AA35" s="29">
        <f>SUM(AA6:AA34)</f>
        <v>7827876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6092800</v>
      </c>
      <c r="D40" s="20">
        <v>0</v>
      </c>
      <c r="E40" s="21">
        <v>9300000</v>
      </c>
      <c r="F40" s="22">
        <v>9333830</v>
      </c>
      <c r="G40" s="22">
        <v>0</v>
      </c>
      <c r="H40" s="22">
        <v>67053</v>
      </c>
      <c r="I40" s="22">
        <v>209942</v>
      </c>
      <c r="J40" s="22">
        <v>276995</v>
      </c>
      <c r="K40" s="22">
        <v>390588</v>
      </c>
      <c r="L40" s="22">
        <v>445163</v>
      </c>
      <c r="M40" s="22">
        <v>1948342</v>
      </c>
      <c r="N40" s="22">
        <v>2784093</v>
      </c>
      <c r="O40" s="22">
        <v>305097</v>
      </c>
      <c r="P40" s="22">
        <v>1210747</v>
      </c>
      <c r="Q40" s="22">
        <v>1160866</v>
      </c>
      <c r="R40" s="22">
        <v>2676710</v>
      </c>
      <c r="S40" s="22">
        <v>0</v>
      </c>
      <c r="T40" s="22">
        <v>0</v>
      </c>
      <c r="U40" s="22">
        <v>0</v>
      </c>
      <c r="V40" s="22">
        <v>0</v>
      </c>
      <c r="W40" s="22">
        <v>5737798</v>
      </c>
      <c r="X40" s="22">
        <v>6988532</v>
      </c>
      <c r="Y40" s="22">
        <v>-1250734</v>
      </c>
      <c r="Z40" s="23">
        <v>-17.896948887119642</v>
      </c>
      <c r="AA40" s="20">
        <v>9333830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10400000</v>
      </c>
      <c r="F41" s="22">
        <v>10400000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7800003</v>
      </c>
      <c r="Y41" s="22">
        <v>-7800003</v>
      </c>
      <c r="Z41" s="23">
        <v>-100</v>
      </c>
      <c r="AA41" s="20">
        <v>10400000</v>
      </c>
    </row>
    <row r="42" spans="1:27" x14ac:dyDescent="0.25">
      <c r="A42" s="19" t="s">
        <v>68</v>
      </c>
      <c r="B42" s="15" t="s">
        <v>32</v>
      </c>
      <c r="C42" s="20">
        <v>1088130</v>
      </c>
      <c r="D42" s="20">
        <v>0</v>
      </c>
      <c r="E42" s="21">
        <v>1432487</v>
      </c>
      <c r="F42" s="22">
        <v>5167366</v>
      </c>
      <c r="G42" s="22">
        <v>92400</v>
      </c>
      <c r="H42" s="22">
        <v>92400</v>
      </c>
      <c r="I42" s="22">
        <v>181744</v>
      </c>
      <c r="J42" s="22">
        <v>366544</v>
      </c>
      <c r="K42" s="22">
        <v>0</v>
      </c>
      <c r="L42" s="22">
        <v>89266</v>
      </c>
      <c r="M42" s="22">
        <v>92242</v>
      </c>
      <c r="N42" s="22">
        <v>181508</v>
      </c>
      <c r="O42" s="22">
        <v>92242</v>
      </c>
      <c r="P42" s="22">
        <v>83315</v>
      </c>
      <c r="Q42" s="22">
        <v>91952</v>
      </c>
      <c r="R42" s="22">
        <v>267509</v>
      </c>
      <c r="S42" s="22">
        <v>0</v>
      </c>
      <c r="T42" s="22">
        <v>0</v>
      </c>
      <c r="U42" s="22">
        <v>0</v>
      </c>
      <c r="V42" s="22">
        <v>0</v>
      </c>
      <c r="W42" s="22">
        <v>815561</v>
      </c>
      <c r="X42" s="22">
        <v>2568327</v>
      </c>
      <c r="Y42" s="22">
        <v>-1752766</v>
      </c>
      <c r="Z42" s="23">
        <v>-68.245437594200425</v>
      </c>
      <c r="AA42" s="20">
        <v>5167366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11123687</v>
      </c>
      <c r="D44" s="20">
        <v>0</v>
      </c>
      <c r="E44" s="21">
        <v>5892459</v>
      </c>
      <c r="F44" s="22">
        <v>5832459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3226788</v>
      </c>
      <c r="N44" s="22">
        <v>3226788</v>
      </c>
      <c r="O44" s="22">
        <v>0</v>
      </c>
      <c r="P44" s="22">
        <v>498500</v>
      </c>
      <c r="Q44" s="22">
        <v>605783</v>
      </c>
      <c r="R44" s="22">
        <v>1104283</v>
      </c>
      <c r="S44" s="22">
        <v>0</v>
      </c>
      <c r="T44" s="22">
        <v>0</v>
      </c>
      <c r="U44" s="22">
        <v>0</v>
      </c>
      <c r="V44" s="22">
        <v>0</v>
      </c>
      <c r="W44" s="22">
        <v>4331071</v>
      </c>
      <c r="X44" s="22">
        <v>4381851</v>
      </c>
      <c r="Y44" s="22">
        <v>-50780</v>
      </c>
      <c r="Z44" s="23">
        <v>-1.1588709885388617</v>
      </c>
      <c r="AA44" s="20">
        <v>5832459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18304617</v>
      </c>
      <c r="D50" s="29">
        <f t="shared" ref="D50:Y50" si="1">SUM(D37:D49)</f>
        <v>0</v>
      </c>
      <c r="E50" s="30">
        <f t="shared" si="1"/>
        <v>27024946</v>
      </c>
      <c r="F50" s="31">
        <f t="shared" si="1"/>
        <v>30733655</v>
      </c>
      <c r="G50" s="31">
        <f t="shared" si="1"/>
        <v>92400</v>
      </c>
      <c r="H50" s="31">
        <f t="shared" si="1"/>
        <v>159453</v>
      </c>
      <c r="I50" s="31">
        <f t="shared" si="1"/>
        <v>391686</v>
      </c>
      <c r="J50" s="31">
        <f t="shared" si="1"/>
        <v>643539</v>
      </c>
      <c r="K50" s="31">
        <f t="shared" si="1"/>
        <v>390588</v>
      </c>
      <c r="L50" s="31">
        <f t="shared" si="1"/>
        <v>534429</v>
      </c>
      <c r="M50" s="31">
        <f t="shared" si="1"/>
        <v>5267372</v>
      </c>
      <c r="N50" s="31">
        <f t="shared" si="1"/>
        <v>6192389</v>
      </c>
      <c r="O50" s="31">
        <f t="shared" si="1"/>
        <v>397339</v>
      </c>
      <c r="P50" s="31">
        <f t="shared" si="1"/>
        <v>1792562</v>
      </c>
      <c r="Q50" s="31">
        <f t="shared" si="1"/>
        <v>1858601</v>
      </c>
      <c r="R50" s="31">
        <f t="shared" si="1"/>
        <v>4048502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10884430</v>
      </c>
      <c r="X50" s="31">
        <f t="shared" si="1"/>
        <v>21738713</v>
      </c>
      <c r="Y50" s="31">
        <f t="shared" si="1"/>
        <v>-10854283</v>
      </c>
      <c r="Z50" s="32">
        <f>+IF(X50&lt;&gt;0,+(Y50/X50)*100,0)</f>
        <v>-49.930660568544241</v>
      </c>
      <c r="AA50" s="29">
        <f>SUM(AA37:AA49)</f>
        <v>30733655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-15377803</v>
      </c>
      <c r="D51" s="39">
        <f t="shared" si="2"/>
        <v>0</v>
      </c>
      <c r="E51" s="40">
        <f t="shared" si="2"/>
        <v>-19349613</v>
      </c>
      <c r="F51" s="41">
        <f t="shared" si="2"/>
        <v>-22905779</v>
      </c>
      <c r="G51" s="41">
        <f t="shared" si="2"/>
        <v>473882</v>
      </c>
      <c r="H51" s="41">
        <f t="shared" si="2"/>
        <v>405187</v>
      </c>
      <c r="I51" s="41">
        <f t="shared" si="2"/>
        <v>172953</v>
      </c>
      <c r="J51" s="41">
        <f t="shared" si="2"/>
        <v>1052022</v>
      </c>
      <c r="K51" s="41">
        <f t="shared" si="2"/>
        <v>173880</v>
      </c>
      <c r="L51" s="41">
        <f t="shared" si="2"/>
        <v>29001</v>
      </c>
      <c r="M51" s="41">
        <f t="shared" si="2"/>
        <v>-4705324</v>
      </c>
      <c r="N51" s="41">
        <f t="shared" si="2"/>
        <v>-4502443</v>
      </c>
      <c r="O51" s="41">
        <f t="shared" si="2"/>
        <v>172651</v>
      </c>
      <c r="P51" s="41">
        <f t="shared" si="2"/>
        <v>-1239252</v>
      </c>
      <c r="Q51" s="41">
        <f t="shared" si="2"/>
        <v>-1295431</v>
      </c>
      <c r="R51" s="41">
        <f t="shared" si="2"/>
        <v>-2362032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-5812453</v>
      </c>
      <c r="X51" s="41">
        <f t="shared" si="2"/>
        <v>-15921198</v>
      </c>
      <c r="Y51" s="41">
        <f t="shared" si="2"/>
        <v>10108745</v>
      </c>
      <c r="Z51" s="42">
        <f>+IF(X51&lt;&gt;0,+(Y51/X51)*100,0)</f>
        <v>-63.492364079637731</v>
      </c>
      <c r="AA51" s="39">
        <f>+AA35-AA50</f>
        <v>-22905779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-15377803</v>
      </c>
      <c r="D54" s="48">
        <f t="shared" si="3"/>
        <v>0</v>
      </c>
      <c r="E54" s="49">
        <f t="shared" si="3"/>
        <v>-19349613</v>
      </c>
      <c r="F54" s="50">
        <f t="shared" si="3"/>
        <v>-22905779</v>
      </c>
      <c r="G54" s="50">
        <f t="shared" si="3"/>
        <v>473882</v>
      </c>
      <c r="H54" s="50">
        <f t="shared" si="3"/>
        <v>405187</v>
      </c>
      <c r="I54" s="50">
        <f t="shared" si="3"/>
        <v>172953</v>
      </c>
      <c r="J54" s="50">
        <f t="shared" si="3"/>
        <v>1052022</v>
      </c>
      <c r="K54" s="50">
        <f t="shared" si="3"/>
        <v>173880</v>
      </c>
      <c r="L54" s="50">
        <f t="shared" si="3"/>
        <v>29001</v>
      </c>
      <c r="M54" s="50">
        <f t="shared" si="3"/>
        <v>-4705324</v>
      </c>
      <c r="N54" s="50">
        <f t="shared" si="3"/>
        <v>-4502443</v>
      </c>
      <c r="O54" s="50">
        <f t="shared" si="3"/>
        <v>172651</v>
      </c>
      <c r="P54" s="50">
        <f t="shared" si="3"/>
        <v>-1239252</v>
      </c>
      <c r="Q54" s="50">
        <f t="shared" si="3"/>
        <v>-1295431</v>
      </c>
      <c r="R54" s="50">
        <f t="shared" si="3"/>
        <v>-2362032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-5812453</v>
      </c>
      <c r="X54" s="50">
        <f t="shared" si="3"/>
        <v>-15921198</v>
      </c>
      <c r="Y54" s="50">
        <f t="shared" si="3"/>
        <v>10108745</v>
      </c>
      <c r="Z54" s="51">
        <f>+IF(X54&lt;&gt;0,+(Y54/X54)*100,0)</f>
        <v>-63.492364079637731</v>
      </c>
      <c r="AA54" s="48">
        <f>SUM(AA51:AA53)</f>
        <v>-22905779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-15377803</v>
      </c>
      <c r="D56" s="54">
        <f>+D54-D55</f>
        <v>0</v>
      </c>
      <c r="E56" s="55">
        <f t="shared" si="4"/>
        <v>-19349613</v>
      </c>
      <c r="F56" s="56">
        <f t="shared" si="4"/>
        <v>-22905779</v>
      </c>
      <c r="G56" s="56">
        <f t="shared" si="4"/>
        <v>473882</v>
      </c>
      <c r="H56" s="56">
        <f t="shared" si="4"/>
        <v>405187</v>
      </c>
      <c r="I56" s="56">
        <f t="shared" si="4"/>
        <v>172953</v>
      </c>
      <c r="J56" s="56">
        <f t="shared" si="4"/>
        <v>1052022</v>
      </c>
      <c r="K56" s="56">
        <f t="shared" si="4"/>
        <v>173880</v>
      </c>
      <c r="L56" s="56">
        <f t="shared" si="4"/>
        <v>29001</v>
      </c>
      <c r="M56" s="56">
        <f t="shared" si="4"/>
        <v>-4705324</v>
      </c>
      <c r="N56" s="56">
        <f t="shared" si="4"/>
        <v>-4502443</v>
      </c>
      <c r="O56" s="56">
        <f t="shared" si="4"/>
        <v>172651</v>
      </c>
      <c r="P56" s="56">
        <f t="shared" si="4"/>
        <v>-1239252</v>
      </c>
      <c r="Q56" s="56">
        <f t="shared" si="4"/>
        <v>-1295431</v>
      </c>
      <c r="R56" s="56">
        <f t="shared" si="4"/>
        <v>-2362032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-5812453</v>
      </c>
      <c r="X56" s="56">
        <f t="shared" si="4"/>
        <v>-15921198</v>
      </c>
      <c r="Y56" s="56">
        <f t="shared" si="4"/>
        <v>10108745</v>
      </c>
      <c r="Z56" s="57">
        <f>+IF(X56&lt;&gt;0,+(Y56/X56)*100,0)</f>
        <v>-63.492364079637731</v>
      </c>
      <c r="AA56" s="54">
        <f>+AA54-AA55</f>
        <v>-22905779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-15377803</v>
      </c>
      <c r="D59" s="48">
        <f>SUM(D56:D58)</f>
        <v>0</v>
      </c>
      <c r="E59" s="49">
        <f t="shared" si="5"/>
        <v>-19349613</v>
      </c>
      <c r="F59" s="50">
        <f t="shared" si="5"/>
        <v>-22905779</v>
      </c>
      <c r="G59" s="50">
        <f t="shared" si="5"/>
        <v>473882</v>
      </c>
      <c r="H59" s="50">
        <f t="shared" si="5"/>
        <v>405187</v>
      </c>
      <c r="I59" s="50">
        <f t="shared" si="5"/>
        <v>172953</v>
      </c>
      <c r="J59" s="50">
        <f t="shared" si="5"/>
        <v>1052022</v>
      </c>
      <c r="K59" s="50">
        <f t="shared" si="5"/>
        <v>173880</v>
      </c>
      <c r="L59" s="50">
        <f t="shared" si="5"/>
        <v>29001</v>
      </c>
      <c r="M59" s="50">
        <f t="shared" si="5"/>
        <v>-4705324</v>
      </c>
      <c r="N59" s="50">
        <f t="shared" si="5"/>
        <v>-4502443</v>
      </c>
      <c r="O59" s="50">
        <f t="shared" si="5"/>
        <v>172651</v>
      </c>
      <c r="P59" s="50">
        <f t="shared" si="5"/>
        <v>-1239252</v>
      </c>
      <c r="Q59" s="50">
        <f t="shared" si="5"/>
        <v>-1295431</v>
      </c>
      <c r="R59" s="50">
        <f t="shared" si="5"/>
        <v>-2362032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-5812453</v>
      </c>
      <c r="X59" s="50">
        <f t="shared" si="5"/>
        <v>-15921198</v>
      </c>
      <c r="Y59" s="50">
        <f t="shared" si="5"/>
        <v>10108745</v>
      </c>
      <c r="Z59" s="51">
        <f>+IF(X59&lt;&gt;0,+(Y59/X59)*100,0)</f>
        <v>-63.492364079637731</v>
      </c>
      <c r="AA59" s="48">
        <f>SUM(AA56:AA58)</f>
        <v>-22905779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-15377803</v>
      </c>
      <c r="D62" s="65">
        <f>SUM(D59:D61)</f>
        <v>0</v>
      </c>
      <c r="E62" s="66">
        <f t="shared" si="6"/>
        <v>-19349613</v>
      </c>
      <c r="F62" s="67">
        <f t="shared" si="6"/>
        <v>-22905779</v>
      </c>
      <c r="G62" s="67">
        <f t="shared" si="6"/>
        <v>473882</v>
      </c>
      <c r="H62" s="67">
        <f t="shared" si="6"/>
        <v>405187</v>
      </c>
      <c r="I62" s="67">
        <f t="shared" si="6"/>
        <v>172953</v>
      </c>
      <c r="J62" s="67">
        <f t="shared" si="6"/>
        <v>1052022</v>
      </c>
      <c r="K62" s="67">
        <f t="shared" si="6"/>
        <v>173880</v>
      </c>
      <c r="L62" s="67">
        <f t="shared" si="6"/>
        <v>29001</v>
      </c>
      <c r="M62" s="67">
        <f t="shared" si="6"/>
        <v>-4705324</v>
      </c>
      <c r="N62" s="67">
        <f t="shared" si="6"/>
        <v>-4502443</v>
      </c>
      <c r="O62" s="67">
        <f t="shared" si="6"/>
        <v>172651</v>
      </c>
      <c r="P62" s="67">
        <f t="shared" si="6"/>
        <v>-1239252</v>
      </c>
      <c r="Q62" s="67">
        <f t="shared" si="6"/>
        <v>-1295431</v>
      </c>
      <c r="R62" s="67">
        <f t="shared" si="6"/>
        <v>-2362032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-5812453</v>
      </c>
      <c r="X62" s="67">
        <f t="shared" si="6"/>
        <v>-15921198</v>
      </c>
      <c r="Y62" s="67">
        <f t="shared" si="6"/>
        <v>10108745</v>
      </c>
      <c r="Z62" s="68">
        <f>+IF(X62&lt;&gt;0,+(Y62/X62)*100,0)</f>
        <v>-63.492364079637731</v>
      </c>
      <c r="AA62" s="65">
        <f>SUM(AA59:AA61)</f>
        <v>-22905779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530055677</v>
      </c>
      <c r="D8" s="20">
        <v>0</v>
      </c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>
        <v>42739004</v>
      </c>
      <c r="L8" s="22">
        <v>53437651</v>
      </c>
      <c r="M8" s="22">
        <v>45307953</v>
      </c>
      <c r="N8" s="22">
        <v>141484608</v>
      </c>
      <c r="O8" s="22">
        <v>45456910</v>
      </c>
      <c r="P8" s="22">
        <v>45293199</v>
      </c>
      <c r="Q8" s="22">
        <v>45563728</v>
      </c>
      <c r="R8" s="22">
        <v>136313837</v>
      </c>
      <c r="S8" s="22">
        <v>0</v>
      </c>
      <c r="T8" s="22">
        <v>0</v>
      </c>
      <c r="U8" s="22">
        <v>0</v>
      </c>
      <c r="V8" s="22">
        <v>0</v>
      </c>
      <c r="W8" s="22">
        <v>406364742</v>
      </c>
      <c r="X8" s="22">
        <v>441760959</v>
      </c>
      <c r="Y8" s="22">
        <v>-35396217</v>
      </c>
      <c r="Z8" s="23">
        <v>-8.0125272002589973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116901151</v>
      </c>
      <c r="D13" s="20">
        <v>0</v>
      </c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>
        <v>9789594</v>
      </c>
      <c r="L13" s="22">
        <v>9949110</v>
      </c>
      <c r="M13" s="22">
        <v>9859332</v>
      </c>
      <c r="N13" s="22">
        <v>29598036</v>
      </c>
      <c r="O13" s="22">
        <v>9991740</v>
      </c>
      <c r="P13" s="22">
        <v>10099197</v>
      </c>
      <c r="Q13" s="22">
        <v>10207033</v>
      </c>
      <c r="R13" s="22">
        <v>30297970</v>
      </c>
      <c r="S13" s="22">
        <v>0</v>
      </c>
      <c r="T13" s="22">
        <v>0</v>
      </c>
      <c r="U13" s="22">
        <v>0</v>
      </c>
      <c r="V13" s="22">
        <v>0</v>
      </c>
      <c r="W13" s="22">
        <v>89420888</v>
      </c>
      <c r="X13" s="22">
        <v>84303819</v>
      </c>
      <c r="Y13" s="22">
        <v>5117069</v>
      </c>
      <c r="Z13" s="23">
        <v>6.0697950113031061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166181492</v>
      </c>
      <c r="D28" s="20">
        <v>0</v>
      </c>
      <c r="E28" s="21">
        <v>371250420</v>
      </c>
      <c r="F28" s="22">
        <v>371250420</v>
      </c>
      <c r="G28" s="22">
        <v>154687520</v>
      </c>
      <c r="H28" s="22">
        <v>0</v>
      </c>
      <c r="I28" s="22">
        <v>0</v>
      </c>
      <c r="J28" s="22">
        <v>154687520</v>
      </c>
      <c r="K28" s="22">
        <v>0</v>
      </c>
      <c r="L28" s="22">
        <v>0</v>
      </c>
      <c r="M28" s="22">
        <v>80096472</v>
      </c>
      <c r="N28" s="22">
        <v>80096472</v>
      </c>
      <c r="O28" s="22">
        <v>0</v>
      </c>
      <c r="P28" s="22">
        <v>0</v>
      </c>
      <c r="Q28" s="22">
        <v>44662606</v>
      </c>
      <c r="R28" s="22">
        <v>44662606</v>
      </c>
      <c r="S28" s="22">
        <v>0</v>
      </c>
      <c r="T28" s="22">
        <v>0</v>
      </c>
      <c r="U28" s="22">
        <v>0</v>
      </c>
      <c r="V28" s="22">
        <v>0</v>
      </c>
      <c r="W28" s="22">
        <v>279446598</v>
      </c>
      <c r="X28" s="22">
        <v>278437815</v>
      </c>
      <c r="Y28" s="22">
        <v>1008783</v>
      </c>
      <c r="Z28" s="23">
        <v>0.36230100426553052</v>
      </c>
      <c r="AA28" s="20">
        <v>371250420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813138320</v>
      </c>
      <c r="D35" s="29">
        <f t="shared" ref="D35:Y35" si="0">SUM(D6:D34)</f>
        <v>0</v>
      </c>
      <c r="E35" s="30">
        <f t="shared" si="0"/>
        <v>1072670166</v>
      </c>
      <c r="F35" s="31">
        <f t="shared" si="0"/>
        <v>1072670166</v>
      </c>
      <c r="G35" s="31">
        <f t="shared" si="0"/>
        <v>207418596</v>
      </c>
      <c r="H35" s="31">
        <f t="shared" si="0"/>
        <v>53380915</v>
      </c>
      <c r="I35" s="31">
        <f t="shared" si="0"/>
        <v>51979188</v>
      </c>
      <c r="J35" s="31">
        <f t="shared" si="0"/>
        <v>312778699</v>
      </c>
      <c r="K35" s="31">
        <f t="shared" si="0"/>
        <v>52528598</v>
      </c>
      <c r="L35" s="31">
        <f t="shared" si="0"/>
        <v>63386761</v>
      </c>
      <c r="M35" s="31">
        <f t="shared" si="0"/>
        <v>135263757</v>
      </c>
      <c r="N35" s="31">
        <f t="shared" si="0"/>
        <v>251179116</v>
      </c>
      <c r="O35" s="31">
        <f t="shared" si="0"/>
        <v>55448650</v>
      </c>
      <c r="P35" s="31">
        <f t="shared" si="0"/>
        <v>55392396</v>
      </c>
      <c r="Q35" s="31">
        <f t="shared" si="0"/>
        <v>100433367</v>
      </c>
      <c r="R35" s="31">
        <f t="shared" si="0"/>
        <v>211274413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775232228</v>
      </c>
      <c r="X35" s="31">
        <f t="shared" si="0"/>
        <v>804502593</v>
      </c>
      <c r="Y35" s="31">
        <f t="shared" si="0"/>
        <v>-29270365</v>
      </c>
      <c r="Z35" s="32">
        <f>+IF(X35&lt;&gt;0,+(Y35/X35)*100,0)</f>
        <v>-3.6383182919088495</v>
      </c>
      <c r="AA35" s="29">
        <f>SUM(AA6:AA34)</f>
        <v>1072670166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133934209</v>
      </c>
      <c r="D37" s="20">
        <v>0</v>
      </c>
      <c r="E37" s="21">
        <v>124755348</v>
      </c>
      <c r="F37" s="22">
        <v>124755348</v>
      </c>
      <c r="G37" s="22">
        <v>11221824</v>
      </c>
      <c r="H37" s="22">
        <v>11690982</v>
      </c>
      <c r="I37" s="22">
        <v>12669610</v>
      </c>
      <c r="J37" s="22">
        <v>35582416</v>
      </c>
      <c r="K37" s="22">
        <v>11216920</v>
      </c>
      <c r="L37" s="22">
        <v>10060579</v>
      </c>
      <c r="M37" s="22">
        <v>13379067</v>
      </c>
      <c r="N37" s="22">
        <v>34656566</v>
      </c>
      <c r="O37" s="22">
        <v>14148108</v>
      </c>
      <c r="P37" s="22">
        <v>11800283</v>
      </c>
      <c r="Q37" s="22">
        <v>11483905</v>
      </c>
      <c r="R37" s="22">
        <v>37432296</v>
      </c>
      <c r="S37" s="22">
        <v>0</v>
      </c>
      <c r="T37" s="22">
        <v>0</v>
      </c>
      <c r="U37" s="22">
        <v>0</v>
      </c>
      <c r="V37" s="22">
        <v>0</v>
      </c>
      <c r="W37" s="22">
        <v>107671278</v>
      </c>
      <c r="X37" s="22">
        <v>93566808</v>
      </c>
      <c r="Y37" s="22">
        <v>14104470</v>
      </c>
      <c r="Z37" s="23">
        <v>15.074223756783494</v>
      </c>
      <c r="AA37" s="20">
        <v>124755348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1142105</v>
      </c>
      <c r="D40" s="20">
        <v>0</v>
      </c>
      <c r="E40" s="21">
        <v>1653023</v>
      </c>
      <c r="F40" s="22">
        <v>2683023</v>
      </c>
      <c r="G40" s="22">
        <v>0</v>
      </c>
      <c r="H40" s="22">
        <v>182766</v>
      </c>
      <c r="I40" s="22">
        <v>274821</v>
      </c>
      <c r="J40" s="22">
        <v>457587</v>
      </c>
      <c r="K40" s="22">
        <v>155433</v>
      </c>
      <c r="L40" s="22">
        <v>122323</v>
      </c>
      <c r="M40" s="22">
        <v>603862</v>
      </c>
      <c r="N40" s="22">
        <v>881618</v>
      </c>
      <c r="O40" s="22">
        <v>227206</v>
      </c>
      <c r="P40" s="22">
        <v>13108</v>
      </c>
      <c r="Q40" s="22">
        <v>211148</v>
      </c>
      <c r="R40" s="22">
        <v>451462</v>
      </c>
      <c r="S40" s="22">
        <v>0</v>
      </c>
      <c r="T40" s="22">
        <v>0</v>
      </c>
      <c r="U40" s="22">
        <v>0</v>
      </c>
      <c r="V40" s="22">
        <v>0</v>
      </c>
      <c r="W40" s="22">
        <v>1790667</v>
      </c>
      <c r="X40" s="22">
        <v>2012265</v>
      </c>
      <c r="Y40" s="22">
        <v>-221598</v>
      </c>
      <c r="Z40" s="23">
        <v>-11.012366661448667</v>
      </c>
      <c r="AA40" s="20">
        <v>2683023</v>
      </c>
    </row>
    <row r="41" spans="1:27" x14ac:dyDescent="0.25">
      <c r="A41" s="19" t="s">
        <v>67</v>
      </c>
      <c r="B41" s="15" t="s">
        <v>32</v>
      </c>
      <c r="C41" s="20">
        <v>215783065</v>
      </c>
      <c r="D41" s="20">
        <v>0</v>
      </c>
      <c r="E41" s="21">
        <v>262256445</v>
      </c>
      <c r="F41" s="22">
        <v>262256445</v>
      </c>
      <c r="G41" s="22">
        <v>0</v>
      </c>
      <c r="H41" s="22">
        <v>32837941</v>
      </c>
      <c r="I41" s="22">
        <v>21854704</v>
      </c>
      <c r="J41" s="22">
        <v>54692645</v>
      </c>
      <c r="K41" s="22">
        <v>21854704</v>
      </c>
      <c r="L41" s="22">
        <v>21854704</v>
      </c>
      <c r="M41" s="22">
        <v>21854704</v>
      </c>
      <c r="N41" s="22">
        <v>65564112</v>
      </c>
      <c r="O41" s="22">
        <v>21854704</v>
      </c>
      <c r="P41" s="22">
        <v>32726170</v>
      </c>
      <c r="Q41" s="22">
        <v>21854704</v>
      </c>
      <c r="R41" s="22">
        <v>76435578</v>
      </c>
      <c r="S41" s="22">
        <v>0</v>
      </c>
      <c r="T41" s="22">
        <v>0</v>
      </c>
      <c r="U41" s="22">
        <v>0</v>
      </c>
      <c r="V41" s="22">
        <v>0</v>
      </c>
      <c r="W41" s="22">
        <v>196692335</v>
      </c>
      <c r="X41" s="22">
        <v>196692336</v>
      </c>
      <c r="Y41" s="22">
        <v>-1</v>
      </c>
      <c r="Z41" s="23">
        <v>-5.0840821779654896E-7</v>
      </c>
      <c r="AA41" s="20">
        <v>262256445</v>
      </c>
    </row>
    <row r="42" spans="1:27" x14ac:dyDescent="0.25">
      <c r="A42" s="19" t="s">
        <v>68</v>
      </c>
      <c r="B42" s="15" t="s">
        <v>32</v>
      </c>
      <c r="C42" s="20">
        <v>123399083</v>
      </c>
      <c r="D42" s="20">
        <v>0</v>
      </c>
      <c r="E42" s="21">
        <v>131228772</v>
      </c>
      <c r="F42" s="22">
        <v>131228772</v>
      </c>
      <c r="G42" s="22">
        <v>9978211</v>
      </c>
      <c r="H42" s="22">
        <v>0</v>
      </c>
      <c r="I42" s="22">
        <v>19634543</v>
      </c>
      <c r="J42" s="22">
        <v>29612754</v>
      </c>
      <c r="K42" s="22">
        <v>9978211</v>
      </c>
      <c r="L42" s="22">
        <v>9656333</v>
      </c>
      <c r="M42" s="22">
        <v>9978211</v>
      </c>
      <c r="N42" s="22">
        <v>29612755</v>
      </c>
      <c r="O42" s="22">
        <v>9978211</v>
      </c>
      <c r="P42" s="22">
        <v>9012577</v>
      </c>
      <c r="Q42" s="22">
        <v>-6556564</v>
      </c>
      <c r="R42" s="22">
        <v>12434224</v>
      </c>
      <c r="S42" s="22">
        <v>0</v>
      </c>
      <c r="T42" s="22">
        <v>0</v>
      </c>
      <c r="U42" s="22">
        <v>0</v>
      </c>
      <c r="V42" s="22">
        <v>0</v>
      </c>
      <c r="W42" s="22">
        <v>71659733</v>
      </c>
      <c r="X42" s="22">
        <v>98421579</v>
      </c>
      <c r="Y42" s="22">
        <v>-26761846</v>
      </c>
      <c r="Z42" s="23">
        <v>-27.19103500666251</v>
      </c>
      <c r="AA42" s="20">
        <v>131228772</v>
      </c>
    </row>
    <row r="43" spans="1:27" x14ac:dyDescent="0.25">
      <c r="A43" s="19" t="s">
        <v>69</v>
      </c>
      <c r="B43" s="15" t="s">
        <v>32</v>
      </c>
      <c r="C43" s="20">
        <v>22278073</v>
      </c>
      <c r="D43" s="20">
        <v>0</v>
      </c>
      <c r="E43" s="21">
        <v>12665010</v>
      </c>
      <c r="F43" s="22">
        <v>12665010</v>
      </c>
      <c r="G43" s="22">
        <v>393642</v>
      </c>
      <c r="H43" s="22">
        <v>350610</v>
      </c>
      <c r="I43" s="22">
        <v>366969</v>
      </c>
      <c r="J43" s="22">
        <v>1111221</v>
      </c>
      <c r="K43" s="22">
        <v>5896754</v>
      </c>
      <c r="L43" s="22">
        <v>286275</v>
      </c>
      <c r="M43" s="22">
        <v>316169</v>
      </c>
      <c r="N43" s="22">
        <v>6499198</v>
      </c>
      <c r="O43" s="22">
        <v>268424</v>
      </c>
      <c r="P43" s="22">
        <v>438841</v>
      </c>
      <c r="Q43" s="22">
        <v>244402</v>
      </c>
      <c r="R43" s="22">
        <v>951667</v>
      </c>
      <c r="S43" s="22">
        <v>0</v>
      </c>
      <c r="T43" s="22">
        <v>0</v>
      </c>
      <c r="U43" s="22">
        <v>0</v>
      </c>
      <c r="V43" s="22">
        <v>0</v>
      </c>
      <c r="W43" s="22">
        <v>8562086</v>
      </c>
      <c r="X43" s="22">
        <v>9498762</v>
      </c>
      <c r="Y43" s="22">
        <v>-936676</v>
      </c>
      <c r="Z43" s="23">
        <v>-9.8610324166454522</v>
      </c>
      <c r="AA43" s="20">
        <v>12665010</v>
      </c>
    </row>
    <row r="44" spans="1:27" x14ac:dyDescent="0.25">
      <c r="A44" s="19" t="s">
        <v>70</v>
      </c>
      <c r="B44" s="15" t="s">
        <v>32</v>
      </c>
      <c r="C44" s="20">
        <v>128097249</v>
      </c>
      <c r="D44" s="20">
        <v>0</v>
      </c>
      <c r="E44" s="21">
        <v>79121014</v>
      </c>
      <c r="F44" s="22">
        <v>131213001</v>
      </c>
      <c r="G44" s="22">
        <v>52823</v>
      </c>
      <c r="H44" s="22">
        <v>1981904</v>
      </c>
      <c r="I44" s="22">
        <v>18052232</v>
      </c>
      <c r="J44" s="22">
        <v>20086959</v>
      </c>
      <c r="K44" s="22">
        <v>1856251</v>
      </c>
      <c r="L44" s="22">
        <v>7067030</v>
      </c>
      <c r="M44" s="22">
        <v>26771494</v>
      </c>
      <c r="N44" s="22">
        <v>35694775</v>
      </c>
      <c r="O44" s="22">
        <v>1983978</v>
      </c>
      <c r="P44" s="22">
        <v>3521607</v>
      </c>
      <c r="Q44" s="22">
        <v>6511459</v>
      </c>
      <c r="R44" s="22">
        <v>12017044</v>
      </c>
      <c r="S44" s="22">
        <v>0</v>
      </c>
      <c r="T44" s="22">
        <v>0</v>
      </c>
      <c r="U44" s="22">
        <v>0</v>
      </c>
      <c r="V44" s="22">
        <v>0</v>
      </c>
      <c r="W44" s="22">
        <v>67798778</v>
      </c>
      <c r="X44" s="22">
        <v>86478844</v>
      </c>
      <c r="Y44" s="22">
        <v>-18680066</v>
      </c>
      <c r="Z44" s="23">
        <v>-21.600735088457011</v>
      </c>
      <c r="AA44" s="20">
        <v>131213001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30228713</v>
      </c>
      <c r="D46" s="20">
        <v>0</v>
      </c>
      <c r="E46" s="21">
        <v>0</v>
      </c>
      <c r="F46" s="22">
        <v>0</v>
      </c>
      <c r="G46" s="22">
        <v>2886417</v>
      </c>
      <c r="H46" s="22">
        <v>419742527</v>
      </c>
      <c r="I46" s="22">
        <v>420376</v>
      </c>
      <c r="J46" s="22">
        <v>423049320</v>
      </c>
      <c r="K46" s="22">
        <v>394713</v>
      </c>
      <c r="L46" s="22">
        <v>623671</v>
      </c>
      <c r="M46" s="22">
        <v>227531</v>
      </c>
      <c r="N46" s="22">
        <v>1245915</v>
      </c>
      <c r="O46" s="22">
        <v>118520</v>
      </c>
      <c r="P46" s="22">
        <v>-417750569</v>
      </c>
      <c r="Q46" s="22">
        <v>498797</v>
      </c>
      <c r="R46" s="22">
        <v>-417133252</v>
      </c>
      <c r="S46" s="22">
        <v>0</v>
      </c>
      <c r="T46" s="22">
        <v>0</v>
      </c>
      <c r="U46" s="22">
        <v>0</v>
      </c>
      <c r="V46" s="22">
        <v>0</v>
      </c>
      <c r="W46" s="22">
        <v>7161983</v>
      </c>
      <c r="X46" s="22">
        <v>0</v>
      </c>
      <c r="Y46" s="22">
        <v>7161983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1672230</v>
      </c>
      <c r="D47" s="20">
        <v>0</v>
      </c>
      <c r="E47" s="21">
        <v>3753791</v>
      </c>
      <c r="F47" s="22">
        <v>4723791</v>
      </c>
      <c r="G47" s="22">
        <v>94272</v>
      </c>
      <c r="H47" s="22">
        <v>99834</v>
      </c>
      <c r="I47" s="22">
        <v>117681</v>
      </c>
      <c r="J47" s="22">
        <v>311787</v>
      </c>
      <c r="K47" s="22">
        <v>880615</v>
      </c>
      <c r="L47" s="22">
        <v>84575</v>
      </c>
      <c r="M47" s="22">
        <v>235138</v>
      </c>
      <c r="N47" s="22">
        <v>1200328</v>
      </c>
      <c r="O47" s="22">
        <v>144171</v>
      </c>
      <c r="P47" s="22">
        <v>99062</v>
      </c>
      <c r="Q47" s="22">
        <v>652330</v>
      </c>
      <c r="R47" s="22">
        <v>895563</v>
      </c>
      <c r="S47" s="22">
        <v>0</v>
      </c>
      <c r="T47" s="22">
        <v>0</v>
      </c>
      <c r="U47" s="22">
        <v>0</v>
      </c>
      <c r="V47" s="22">
        <v>0</v>
      </c>
      <c r="W47" s="22">
        <v>2407678</v>
      </c>
      <c r="X47" s="22">
        <v>3192880</v>
      </c>
      <c r="Y47" s="22">
        <v>-785202</v>
      </c>
      <c r="Z47" s="23">
        <v>-24.592280323720278</v>
      </c>
      <c r="AA47" s="20">
        <v>4723791</v>
      </c>
    </row>
    <row r="48" spans="1:27" x14ac:dyDescent="0.25">
      <c r="A48" s="19" t="s">
        <v>74</v>
      </c>
      <c r="B48" s="15" t="s">
        <v>32</v>
      </c>
      <c r="C48" s="20">
        <v>12646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656547373</v>
      </c>
      <c r="D50" s="29">
        <f t="shared" ref="D50:Y50" si="1">SUM(D37:D49)</f>
        <v>0</v>
      </c>
      <c r="E50" s="30">
        <f t="shared" si="1"/>
        <v>615433403</v>
      </c>
      <c r="F50" s="31">
        <f t="shared" si="1"/>
        <v>669525390</v>
      </c>
      <c r="G50" s="31">
        <f t="shared" si="1"/>
        <v>24627189</v>
      </c>
      <c r="H50" s="31">
        <f t="shared" si="1"/>
        <v>466886564</v>
      </c>
      <c r="I50" s="31">
        <f t="shared" si="1"/>
        <v>73390936</v>
      </c>
      <c r="J50" s="31">
        <f t="shared" si="1"/>
        <v>564904689</v>
      </c>
      <c r="K50" s="31">
        <f t="shared" si="1"/>
        <v>52233601</v>
      </c>
      <c r="L50" s="31">
        <f t="shared" si="1"/>
        <v>49755490</v>
      </c>
      <c r="M50" s="31">
        <f t="shared" si="1"/>
        <v>73366176</v>
      </c>
      <c r="N50" s="31">
        <f t="shared" si="1"/>
        <v>175355267</v>
      </c>
      <c r="O50" s="31">
        <f t="shared" si="1"/>
        <v>48723322</v>
      </c>
      <c r="P50" s="31">
        <f t="shared" si="1"/>
        <v>-360138921</v>
      </c>
      <c r="Q50" s="31">
        <f t="shared" si="1"/>
        <v>34900181</v>
      </c>
      <c r="R50" s="31">
        <f t="shared" si="1"/>
        <v>-276515418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463744538</v>
      </c>
      <c r="X50" s="31">
        <f t="shared" si="1"/>
        <v>489863474</v>
      </c>
      <c r="Y50" s="31">
        <f t="shared" si="1"/>
        <v>-26118936</v>
      </c>
      <c r="Z50" s="32">
        <f>+IF(X50&lt;&gt;0,+(Y50/X50)*100,0)</f>
        <v>-5.331880694578996</v>
      </c>
      <c r="AA50" s="29">
        <f>SUM(AA37:AA49)</f>
        <v>669525390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156590947</v>
      </c>
      <c r="D51" s="39">
        <f t="shared" si="2"/>
        <v>0</v>
      </c>
      <c r="E51" s="40">
        <f t="shared" si="2"/>
        <v>457236763</v>
      </c>
      <c r="F51" s="41">
        <f t="shared" si="2"/>
        <v>403144776</v>
      </c>
      <c r="G51" s="41">
        <f t="shared" si="2"/>
        <v>182791407</v>
      </c>
      <c r="H51" s="41">
        <f t="shared" si="2"/>
        <v>-413505649</v>
      </c>
      <c r="I51" s="41">
        <f t="shared" si="2"/>
        <v>-21411748</v>
      </c>
      <c r="J51" s="41">
        <f t="shared" si="2"/>
        <v>-252125990</v>
      </c>
      <c r="K51" s="41">
        <f t="shared" si="2"/>
        <v>294997</v>
      </c>
      <c r="L51" s="41">
        <f t="shared" si="2"/>
        <v>13631271</v>
      </c>
      <c r="M51" s="41">
        <f t="shared" si="2"/>
        <v>61897581</v>
      </c>
      <c r="N51" s="41">
        <f t="shared" si="2"/>
        <v>75823849</v>
      </c>
      <c r="O51" s="41">
        <f t="shared" si="2"/>
        <v>6725328</v>
      </c>
      <c r="P51" s="41">
        <f t="shared" si="2"/>
        <v>415531317</v>
      </c>
      <c r="Q51" s="41">
        <f t="shared" si="2"/>
        <v>65533186</v>
      </c>
      <c r="R51" s="41">
        <f t="shared" si="2"/>
        <v>487789831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311487690</v>
      </c>
      <c r="X51" s="41">
        <f t="shared" si="2"/>
        <v>314639119</v>
      </c>
      <c r="Y51" s="41">
        <f t="shared" si="2"/>
        <v>-3151429</v>
      </c>
      <c r="Z51" s="42">
        <f>+IF(X51&lt;&gt;0,+(Y51/X51)*100,0)</f>
        <v>-1.0016011391132835</v>
      </c>
      <c r="AA51" s="39">
        <f>+AA35-AA50</f>
        <v>403144776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156590947</v>
      </c>
      <c r="D54" s="48">
        <f t="shared" si="3"/>
        <v>0</v>
      </c>
      <c r="E54" s="49">
        <f t="shared" si="3"/>
        <v>457236763</v>
      </c>
      <c r="F54" s="50">
        <f t="shared" si="3"/>
        <v>403144776</v>
      </c>
      <c r="G54" s="50">
        <f t="shared" si="3"/>
        <v>182791407</v>
      </c>
      <c r="H54" s="50">
        <f t="shared" si="3"/>
        <v>-413505649</v>
      </c>
      <c r="I54" s="50">
        <f t="shared" si="3"/>
        <v>-21411748</v>
      </c>
      <c r="J54" s="50">
        <f t="shared" si="3"/>
        <v>-252125990</v>
      </c>
      <c r="K54" s="50">
        <f t="shared" si="3"/>
        <v>294997</v>
      </c>
      <c r="L54" s="50">
        <f t="shared" si="3"/>
        <v>13631271</v>
      </c>
      <c r="M54" s="50">
        <f t="shared" si="3"/>
        <v>61897581</v>
      </c>
      <c r="N54" s="50">
        <f t="shared" si="3"/>
        <v>75823849</v>
      </c>
      <c r="O54" s="50">
        <f t="shared" si="3"/>
        <v>6725328</v>
      </c>
      <c r="P54" s="50">
        <f t="shared" si="3"/>
        <v>415531317</v>
      </c>
      <c r="Q54" s="50">
        <f t="shared" si="3"/>
        <v>65533186</v>
      </c>
      <c r="R54" s="50">
        <f t="shared" si="3"/>
        <v>487789831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311487690</v>
      </c>
      <c r="X54" s="50">
        <f t="shared" si="3"/>
        <v>314639119</v>
      </c>
      <c r="Y54" s="50">
        <f t="shared" si="3"/>
        <v>-3151429</v>
      </c>
      <c r="Z54" s="51">
        <f>+IF(X54&lt;&gt;0,+(Y54/X54)*100,0)</f>
        <v>-1.0016011391132835</v>
      </c>
      <c r="AA54" s="48">
        <f>SUM(AA51:AA53)</f>
        <v>403144776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156590947</v>
      </c>
      <c r="D56" s="54">
        <f>+D54-D55</f>
        <v>0</v>
      </c>
      <c r="E56" s="55">
        <f t="shared" si="4"/>
        <v>457236763</v>
      </c>
      <c r="F56" s="56">
        <f t="shared" si="4"/>
        <v>403144776</v>
      </c>
      <c r="G56" s="56">
        <f t="shared" si="4"/>
        <v>182791407</v>
      </c>
      <c r="H56" s="56">
        <f t="shared" si="4"/>
        <v>-413505649</v>
      </c>
      <c r="I56" s="56">
        <f t="shared" si="4"/>
        <v>-21411748</v>
      </c>
      <c r="J56" s="56">
        <f t="shared" si="4"/>
        <v>-252125990</v>
      </c>
      <c r="K56" s="56">
        <f t="shared" si="4"/>
        <v>294997</v>
      </c>
      <c r="L56" s="56">
        <f t="shared" si="4"/>
        <v>13631271</v>
      </c>
      <c r="M56" s="56">
        <f t="shared" si="4"/>
        <v>61897581</v>
      </c>
      <c r="N56" s="56">
        <f t="shared" si="4"/>
        <v>75823849</v>
      </c>
      <c r="O56" s="56">
        <f t="shared" si="4"/>
        <v>6725328</v>
      </c>
      <c r="P56" s="56">
        <f t="shared" si="4"/>
        <v>415531317</v>
      </c>
      <c r="Q56" s="56">
        <f t="shared" si="4"/>
        <v>65533186</v>
      </c>
      <c r="R56" s="56">
        <f t="shared" si="4"/>
        <v>487789831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311487690</v>
      </c>
      <c r="X56" s="56">
        <f t="shared" si="4"/>
        <v>314639119</v>
      </c>
      <c r="Y56" s="56">
        <f t="shared" si="4"/>
        <v>-3151429</v>
      </c>
      <c r="Z56" s="57">
        <f>+IF(X56&lt;&gt;0,+(Y56/X56)*100,0)</f>
        <v>-1.0016011391132835</v>
      </c>
      <c r="AA56" s="54">
        <f>+AA54-AA55</f>
        <v>403144776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156590947</v>
      </c>
      <c r="D59" s="48">
        <f>SUM(D56:D58)</f>
        <v>0</v>
      </c>
      <c r="E59" s="49">
        <f t="shared" si="5"/>
        <v>457236763</v>
      </c>
      <c r="F59" s="50">
        <f t="shared" si="5"/>
        <v>403144776</v>
      </c>
      <c r="G59" s="50">
        <f t="shared" si="5"/>
        <v>182791407</v>
      </c>
      <c r="H59" s="50">
        <f t="shared" si="5"/>
        <v>-413505649</v>
      </c>
      <c r="I59" s="50">
        <f t="shared" si="5"/>
        <v>-21411748</v>
      </c>
      <c r="J59" s="50">
        <f t="shared" si="5"/>
        <v>-252125990</v>
      </c>
      <c r="K59" s="50">
        <f t="shared" si="5"/>
        <v>294997</v>
      </c>
      <c r="L59" s="50">
        <f t="shared" si="5"/>
        <v>13631271</v>
      </c>
      <c r="M59" s="50">
        <f t="shared" si="5"/>
        <v>61897581</v>
      </c>
      <c r="N59" s="50">
        <f t="shared" si="5"/>
        <v>75823849</v>
      </c>
      <c r="O59" s="50">
        <f t="shared" si="5"/>
        <v>6725328</v>
      </c>
      <c r="P59" s="50">
        <f t="shared" si="5"/>
        <v>415531317</v>
      </c>
      <c r="Q59" s="50">
        <f t="shared" si="5"/>
        <v>65533186</v>
      </c>
      <c r="R59" s="50">
        <f t="shared" si="5"/>
        <v>487789831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311487690</v>
      </c>
      <c r="X59" s="50">
        <f t="shared" si="5"/>
        <v>314639119</v>
      </c>
      <c r="Y59" s="50">
        <f t="shared" si="5"/>
        <v>-3151429</v>
      </c>
      <c r="Z59" s="51">
        <f>+IF(X59&lt;&gt;0,+(Y59/X59)*100,0)</f>
        <v>-1.0016011391132835</v>
      </c>
      <c r="AA59" s="48">
        <f>SUM(AA56:AA58)</f>
        <v>403144776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156590947</v>
      </c>
      <c r="D62" s="65">
        <f>SUM(D59:D61)</f>
        <v>0</v>
      </c>
      <c r="E62" s="66">
        <f t="shared" si="6"/>
        <v>457236763</v>
      </c>
      <c r="F62" s="67">
        <f t="shared" si="6"/>
        <v>403144776</v>
      </c>
      <c r="G62" s="67">
        <f t="shared" si="6"/>
        <v>182791407</v>
      </c>
      <c r="H62" s="67">
        <f t="shared" si="6"/>
        <v>-413505649</v>
      </c>
      <c r="I62" s="67">
        <f t="shared" si="6"/>
        <v>-21411748</v>
      </c>
      <c r="J62" s="67">
        <f t="shared" si="6"/>
        <v>-252125990</v>
      </c>
      <c r="K62" s="67">
        <f t="shared" si="6"/>
        <v>294997</v>
      </c>
      <c r="L62" s="67">
        <f t="shared" si="6"/>
        <v>13631271</v>
      </c>
      <c r="M62" s="67">
        <f t="shared" si="6"/>
        <v>61897581</v>
      </c>
      <c r="N62" s="67">
        <f t="shared" si="6"/>
        <v>75823849</v>
      </c>
      <c r="O62" s="67">
        <f t="shared" si="6"/>
        <v>6725328</v>
      </c>
      <c r="P62" s="67">
        <f t="shared" si="6"/>
        <v>415531317</v>
      </c>
      <c r="Q62" s="67">
        <f t="shared" si="6"/>
        <v>65533186</v>
      </c>
      <c r="R62" s="67">
        <f t="shared" si="6"/>
        <v>487789831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311487690</v>
      </c>
      <c r="X62" s="67">
        <f t="shared" si="6"/>
        <v>314639119</v>
      </c>
      <c r="Y62" s="67">
        <f t="shared" si="6"/>
        <v>-3151429</v>
      </c>
      <c r="Z62" s="68">
        <f>+IF(X62&lt;&gt;0,+(Y62/X62)*100,0)</f>
        <v>-1.0016011391132835</v>
      </c>
      <c r="AA62" s="65">
        <f>SUM(AA59:AA61)</f>
        <v>403144776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>
        <v>0</v>
      </c>
      <c r="E6" s="21">
        <v>0</v>
      </c>
      <c r="F6" s="22">
        <v>0</v>
      </c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>
        <v>-99</v>
      </c>
      <c r="P6" s="22">
        <v>-2</v>
      </c>
      <c r="Q6" s="22">
        <v>-194</v>
      </c>
      <c r="R6" s="22">
        <v>-295</v>
      </c>
      <c r="S6" s="22">
        <v>0</v>
      </c>
      <c r="T6" s="22">
        <v>0</v>
      </c>
      <c r="U6" s="22">
        <v>0</v>
      </c>
      <c r="V6" s="22">
        <v>0</v>
      </c>
      <c r="W6" s="22">
        <v>-1847</v>
      </c>
      <c r="X6" s="22">
        <v>0</v>
      </c>
      <c r="Y6" s="22">
        <v>-1847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12330083</v>
      </c>
      <c r="D8" s="20">
        <v>0</v>
      </c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>
        <v>1041648</v>
      </c>
      <c r="L8" s="22">
        <v>1039737</v>
      </c>
      <c r="M8" s="22">
        <v>1037955</v>
      </c>
      <c r="N8" s="22">
        <v>3119340</v>
      </c>
      <c r="O8" s="22">
        <v>1037063</v>
      </c>
      <c r="P8" s="22">
        <v>1040401</v>
      </c>
      <c r="Q8" s="22">
        <v>1050620</v>
      </c>
      <c r="R8" s="22">
        <v>3128084</v>
      </c>
      <c r="S8" s="22">
        <v>0</v>
      </c>
      <c r="T8" s="22">
        <v>0</v>
      </c>
      <c r="U8" s="22">
        <v>0</v>
      </c>
      <c r="V8" s="22">
        <v>0</v>
      </c>
      <c r="W8" s="22">
        <v>9450479</v>
      </c>
      <c r="X8" s="22">
        <v>11416815</v>
      </c>
      <c r="Y8" s="22">
        <v>-1966336</v>
      </c>
      <c r="Z8" s="23">
        <v>-17.223157246570082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>
        <v>0</v>
      </c>
      <c r="E9" s="21">
        <v>0</v>
      </c>
      <c r="F9" s="22">
        <v>0</v>
      </c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>
        <v>-310136</v>
      </c>
      <c r="P9" s="22">
        <v>-310930</v>
      </c>
      <c r="Q9" s="22">
        <v>-312995</v>
      </c>
      <c r="R9" s="22">
        <v>-934061</v>
      </c>
      <c r="S9" s="22">
        <v>0</v>
      </c>
      <c r="T9" s="22">
        <v>0</v>
      </c>
      <c r="U9" s="22">
        <v>0</v>
      </c>
      <c r="V9" s="22">
        <v>0</v>
      </c>
      <c r="W9" s="22">
        <v>-2676892</v>
      </c>
      <c r="X9" s="22">
        <v>0</v>
      </c>
      <c r="Y9" s="22">
        <v>-2676892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101387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22646646</v>
      </c>
      <c r="D13" s="20">
        <v>0</v>
      </c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>
        <v>1736459</v>
      </c>
      <c r="L13" s="22">
        <v>1497175</v>
      </c>
      <c r="M13" s="22">
        <v>1800147</v>
      </c>
      <c r="N13" s="22">
        <v>5033781</v>
      </c>
      <c r="O13" s="22">
        <v>1703557</v>
      </c>
      <c r="P13" s="22">
        <v>1788505</v>
      </c>
      <c r="Q13" s="22">
        <v>1589892</v>
      </c>
      <c r="R13" s="22">
        <v>5081954</v>
      </c>
      <c r="S13" s="22">
        <v>0</v>
      </c>
      <c r="T13" s="22">
        <v>0</v>
      </c>
      <c r="U13" s="22">
        <v>0</v>
      </c>
      <c r="V13" s="22">
        <v>0</v>
      </c>
      <c r="W13" s="22">
        <v>15510434</v>
      </c>
      <c r="X13" s="22">
        <v>3390201</v>
      </c>
      <c r="Y13" s="22">
        <v>12120233</v>
      </c>
      <c r="Z13" s="23">
        <v>357.50779968503343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540116</v>
      </c>
      <c r="D17" s="20">
        <v>0</v>
      </c>
      <c r="E17" s="21">
        <v>0</v>
      </c>
      <c r="F17" s="22">
        <v>0</v>
      </c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>
        <v>28971</v>
      </c>
      <c r="P17" s="22">
        <v>28971</v>
      </c>
      <c r="Q17" s="22">
        <v>27504</v>
      </c>
      <c r="R17" s="22">
        <v>85446</v>
      </c>
      <c r="S17" s="22">
        <v>0</v>
      </c>
      <c r="T17" s="22">
        <v>0</v>
      </c>
      <c r="U17" s="22">
        <v>0</v>
      </c>
      <c r="V17" s="22">
        <v>0</v>
      </c>
      <c r="W17" s="22">
        <v>258539</v>
      </c>
      <c r="X17" s="22">
        <v>0</v>
      </c>
      <c r="Y17" s="22">
        <v>258539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52672</v>
      </c>
      <c r="F22" s="22">
        <v>52672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39501</v>
      </c>
      <c r="Y22" s="22">
        <v>-39501</v>
      </c>
      <c r="Z22" s="18">
        <v>-100</v>
      </c>
      <c r="AA22" s="20">
        <v>52672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2159234</v>
      </c>
      <c r="D24" s="20">
        <v>0</v>
      </c>
      <c r="E24" s="21">
        <v>0</v>
      </c>
      <c r="F24" s="22">
        <v>0</v>
      </c>
      <c r="G24" s="22">
        <v>179554</v>
      </c>
      <c r="H24" s="22">
        <v>207881</v>
      </c>
      <c r="I24" s="22">
        <v>238464</v>
      </c>
      <c r="J24" s="22">
        <v>625899</v>
      </c>
      <c r="K24" s="22">
        <v>210700</v>
      </c>
      <c r="L24" s="22">
        <v>881733</v>
      </c>
      <c r="M24" s="22">
        <v>209549</v>
      </c>
      <c r="N24" s="22">
        <v>1301982</v>
      </c>
      <c r="O24" s="22">
        <v>209549</v>
      </c>
      <c r="P24" s="22">
        <v>198907</v>
      </c>
      <c r="Q24" s="22">
        <v>-2512</v>
      </c>
      <c r="R24" s="22">
        <v>405944</v>
      </c>
      <c r="S24" s="22">
        <v>0</v>
      </c>
      <c r="T24" s="22">
        <v>0</v>
      </c>
      <c r="U24" s="22">
        <v>0</v>
      </c>
      <c r="V24" s="22">
        <v>0</v>
      </c>
      <c r="W24" s="22">
        <v>2333825</v>
      </c>
      <c r="X24" s="22">
        <v>0</v>
      </c>
      <c r="Y24" s="22">
        <v>2333825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1705040</v>
      </c>
      <c r="F28" s="22">
        <v>1705040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1278783</v>
      </c>
      <c r="Y28" s="22">
        <v>-1278783</v>
      </c>
      <c r="Z28" s="23">
        <v>-100</v>
      </c>
      <c r="AA28" s="20">
        <v>1705040</v>
      </c>
    </row>
    <row r="29" spans="1:27" x14ac:dyDescent="0.25">
      <c r="A29" s="19" t="s">
        <v>56</v>
      </c>
      <c r="B29" s="15" t="s">
        <v>32</v>
      </c>
      <c r="C29" s="20">
        <v>10954303</v>
      </c>
      <c r="D29" s="20">
        <v>0</v>
      </c>
      <c r="E29" s="21">
        <v>0</v>
      </c>
      <c r="F29" s="22">
        <v>0</v>
      </c>
      <c r="G29" s="22">
        <v>1015947</v>
      </c>
      <c r="H29" s="22">
        <v>956503</v>
      </c>
      <c r="I29" s="22">
        <v>994738</v>
      </c>
      <c r="J29" s="22">
        <v>2967188</v>
      </c>
      <c r="K29" s="22">
        <v>1009903</v>
      </c>
      <c r="L29" s="22">
        <v>997434</v>
      </c>
      <c r="M29" s="22">
        <v>1013552</v>
      </c>
      <c r="N29" s="22">
        <v>3020889</v>
      </c>
      <c r="O29" s="22">
        <v>1009645</v>
      </c>
      <c r="P29" s="22">
        <v>1016370</v>
      </c>
      <c r="Q29" s="22">
        <v>1049832</v>
      </c>
      <c r="R29" s="22">
        <v>3075847</v>
      </c>
      <c r="S29" s="22">
        <v>0</v>
      </c>
      <c r="T29" s="22">
        <v>0</v>
      </c>
      <c r="U29" s="22">
        <v>0</v>
      </c>
      <c r="V29" s="22">
        <v>0</v>
      </c>
      <c r="W29" s="22">
        <v>9063924</v>
      </c>
      <c r="X29" s="22">
        <v>0</v>
      </c>
      <c r="Y29" s="22">
        <v>9063924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46166216</v>
      </c>
      <c r="D35" s="29">
        <f t="shared" ref="D35:Y35" si="0">SUM(D6:D34)</f>
        <v>0</v>
      </c>
      <c r="E35" s="30">
        <f t="shared" si="0"/>
        <v>21500405</v>
      </c>
      <c r="F35" s="31">
        <f t="shared" si="0"/>
        <v>21500405</v>
      </c>
      <c r="G35" s="31">
        <f t="shared" si="0"/>
        <v>4076572</v>
      </c>
      <c r="H35" s="31">
        <f t="shared" si="0"/>
        <v>3638784</v>
      </c>
      <c r="I35" s="31">
        <f t="shared" si="0"/>
        <v>3739820</v>
      </c>
      <c r="J35" s="31">
        <f t="shared" si="0"/>
        <v>11455176</v>
      </c>
      <c r="K35" s="31">
        <f t="shared" si="0"/>
        <v>3720844</v>
      </c>
      <c r="L35" s="31">
        <f t="shared" si="0"/>
        <v>4138568</v>
      </c>
      <c r="M35" s="31">
        <f t="shared" si="0"/>
        <v>3780955</v>
      </c>
      <c r="N35" s="31">
        <f t="shared" si="0"/>
        <v>11640367</v>
      </c>
      <c r="O35" s="31">
        <f t="shared" si="0"/>
        <v>3678550</v>
      </c>
      <c r="P35" s="31">
        <f t="shared" si="0"/>
        <v>3762222</v>
      </c>
      <c r="Q35" s="31">
        <f t="shared" si="0"/>
        <v>3402147</v>
      </c>
      <c r="R35" s="31">
        <f t="shared" si="0"/>
        <v>10842919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33938462</v>
      </c>
      <c r="X35" s="31">
        <f t="shared" si="0"/>
        <v>16125300</v>
      </c>
      <c r="Y35" s="31">
        <f t="shared" si="0"/>
        <v>17813162</v>
      </c>
      <c r="Z35" s="32">
        <f>+IF(X35&lt;&gt;0,+(Y35/X35)*100,0)</f>
        <v>110.46716650232864</v>
      </c>
      <c r="AA35" s="29">
        <f>SUM(AA6:AA34)</f>
        <v>21500405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16855057</v>
      </c>
      <c r="D37" s="20">
        <v>0</v>
      </c>
      <c r="E37" s="21">
        <v>12509913</v>
      </c>
      <c r="F37" s="22">
        <v>12509913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997595</v>
      </c>
      <c r="P37" s="22">
        <v>850698</v>
      </c>
      <c r="Q37" s="22">
        <v>0</v>
      </c>
      <c r="R37" s="22">
        <v>1848293</v>
      </c>
      <c r="S37" s="22">
        <v>0</v>
      </c>
      <c r="T37" s="22">
        <v>0</v>
      </c>
      <c r="U37" s="22">
        <v>0</v>
      </c>
      <c r="V37" s="22">
        <v>0</v>
      </c>
      <c r="W37" s="22">
        <v>1848293</v>
      </c>
      <c r="X37" s="22">
        <v>9382419</v>
      </c>
      <c r="Y37" s="22">
        <v>-7534126</v>
      </c>
      <c r="Z37" s="23">
        <v>-80.300464091403285</v>
      </c>
      <c r="AA37" s="20">
        <v>12509913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8352000</v>
      </c>
      <c r="F41" s="22">
        <v>8352000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6264000</v>
      </c>
      <c r="Y41" s="22">
        <v>-6264000</v>
      </c>
      <c r="Z41" s="23">
        <v>-100</v>
      </c>
      <c r="AA41" s="20">
        <v>8352000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1339442</v>
      </c>
      <c r="F42" s="22">
        <v>1339442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1004580</v>
      </c>
      <c r="Y42" s="22">
        <v>-1004580</v>
      </c>
      <c r="Z42" s="23">
        <v>-100</v>
      </c>
      <c r="AA42" s="20">
        <v>1339442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1732626</v>
      </c>
      <c r="D44" s="20">
        <v>0</v>
      </c>
      <c r="E44" s="21">
        <v>978914</v>
      </c>
      <c r="F44" s="22">
        <v>978914</v>
      </c>
      <c r="G44" s="22">
        <v>0</v>
      </c>
      <c r="H44" s="22">
        <v>34000</v>
      </c>
      <c r="I44" s="22">
        <v>7245</v>
      </c>
      <c r="J44" s="22">
        <v>41245</v>
      </c>
      <c r="K44" s="22">
        <v>297697</v>
      </c>
      <c r="L44" s="22">
        <v>600494</v>
      </c>
      <c r="M44" s="22">
        <v>436547</v>
      </c>
      <c r="N44" s="22">
        <v>1334738</v>
      </c>
      <c r="O44" s="22">
        <v>244071</v>
      </c>
      <c r="P44" s="22">
        <v>322044</v>
      </c>
      <c r="Q44" s="22">
        <v>0</v>
      </c>
      <c r="R44" s="22">
        <v>566115</v>
      </c>
      <c r="S44" s="22">
        <v>0</v>
      </c>
      <c r="T44" s="22">
        <v>0</v>
      </c>
      <c r="U44" s="22">
        <v>0</v>
      </c>
      <c r="V44" s="22">
        <v>0</v>
      </c>
      <c r="W44" s="22">
        <v>1942098</v>
      </c>
      <c r="X44" s="22">
        <v>734184</v>
      </c>
      <c r="Y44" s="22">
        <v>1207914</v>
      </c>
      <c r="Z44" s="23">
        <v>164.5246968062502</v>
      </c>
      <c r="AA44" s="20">
        <v>978914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2219360</v>
      </c>
      <c r="D47" s="20">
        <v>0</v>
      </c>
      <c r="E47" s="21">
        <v>45000</v>
      </c>
      <c r="F47" s="22">
        <v>57981</v>
      </c>
      <c r="G47" s="22">
        <v>92407</v>
      </c>
      <c r="H47" s="22">
        <v>98059</v>
      </c>
      <c r="I47" s="22">
        <v>19642</v>
      </c>
      <c r="J47" s="22">
        <v>210108</v>
      </c>
      <c r="K47" s="22">
        <v>183564</v>
      </c>
      <c r="L47" s="22">
        <v>250664</v>
      </c>
      <c r="M47" s="22">
        <v>406714</v>
      </c>
      <c r="N47" s="22">
        <v>840942</v>
      </c>
      <c r="O47" s="22">
        <v>1106396</v>
      </c>
      <c r="P47" s="22">
        <v>108756</v>
      </c>
      <c r="Q47" s="22">
        <v>340916</v>
      </c>
      <c r="R47" s="22">
        <v>1556068</v>
      </c>
      <c r="S47" s="22">
        <v>0</v>
      </c>
      <c r="T47" s="22">
        <v>0</v>
      </c>
      <c r="U47" s="22">
        <v>0</v>
      </c>
      <c r="V47" s="22">
        <v>0</v>
      </c>
      <c r="W47" s="22">
        <v>2607118</v>
      </c>
      <c r="X47" s="22">
        <v>43488</v>
      </c>
      <c r="Y47" s="22">
        <v>2563630</v>
      </c>
      <c r="Z47" s="23">
        <v>5895.0285136129505</v>
      </c>
      <c r="AA47" s="20">
        <v>57981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20807043</v>
      </c>
      <c r="D50" s="29">
        <f t="shared" ref="D50:Y50" si="1">SUM(D37:D49)</f>
        <v>0</v>
      </c>
      <c r="E50" s="30">
        <f t="shared" si="1"/>
        <v>23225269</v>
      </c>
      <c r="F50" s="31">
        <f t="shared" si="1"/>
        <v>23238250</v>
      </c>
      <c r="G50" s="31">
        <f t="shared" si="1"/>
        <v>92407</v>
      </c>
      <c r="H50" s="31">
        <f t="shared" si="1"/>
        <v>132059</v>
      </c>
      <c r="I50" s="31">
        <f t="shared" si="1"/>
        <v>26887</v>
      </c>
      <c r="J50" s="31">
        <f t="shared" si="1"/>
        <v>251353</v>
      </c>
      <c r="K50" s="31">
        <f t="shared" si="1"/>
        <v>481261</v>
      </c>
      <c r="L50" s="31">
        <f t="shared" si="1"/>
        <v>851158</v>
      </c>
      <c r="M50" s="31">
        <f t="shared" si="1"/>
        <v>843261</v>
      </c>
      <c r="N50" s="31">
        <f t="shared" si="1"/>
        <v>2175680</v>
      </c>
      <c r="O50" s="31">
        <f t="shared" si="1"/>
        <v>2348062</v>
      </c>
      <c r="P50" s="31">
        <f t="shared" si="1"/>
        <v>1281498</v>
      </c>
      <c r="Q50" s="31">
        <f t="shared" si="1"/>
        <v>340916</v>
      </c>
      <c r="R50" s="31">
        <f t="shared" si="1"/>
        <v>3970476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6397509</v>
      </c>
      <c r="X50" s="31">
        <f t="shared" si="1"/>
        <v>17428671</v>
      </c>
      <c r="Y50" s="31">
        <f t="shared" si="1"/>
        <v>-11031162</v>
      </c>
      <c r="Z50" s="32">
        <f>+IF(X50&lt;&gt;0,+(Y50/X50)*100,0)</f>
        <v>-63.293190857753871</v>
      </c>
      <c r="AA50" s="29">
        <f>SUM(AA37:AA49)</f>
        <v>23238250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25359173</v>
      </c>
      <c r="D51" s="39">
        <f t="shared" si="2"/>
        <v>0</v>
      </c>
      <c r="E51" s="40">
        <f t="shared" si="2"/>
        <v>-1724864</v>
      </c>
      <c r="F51" s="41">
        <f t="shared" si="2"/>
        <v>-1737845</v>
      </c>
      <c r="G51" s="41">
        <f t="shared" si="2"/>
        <v>3984165</v>
      </c>
      <c r="H51" s="41">
        <f t="shared" si="2"/>
        <v>3506725</v>
      </c>
      <c r="I51" s="41">
        <f t="shared" si="2"/>
        <v>3712933</v>
      </c>
      <c r="J51" s="41">
        <f t="shared" si="2"/>
        <v>11203823</v>
      </c>
      <c r="K51" s="41">
        <f t="shared" si="2"/>
        <v>3239583</v>
      </c>
      <c r="L51" s="41">
        <f t="shared" si="2"/>
        <v>3287410</v>
      </c>
      <c r="M51" s="41">
        <f t="shared" si="2"/>
        <v>2937694</v>
      </c>
      <c r="N51" s="41">
        <f t="shared" si="2"/>
        <v>9464687</v>
      </c>
      <c r="O51" s="41">
        <f t="shared" si="2"/>
        <v>1330488</v>
      </c>
      <c r="P51" s="41">
        <f t="shared" si="2"/>
        <v>2480724</v>
      </c>
      <c r="Q51" s="41">
        <f t="shared" si="2"/>
        <v>3061231</v>
      </c>
      <c r="R51" s="41">
        <f t="shared" si="2"/>
        <v>6872443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27540953</v>
      </c>
      <c r="X51" s="41">
        <f t="shared" si="2"/>
        <v>-1303371</v>
      </c>
      <c r="Y51" s="41">
        <f t="shared" si="2"/>
        <v>28844324</v>
      </c>
      <c r="Z51" s="42">
        <f>+IF(X51&lt;&gt;0,+(Y51/X51)*100,0)</f>
        <v>-2213.0555306202145</v>
      </c>
      <c r="AA51" s="39">
        <f>+AA35-AA50</f>
        <v>-1737845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25359173</v>
      </c>
      <c r="D54" s="48">
        <f t="shared" si="3"/>
        <v>0</v>
      </c>
      <c r="E54" s="49">
        <f t="shared" si="3"/>
        <v>-1724864</v>
      </c>
      <c r="F54" s="50">
        <f t="shared" si="3"/>
        <v>-1737845</v>
      </c>
      <c r="G54" s="50">
        <f t="shared" si="3"/>
        <v>3984165</v>
      </c>
      <c r="H54" s="50">
        <f t="shared" si="3"/>
        <v>3506725</v>
      </c>
      <c r="I54" s="50">
        <f t="shared" si="3"/>
        <v>3712933</v>
      </c>
      <c r="J54" s="50">
        <f t="shared" si="3"/>
        <v>11203823</v>
      </c>
      <c r="K54" s="50">
        <f t="shared" si="3"/>
        <v>3239583</v>
      </c>
      <c r="L54" s="50">
        <f t="shared" si="3"/>
        <v>3287410</v>
      </c>
      <c r="M54" s="50">
        <f t="shared" si="3"/>
        <v>2937694</v>
      </c>
      <c r="N54" s="50">
        <f t="shared" si="3"/>
        <v>9464687</v>
      </c>
      <c r="O54" s="50">
        <f t="shared" si="3"/>
        <v>1330488</v>
      </c>
      <c r="P54" s="50">
        <f t="shared" si="3"/>
        <v>2480724</v>
      </c>
      <c r="Q54" s="50">
        <f t="shared" si="3"/>
        <v>3061231</v>
      </c>
      <c r="R54" s="50">
        <f t="shared" si="3"/>
        <v>6872443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27540953</v>
      </c>
      <c r="X54" s="50">
        <f t="shared" si="3"/>
        <v>-1303371</v>
      </c>
      <c r="Y54" s="50">
        <f t="shared" si="3"/>
        <v>28844324</v>
      </c>
      <c r="Z54" s="51">
        <f>+IF(X54&lt;&gt;0,+(Y54/X54)*100,0)</f>
        <v>-2213.0555306202145</v>
      </c>
      <c r="AA54" s="48">
        <f>SUM(AA51:AA53)</f>
        <v>-1737845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25359173</v>
      </c>
      <c r="D56" s="54">
        <f>+D54-D55</f>
        <v>0</v>
      </c>
      <c r="E56" s="55">
        <f t="shared" si="4"/>
        <v>-1724864</v>
      </c>
      <c r="F56" s="56">
        <f t="shared" si="4"/>
        <v>-1737845</v>
      </c>
      <c r="G56" s="56">
        <f t="shared" si="4"/>
        <v>3984165</v>
      </c>
      <c r="H56" s="56">
        <f t="shared" si="4"/>
        <v>3506725</v>
      </c>
      <c r="I56" s="56">
        <f t="shared" si="4"/>
        <v>3712933</v>
      </c>
      <c r="J56" s="56">
        <f t="shared" si="4"/>
        <v>11203823</v>
      </c>
      <c r="K56" s="56">
        <f t="shared" si="4"/>
        <v>3239583</v>
      </c>
      <c r="L56" s="56">
        <f t="shared" si="4"/>
        <v>3287410</v>
      </c>
      <c r="M56" s="56">
        <f t="shared" si="4"/>
        <v>2937694</v>
      </c>
      <c r="N56" s="56">
        <f t="shared" si="4"/>
        <v>9464687</v>
      </c>
      <c r="O56" s="56">
        <f t="shared" si="4"/>
        <v>1330488</v>
      </c>
      <c r="P56" s="56">
        <f t="shared" si="4"/>
        <v>2480724</v>
      </c>
      <c r="Q56" s="56">
        <f t="shared" si="4"/>
        <v>3061231</v>
      </c>
      <c r="R56" s="56">
        <f t="shared" si="4"/>
        <v>6872443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27540953</v>
      </c>
      <c r="X56" s="56">
        <f t="shared" si="4"/>
        <v>-1303371</v>
      </c>
      <c r="Y56" s="56">
        <f t="shared" si="4"/>
        <v>28844324</v>
      </c>
      <c r="Z56" s="57">
        <f>+IF(X56&lt;&gt;0,+(Y56/X56)*100,0)</f>
        <v>-2213.0555306202145</v>
      </c>
      <c r="AA56" s="54">
        <f>+AA54-AA55</f>
        <v>-1737845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25359173</v>
      </c>
      <c r="D59" s="48">
        <f>SUM(D56:D58)</f>
        <v>0</v>
      </c>
      <c r="E59" s="49">
        <f t="shared" si="5"/>
        <v>-1724864</v>
      </c>
      <c r="F59" s="50">
        <f t="shared" si="5"/>
        <v>-1737845</v>
      </c>
      <c r="G59" s="50">
        <f t="shared" si="5"/>
        <v>3984165</v>
      </c>
      <c r="H59" s="50">
        <f t="shared" si="5"/>
        <v>3506725</v>
      </c>
      <c r="I59" s="50">
        <f t="shared" si="5"/>
        <v>3712933</v>
      </c>
      <c r="J59" s="50">
        <f t="shared" si="5"/>
        <v>11203823</v>
      </c>
      <c r="K59" s="50">
        <f t="shared" si="5"/>
        <v>3239583</v>
      </c>
      <c r="L59" s="50">
        <f t="shared" si="5"/>
        <v>3287410</v>
      </c>
      <c r="M59" s="50">
        <f t="shared" si="5"/>
        <v>2937694</v>
      </c>
      <c r="N59" s="50">
        <f t="shared" si="5"/>
        <v>9464687</v>
      </c>
      <c r="O59" s="50">
        <f t="shared" si="5"/>
        <v>1330488</v>
      </c>
      <c r="P59" s="50">
        <f t="shared" si="5"/>
        <v>2480724</v>
      </c>
      <c r="Q59" s="50">
        <f t="shared" si="5"/>
        <v>3061231</v>
      </c>
      <c r="R59" s="50">
        <f t="shared" si="5"/>
        <v>6872443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27540953</v>
      </c>
      <c r="X59" s="50">
        <f t="shared" si="5"/>
        <v>-1303371</v>
      </c>
      <c r="Y59" s="50">
        <f t="shared" si="5"/>
        <v>28844324</v>
      </c>
      <c r="Z59" s="51">
        <f>+IF(X59&lt;&gt;0,+(Y59/X59)*100,0)</f>
        <v>-2213.0555306202145</v>
      </c>
      <c r="AA59" s="48">
        <f>SUM(AA56:AA58)</f>
        <v>-1737845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25359173</v>
      </c>
      <c r="D62" s="65">
        <f>SUM(D59:D61)</f>
        <v>0</v>
      </c>
      <c r="E62" s="66">
        <f t="shared" si="6"/>
        <v>-1724864</v>
      </c>
      <c r="F62" s="67">
        <f t="shared" si="6"/>
        <v>-1737845</v>
      </c>
      <c r="G62" s="67">
        <f t="shared" si="6"/>
        <v>3984165</v>
      </c>
      <c r="H62" s="67">
        <f t="shared" si="6"/>
        <v>3506725</v>
      </c>
      <c r="I62" s="67">
        <f t="shared" si="6"/>
        <v>3712933</v>
      </c>
      <c r="J62" s="67">
        <f t="shared" si="6"/>
        <v>11203823</v>
      </c>
      <c r="K62" s="67">
        <f t="shared" si="6"/>
        <v>3239583</v>
      </c>
      <c r="L62" s="67">
        <f t="shared" si="6"/>
        <v>3287410</v>
      </c>
      <c r="M62" s="67">
        <f t="shared" si="6"/>
        <v>2937694</v>
      </c>
      <c r="N62" s="67">
        <f t="shared" si="6"/>
        <v>9464687</v>
      </c>
      <c r="O62" s="67">
        <f t="shared" si="6"/>
        <v>1330488</v>
      </c>
      <c r="P62" s="67">
        <f t="shared" si="6"/>
        <v>2480724</v>
      </c>
      <c r="Q62" s="67">
        <f t="shared" si="6"/>
        <v>3061231</v>
      </c>
      <c r="R62" s="67">
        <f t="shared" si="6"/>
        <v>6872443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27540953</v>
      </c>
      <c r="X62" s="67">
        <f t="shared" si="6"/>
        <v>-1303371</v>
      </c>
      <c r="Y62" s="67">
        <f t="shared" si="6"/>
        <v>28844324</v>
      </c>
      <c r="Z62" s="68">
        <f>+IF(X62&lt;&gt;0,+(Y62/X62)*100,0)</f>
        <v>-2213.0555306202145</v>
      </c>
      <c r="AA62" s="65">
        <f>SUM(AA59:AA61)</f>
        <v>-1737845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21984033</v>
      </c>
      <c r="D8" s="20">
        <v>0</v>
      </c>
      <c r="E8" s="21">
        <v>13980268</v>
      </c>
      <c r="F8" s="22">
        <v>13980000</v>
      </c>
      <c r="G8" s="22">
        <v>1744989</v>
      </c>
      <c r="H8" s="22">
        <v>1740777</v>
      </c>
      <c r="I8" s="22">
        <v>1770330</v>
      </c>
      <c r="J8" s="22">
        <v>5256096</v>
      </c>
      <c r="K8" s="22">
        <v>1756026</v>
      </c>
      <c r="L8" s="22">
        <v>1753130</v>
      </c>
      <c r="M8" s="22">
        <v>1757929</v>
      </c>
      <c r="N8" s="22">
        <v>5267085</v>
      </c>
      <c r="O8" s="22">
        <v>1737794</v>
      </c>
      <c r="P8" s="22">
        <v>1883523</v>
      </c>
      <c r="Q8" s="22">
        <v>1916691</v>
      </c>
      <c r="R8" s="22">
        <v>5538008</v>
      </c>
      <c r="S8" s="22">
        <v>0</v>
      </c>
      <c r="T8" s="22">
        <v>0</v>
      </c>
      <c r="U8" s="22">
        <v>0</v>
      </c>
      <c r="V8" s="22">
        <v>0</v>
      </c>
      <c r="W8" s="22">
        <v>16061189</v>
      </c>
      <c r="X8" s="22">
        <v>10485018</v>
      </c>
      <c r="Y8" s="22">
        <v>5576171</v>
      </c>
      <c r="Z8" s="23">
        <v>53.182273983697506</v>
      </c>
      <c r="AA8" s="20">
        <v>13980000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698356</v>
      </c>
      <c r="I13" s="22">
        <v>714611</v>
      </c>
      <c r="J13" s="22">
        <v>1412967</v>
      </c>
      <c r="K13" s="22">
        <v>733460</v>
      </c>
      <c r="L13" s="22">
        <v>753191</v>
      </c>
      <c r="M13" s="22">
        <v>770987</v>
      </c>
      <c r="N13" s="22">
        <v>2257638</v>
      </c>
      <c r="O13" s="22">
        <v>789633</v>
      </c>
      <c r="P13" s="22">
        <v>779167</v>
      </c>
      <c r="Q13" s="22">
        <v>799181</v>
      </c>
      <c r="R13" s="22">
        <v>2367981</v>
      </c>
      <c r="S13" s="22">
        <v>0</v>
      </c>
      <c r="T13" s="22">
        <v>0</v>
      </c>
      <c r="U13" s="22">
        <v>0</v>
      </c>
      <c r="V13" s="22">
        <v>0</v>
      </c>
      <c r="W13" s="22">
        <v>6038586</v>
      </c>
      <c r="X13" s="22">
        <v>0</v>
      </c>
      <c r="Y13" s="22">
        <v>6038586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1668750</v>
      </c>
      <c r="F28" s="22">
        <v>1668750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1251567</v>
      </c>
      <c r="Y28" s="22">
        <v>-1251567</v>
      </c>
      <c r="Z28" s="23">
        <v>-100</v>
      </c>
      <c r="AA28" s="20">
        <v>1668750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21984033</v>
      </c>
      <c r="D35" s="29">
        <f t="shared" ref="D35:Y35" si="0">SUM(D6:D34)</f>
        <v>0</v>
      </c>
      <c r="E35" s="30">
        <f t="shared" si="0"/>
        <v>15649018</v>
      </c>
      <c r="F35" s="31">
        <f t="shared" si="0"/>
        <v>15648750</v>
      </c>
      <c r="G35" s="31">
        <f t="shared" si="0"/>
        <v>1744989</v>
      </c>
      <c r="H35" s="31">
        <f t="shared" si="0"/>
        <v>2439133</v>
      </c>
      <c r="I35" s="31">
        <f t="shared" si="0"/>
        <v>2484941</v>
      </c>
      <c r="J35" s="31">
        <f t="shared" si="0"/>
        <v>6669063</v>
      </c>
      <c r="K35" s="31">
        <f t="shared" si="0"/>
        <v>2489486</v>
      </c>
      <c r="L35" s="31">
        <f t="shared" si="0"/>
        <v>2506321</v>
      </c>
      <c r="M35" s="31">
        <f t="shared" si="0"/>
        <v>2528916</v>
      </c>
      <c r="N35" s="31">
        <f t="shared" si="0"/>
        <v>7524723</v>
      </c>
      <c r="O35" s="31">
        <f t="shared" si="0"/>
        <v>2527427</v>
      </c>
      <c r="P35" s="31">
        <f t="shared" si="0"/>
        <v>2662690</v>
      </c>
      <c r="Q35" s="31">
        <f t="shared" si="0"/>
        <v>2715872</v>
      </c>
      <c r="R35" s="31">
        <f t="shared" si="0"/>
        <v>7905989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22099775</v>
      </c>
      <c r="X35" s="31">
        <f t="shared" si="0"/>
        <v>11736585</v>
      </c>
      <c r="Y35" s="31">
        <f t="shared" si="0"/>
        <v>10363190</v>
      </c>
      <c r="Z35" s="32">
        <f>+IF(X35&lt;&gt;0,+(Y35/X35)*100,0)</f>
        <v>88.298171912869023</v>
      </c>
      <c r="AA35" s="29">
        <f>SUM(AA6:AA34)</f>
        <v>15648750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120558</v>
      </c>
      <c r="D37" s="20">
        <v>0</v>
      </c>
      <c r="E37" s="21">
        <v>62776645</v>
      </c>
      <c r="F37" s="22">
        <v>62776645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47082528</v>
      </c>
      <c r="Y37" s="22">
        <v>-47082528</v>
      </c>
      <c r="Z37" s="23">
        <v>-100</v>
      </c>
      <c r="AA37" s="20">
        <v>62776645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51554</v>
      </c>
      <c r="D44" s="20">
        <v>0</v>
      </c>
      <c r="E44" s="21">
        <v>800000</v>
      </c>
      <c r="F44" s="22">
        <v>2225149</v>
      </c>
      <c r="G44" s="22">
        <v>47085</v>
      </c>
      <c r="H44" s="22">
        <v>0</v>
      </c>
      <c r="I44" s="22">
        <v>0</v>
      </c>
      <c r="J44" s="22">
        <v>47085</v>
      </c>
      <c r="K44" s="22">
        <v>214595</v>
      </c>
      <c r="L44" s="22">
        <v>0</v>
      </c>
      <c r="M44" s="22">
        <v>0</v>
      </c>
      <c r="N44" s="22">
        <v>214595</v>
      </c>
      <c r="O44" s="22">
        <v>2325</v>
      </c>
      <c r="P44" s="22">
        <v>2290</v>
      </c>
      <c r="Q44" s="22">
        <v>0</v>
      </c>
      <c r="R44" s="22">
        <v>4615</v>
      </c>
      <c r="S44" s="22">
        <v>0</v>
      </c>
      <c r="T44" s="22">
        <v>0</v>
      </c>
      <c r="U44" s="22">
        <v>0</v>
      </c>
      <c r="V44" s="22">
        <v>0</v>
      </c>
      <c r="W44" s="22">
        <v>266295</v>
      </c>
      <c r="X44" s="22">
        <v>1668879</v>
      </c>
      <c r="Y44" s="22">
        <v>-1402584</v>
      </c>
      <c r="Z44" s="23">
        <v>-84.043480683740398</v>
      </c>
      <c r="AA44" s="20">
        <v>2225149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172112</v>
      </c>
      <c r="D50" s="29">
        <f t="shared" ref="D50:Y50" si="1">SUM(D37:D49)</f>
        <v>0</v>
      </c>
      <c r="E50" s="30">
        <f t="shared" si="1"/>
        <v>63576645</v>
      </c>
      <c r="F50" s="31">
        <f t="shared" si="1"/>
        <v>65001794</v>
      </c>
      <c r="G50" s="31">
        <f t="shared" si="1"/>
        <v>47085</v>
      </c>
      <c r="H50" s="31">
        <f t="shared" si="1"/>
        <v>0</v>
      </c>
      <c r="I50" s="31">
        <f t="shared" si="1"/>
        <v>0</v>
      </c>
      <c r="J50" s="31">
        <f t="shared" si="1"/>
        <v>47085</v>
      </c>
      <c r="K50" s="31">
        <f t="shared" si="1"/>
        <v>214595</v>
      </c>
      <c r="L50" s="31">
        <f t="shared" si="1"/>
        <v>0</v>
      </c>
      <c r="M50" s="31">
        <f t="shared" si="1"/>
        <v>0</v>
      </c>
      <c r="N50" s="31">
        <f t="shared" si="1"/>
        <v>214595</v>
      </c>
      <c r="O50" s="31">
        <f t="shared" si="1"/>
        <v>2325</v>
      </c>
      <c r="P50" s="31">
        <f t="shared" si="1"/>
        <v>2290</v>
      </c>
      <c r="Q50" s="31">
        <f t="shared" si="1"/>
        <v>0</v>
      </c>
      <c r="R50" s="31">
        <f t="shared" si="1"/>
        <v>4615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266295</v>
      </c>
      <c r="X50" s="31">
        <f t="shared" si="1"/>
        <v>48751407</v>
      </c>
      <c r="Y50" s="31">
        <f t="shared" si="1"/>
        <v>-48485112</v>
      </c>
      <c r="Z50" s="32">
        <f>+IF(X50&lt;&gt;0,+(Y50/X50)*100,0)</f>
        <v>-99.453769611203228</v>
      </c>
      <c r="AA50" s="29">
        <f>SUM(AA37:AA49)</f>
        <v>65001794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21811921</v>
      </c>
      <c r="D51" s="39">
        <f t="shared" si="2"/>
        <v>0</v>
      </c>
      <c r="E51" s="40">
        <f t="shared" si="2"/>
        <v>-47927627</v>
      </c>
      <c r="F51" s="41">
        <f t="shared" si="2"/>
        <v>-49353044</v>
      </c>
      <c r="G51" s="41">
        <f t="shared" si="2"/>
        <v>1697904</v>
      </c>
      <c r="H51" s="41">
        <f t="shared" si="2"/>
        <v>2439133</v>
      </c>
      <c r="I51" s="41">
        <f t="shared" si="2"/>
        <v>2484941</v>
      </c>
      <c r="J51" s="41">
        <f t="shared" si="2"/>
        <v>6621978</v>
      </c>
      <c r="K51" s="41">
        <f t="shared" si="2"/>
        <v>2274891</v>
      </c>
      <c r="L51" s="41">
        <f t="shared" si="2"/>
        <v>2506321</v>
      </c>
      <c r="M51" s="41">
        <f t="shared" si="2"/>
        <v>2528916</v>
      </c>
      <c r="N51" s="41">
        <f t="shared" si="2"/>
        <v>7310128</v>
      </c>
      <c r="O51" s="41">
        <f t="shared" si="2"/>
        <v>2525102</v>
      </c>
      <c r="P51" s="41">
        <f t="shared" si="2"/>
        <v>2660400</v>
      </c>
      <c r="Q51" s="41">
        <f t="shared" si="2"/>
        <v>2715872</v>
      </c>
      <c r="R51" s="41">
        <f t="shared" si="2"/>
        <v>7901374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21833480</v>
      </c>
      <c r="X51" s="41">
        <f t="shared" si="2"/>
        <v>-37014822</v>
      </c>
      <c r="Y51" s="41">
        <f t="shared" si="2"/>
        <v>58848302</v>
      </c>
      <c r="Z51" s="42">
        <f>+IF(X51&lt;&gt;0,+(Y51/X51)*100,0)</f>
        <v>-158.98577602237287</v>
      </c>
      <c r="AA51" s="39">
        <f>+AA35-AA50</f>
        <v>-49353044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21811921</v>
      </c>
      <c r="D54" s="48">
        <f t="shared" si="3"/>
        <v>0</v>
      </c>
      <c r="E54" s="49">
        <f t="shared" si="3"/>
        <v>-47927627</v>
      </c>
      <c r="F54" s="50">
        <f t="shared" si="3"/>
        <v>-49353044</v>
      </c>
      <c r="G54" s="50">
        <f t="shared" si="3"/>
        <v>1697904</v>
      </c>
      <c r="H54" s="50">
        <f t="shared" si="3"/>
        <v>2439133</v>
      </c>
      <c r="I54" s="50">
        <f t="shared" si="3"/>
        <v>2484941</v>
      </c>
      <c r="J54" s="50">
        <f t="shared" si="3"/>
        <v>6621978</v>
      </c>
      <c r="K54" s="50">
        <f t="shared" si="3"/>
        <v>2274891</v>
      </c>
      <c r="L54" s="50">
        <f t="shared" si="3"/>
        <v>2506321</v>
      </c>
      <c r="M54" s="50">
        <f t="shared" si="3"/>
        <v>2528916</v>
      </c>
      <c r="N54" s="50">
        <f t="shared" si="3"/>
        <v>7310128</v>
      </c>
      <c r="O54" s="50">
        <f t="shared" si="3"/>
        <v>2525102</v>
      </c>
      <c r="P54" s="50">
        <f t="shared" si="3"/>
        <v>2660400</v>
      </c>
      <c r="Q54" s="50">
        <f t="shared" si="3"/>
        <v>2715872</v>
      </c>
      <c r="R54" s="50">
        <f t="shared" si="3"/>
        <v>7901374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21833480</v>
      </c>
      <c r="X54" s="50">
        <f t="shared" si="3"/>
        <v>-37014822</v>
      </c>
      <c r="Y54" s="50">
        <f t="shared" si="3"/>
        <v>58848302</v>
      </c>
      <c r="Z54" s="51">
        <f>+IF(X54&lt;&gt;0,+(Y54/X54)*100,0)</f>
        <v>-158.98577602237287</v>
      </c>
      <c r="AA54" s="48">
        <f>SUM(AA51:AA53)</f>
        <v>-49353044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21811921</v>
      </c>
      <c r="D56" s="54">
        <f>+D54-D55</f>
        <v>0</v>
      </c>
      <c r="E56" s="55">
        <f t="shared" si="4"/>
        <v>-47927627</v>
      </c>
      <c r="F56" s="56">
        <f t="shared" si="4"/>
        <v>-49353044</v>
      </c>
      <c r="G56" s="56">
        <f t="shared" si="4"/>
        <v>1697904</v>
      </c>
      <c r="H56" s="56">
        <f t="shared" si="4"/>
        <v>2439133</v>
      </c>
      <c r="I56" s="56">
        <f t="shared" si="4"/>
        <v>2484941</v>
      </c>
      <c r="J56" s="56">
        <f t="shared" si="4"/>
        <v>6621978</v>
      </c>
      <c r="K56" s="56">
        <f t="shared" si="4"/>
        <v>2274891</v>
      </c>
      <c r="L56" s="56">
        <f t="shared" si="4"/>
        <v>2506321</v>
      </c>
      <c r="M56" s="56">
        <f t="shared" si="4"/>
        <v>2528916</v>
      </c>
      <c r="N56" s="56">
        <f t="shared" si="4"/>
        <v>7310128</v>
      </c>
      <c r="O56" s="56">
        <f t="shared" si="4"/>
        <v>2525102</v>
      </c>
      <c r="P56" s="56">
        <f t="shared" si="4"/>
        <v>2660400</v>
      </c>
      <c r="Q56" s="56">
        <f t="shared" si="4"/>
        <v>2715872</v>
      </c>
      <c r="R56" s="56">
        <f t="shared" si="4"/>
        <v>7901374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21833480</v>
      </c>
      <c r="X56" s="56">
        <f t="shared" si="4"/>
        <v>-37014822</v>
      </c>
      <c r="Y56" s="56">
        <f t="shared" si="4"/>
        <v>58848302</v>
      </c>
      <c r="Z56" s="57">
        <f>+IF(X56&lt;&gt;0,+(Y56/X56)*100,0)</f>
        <v>-158.98577602237287</v>
      </c>
      <c r="AA56" s="54">
        <f>+AA54-AA55</f>
        <v>-49353044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21811921</v>
      </c>
      <c r="D59" s="48">
        <f>SUM(D56:D58)</f>
        <v>0</v>
      </c>
      <c r="E59" s="49">
        <f t="shared" si="5"/>
        <v>-47927627</v>
      </c>
      <c r="F59" s="50">
        <f t="shared" si="5"/>
        <v>-49353044</v>
      </c>
      <c r="G59" s="50">
        <f t="shared" si="5"/>
        <v>1697904</v>
      </c>
      <c r="H59" s="50">
        <f t="shared" si="5"/>
        <v>2439133</v>
      </c>
      <c r="I59" s="50">
        <f t="shared" si="5"/>
        <v>2484941</v>
      </c>
      <c r="J59" s="50">
        <f t="shared" si="5"/>
        <v>6621978</v>
      </c>
      <c r="K59" s="50">
        <f t="shared" si="5"/>
        <v>2274891</v>
      </c>
      <c r="L59" s="50">
        <f t="shared" si="5"/>
        <v>2506321</v>
      </c>
      <c r="M59" s="50">
        <f t="shared" si="5"/>
        <v>2528916</v>
      </c>
      <c r="N59" s="50">
        <f t="shared" si="5"/>
        <v>7310128</v>
      </c>
      <c r="O59" s="50">
        <f t="shared" si="5"/>
        <v>2525102</v>
      </c>
      <c r="P59" s="50">
        <f t="shared" si="5"/>
        <v>2660400</v>
      </c>
      <c r="Q59" s="50">
        <f t="shared" si="5"/>
        <v>2715872</v>
      </c>
      <c r="R59" s="50">
        <f t="shared" si="5"/>
        <v>7901374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21833480</v>
      </c>
      <c r="X59" s="50">
        <f t="shared" si="5"/>
        <v>-37014822</v>
      </c>
      <c r="Y59" s="50">
        <f t="shared" si="5"/>
        <v>58848302</v>
      </c>
      <c r="Z59" s="51">
        <f>+IF(X59&lt;&gt;0,+(Y59/X59)*100,0)</f>
        <v>-158.98577602237287</v>
      </c>
      <c r="AA59" s="48">
        <f>SUM(AA56:AA58)</f>
        <v>-49353044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21811921</v>
      </c>
      <c r="D62" s="65">
        <f>SUM(D59:D61)</f>
        <v>0</v>
      </c>
      <c r="E62" s="66">
        <f t="shared" si="6"/>
        <v>-47927627</v>
      </c>
      <c r="F62" s="67">
        <f t="shared" si="6"/>
        <v>-49353044</v>
      </c>
      <c r="G62" s="67">
        <f t="shared" si="6"/>
        <v>1697904</v>
      </c>
      <c r="H62" s="67">
        <f t="shared" si="6"/>
        <v>2439133</v>
      </c>
      <c r="I62" s="67">
        <f t="shared" si="6"/>
        <v>2484941</v>
      </c>
      <c r="J62" s="67">
        <f t="shared" si="6"/>
        <v>6621978</v>
      </c>
      <c r="K62" s="67">
        <f t="shared" si="6"/>
        <v>2274891</v>
      </c>
      <c r="L62" s="67">
        <f t="shared" si="6"/>
        <v>2506321</v>
      </c>
      <c r="M62" s="67">
        <f t="shared" si="6"/>
        <v>2528916</v>
      </c>
      <c r="N62" s="67">
        <f t="shared" si="6"/>
        <v>7310128</v>
      </c>
      <c r="O62" s="67">
        <f t="shared" si="6"/>
        <v>2525102</v>
      </c>
      <c r="P62" s="67">
        <f t="shared" si="6"/>
        <v>2660400</v>
      </c>
      <c r="Q62" s="67">
        <f t="shared" si="6"/>
        <v>2715872</v>
      </c>
      <c r="R62" s="67">
        <f t="shared" si="6"/>
        <v>7901374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21833480</v>
      </c>
      <c r="X62" s="67">
        <f t="shared" si="6"/>
        <v>-37014822</v>
      </c>
      <c r="Y62" s="67">
        <f t="shared" si="6"/>
        <v>58848302</v>
      </c>
      <c r="Z62" s="68">
        <f>+IF(X62&lt;&gt;0,+(Y62/X62)*100,0)</f>
        <v>-158.98577602237287</v>
      </c>
      <c r="AA62" s="65">
        <f>SUM(AA59:AA61)</f>
        <v>-49353044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11799525</v>
      </c>
      <c r="D8" s="20">
        <v>0</v>
      </c>
      <c r="E8" s="21">
        <v>12613872</v>
      </c>
      <c r="F8" s="22">
        <v>12613872</v>
      </c>
      <c r="G8" s="22">
        <v>0</v>
      </c>
      <c r="H8" s="22">
        <v>1289449</v>
      </c>
      <c r="I8" s="22">
        <v>0</v>
      </c>
      <c r="J8" s="22">
        <v>1289449</v>
      </c>
      <c r="K8" s="22">
        <v>0</v>
      </c>
      <c r="L8" s="22">
        <v>1289574</v>
      </c>
      <c r="M8" s="22">
        <v>0</v>
      </c>
      <c r="N8" s="22">
        <v>1289574</v>
      </c>
      <c r="O8" s="22">
        <v>0</v>
      </c>
      <c r="P8" s="22">
        <v>1290638</v>
      </c>
      <c r="Q8" s="22">
        <v>0</v>
      </c>
      <c r="R8" s="22">
        <v>1290638</v>
      </c>
      <c r="S8" s="22">
        <v>0</v>
      </c>
      <c r="T8" s="22">
        <v>0</v>
      </c>
      <c r="U8" s="22">
        <v>0</v>
      </c>
      <c r="V8" s="22">
        <v>0</v>
      </c>
      <c r="W8" s="22">
        <v>3869661</v>
      </c>
      <c r="X8" s="22">
        <v>9460404</v>
      </c>
      <c r="Y8" s="22">
        <v>-5590743</v>
      </c>
      <c r="Z8" s="23">
        <v>-59.096239441782828</v>
      </c>
      <c r="AA8" s="20">
        <v>12613872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7599996</v>
      </c>
      <c r="F13" s="22">
        <v>7599996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5699997</v>
      </c>
      <c r="Y13" s="22">
        <v>-5699997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1325004</v>
      </c>
      <c r="D28" s="20">
        <v>0</v>
      </c>
      <c r="E28" s="21">
        <v>1391256</v>
      </c>
      <c r="F28" s="22">
        <v>1391256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1043442</v>
      </c>
      <c r="Y28" s="22">
        <v>-1043442</v>
      </c>
      <c r="Z28" s="23">
        <v>-100</v>
      </c>
      <c r="AA28" s="20">
        <v>1391256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13124529</v>
      </c>
      <c r="D35" s="29">
        <f t="shared" ref="D35:Y35" si="0">SUM(D6:D34)</f>
        <v>0</v>
      </c>
      <c r="E35" s="30">
        <f t="shared" si="0"/>
        <v>21605124</v>
      </c>
      <c r="F35" s="31">
        <f t="shared" si="0"/>
        <v>21605124</v>
      </c>
      <c r="G35" s="31">
        <f t="shared" si="0"/>
        <v>0</v>
      </c>
      <c r="H35" s="31">
        <f t="shared" si="0"/>
        <v>1289449</v>
      </c>
      <c r="I35" s="31">
        <f t="shared" si="0"/>
        <v>0</v>
      </c>
      <c r="J35" s="31">
        <f t="shared" si="0"/>
        <v>1289449</v>
      </c>
      <c r="K35" s="31">
        <f t="shared" si="0"/>
        <v>0</v>
      </c>
      <c r="L35" s="31">
        <f t="shared" si="0"/>
        <v>1289574</v>
      </c>
      <c r="M35" s="31">
        <f t="shared" si="0"/>
        <v>0</v>
      </c>
      <c r="N35" s="31">
        <f t="shared" si="0"/>
        <v>1289574</v>
      </c>
      <c r="O35" s="31">
        <f t="shared" si="0"/>
        <v>0</v>
      </c>
      <c r="P35" s="31">
        <f t="shared" si="0"/>
        <v>1290638</v>
      </c>
      <c r="Q35" s="31">
        <f t="shared" si="0"/>
        <v>0</v>
      </c>
      <c r="R35" s="31">
        <f t="shared" si="0"/>
        <v>1290638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3869661</v>
      </c>
      <c r="X35" s="31">
        <f t="shared" si="0"/>
        <v>16203843</v>
      </c>
      <c r="Y35" s="31">
        <f t="shared" si="0"/>
        <v>-12334182</v>
      </c>
      <c r="Z35" s="32">
        <f>+IF(X35&lt;&gt;0,+(Y35/X35)*100,0)</f>
        <v>-76.118868838706959</v>
      </c>
      <c r="AA35" s="29">
        <f>SUM(AA6:AA34)</f>
        <v>21605124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8805205</v>
      </c>
      <c r="D37" s="20">
        <v>0</v>
      </c>
      <c r="E37" s="21">
        <v>8547480</v>
      </c>
      <c r="F37" s="22">
        <v>8762748</v>
      </c>
      <c r="G37" s="22">
        <v>0</v>
      </c>
      <c r="H37" s="22">
        <v>861156</v>
      </c>
      <c r="I37" s="22">
        <v>739120</v>
      </c>
      <c r="J37" s="22">
        <v>1600276</v>
      </c>
      <c r="K37" s="22">
        <v>0</v>
      </c>
      <c r="L37" s="22">
        <v>617678</v>
      </c>
      <c r="M37" s="22">
        <v>0</v>
      </c>
      <c r="N37" s="22">
        <v>617678</v>
      </c>
      <c r="O37" s="22">
        <v>0</v>
      </c>
      <c r="P37" s="22">
        <v>671470</v>
      </c>
      <c r="Q37" s="22">
        <v>0</v>
      </c>
      <c r="R37" s="22">
        <v>671470</v>
      </c>
      <c r="S37" s="22">
        <v>0</v>
      </c>
      <c r="T37" s="22">
        <v>0</v>
      </c>
      <c r="U37" s="22">
        <v>0</v>
      </c>
      <c r="V37" s="22">
        <v>0</v>
      </c>
      <c r="W37" s="22">
        <v>2889424</v>
      </c>
      <c r="X37" s="22">
        <v>6533622</v>
      </c>
      <c r="Y37" s="22">
        <v>-3644198</v>
      </c>
      <c r="Z37" s="23">
        <v>-55.776076424378395</v>
      </c>
      <c r="AA37" s="20">
        <v>8762748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190513</v>
      </c>
      <c r="D40" s="20">
        <v>0</v>
      </c>
      <c r="E40" s="21">
        <v>300000</v>
      </c>
      <c r="F40" s="22">
        <v>300000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225000</v>
      </c>
      <c r="Y40" s="22">
        <v>-225000</v>
      </c>
      <c r="Z40" s="23">
        <v>-100</v>
      </c>
      <c r="AA40" s="20">
        <v>300000</v>
      </c>
    </row>
    <row r="41" spans="1:27" x14ac:dyDescent="0.25">
      <c r="A41" s="19" t="s">
        <v>67</v>
      </c>
      <c r="B41" s="15" t="s">
        <v>32</v>
      </c>
      <c r="C41" s="20">
        <v>13571674</v>
      </c>
      <c r="D41" s="20">
        <v>0</v>
      </c>
      <c r="E41" s="21">
        <v>4209072</v>
      </c>
      <c r="F41" s="22">
        <v>4209072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3156804</v>
      </c>
      <c r="Y41" s="22">
        <v>-3156804</v>
      </c>
      <c r="Z41" s="23">
        <v>-100</v>
      </c>
      <c r="AA41" s="20">
        <v>4209072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20368</v>
      </c>
      <c r="D44" s="20">
        <v>0</v>
      </c>
      <c r="E44" s="21">
        <v>180036</v>
      </c>
      <c r="F44" s="22">
        <v>180036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135027</v>
      </c>
      <c r="Y44" s="22">
        <v>-135027</v>
      </c>
      <c r="Z44" s="23">
        <v>-100</v>
      </c>
      <c r="AA44" s="20">
        <v>180036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1154832</v>
      </c>
      <c r="D47" s="20">
        <v>0</v>
      </c>
      <c r="E47" s="21">
        <v>736200</v>
      </c>
      <c r="F47" s="22">
        <v>736200</v>
      </c>
      <c r="G47" s="22">
        <v>0</v>
      </c>
      <c r="H47" s="22">
        <v>7019</v>
      </c>
      <c r="I47" s="22">
        <v>5477</v>
      </c>
      <c r="J47" s="22">
        <v>12496</v>
      </c>
      <c r="K47" s="22">
        <v>0</v>
      </c>
      <c r="L47" s="22">
        <v>97778</v>
      </c>
      <c r="M47" s="22">
        <v>0</v>
      </c>
      <c r="N47" s="22">
        <v>97778</v>
      </c>
      <c r="O47" s="22">
        <v>0</v>
      </c>
      <c r="P47" s="22">
        <v>25190</v>
      </c>
      <c r="Q47" s="22">
        <v>0</v>
      </c>
      <c r="R47" s="22">
        <v>25190</v>
      </c>
      <c r="S47" s="22">
        <v>0</v>
      </c>
      <c r="T47" s="22">
        <v>0</v>
      </c>
      <c r="U47" s="22">
        <v>0</v>
      </c>
      <c r="V47" s="22">
        <v>0</v>
      </c>
      <c r="W47" s="22">
        <v>135464</v>
      </c>
      <c r="X47" s="22">
        <v>552150</v>
      </c>
      <c r="Y47" s="22">
        <v>-416686</v>
      </c>
      <c r="Z47" s="23">
        <v>-75.466087114008872</v>
      </c>
      <c r="AA47" s="20">
        <v>736200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23742592</v>
      </c>
      <c r="D50" s="29">
        <f t="shared" ref="D50:Y50" si="1">SUM(D37:D49)</f>
        <v>0</v>
      </c>
      <c r="E50" s="30">
        <f t="shared" si="1"/>
        <v>13972788</v>
      </c>
      <c r="F50" s="31">
        <f t="shared" si="1"/>
        <v>14188056</v>
      </c>
      <c r="G50" s="31">
        <f t="shared" si="1"/>
        <v>0</v>
      </c>
      <c r="H50" s="31">
        <f t="shared" si="1"/>
        <v>868175</v>
      </c>
      <c r="I50" s="31">
        <f t="shared" si="1"/>
        <v>744597</v>
      </c>
      <c r="J50" s="31">
        <f t="shared" si="1"/>
        <v>1612772</v>
      </c>
      <c r="K50" s="31">
        <f t="shared" si="1"/>
        <v>0</v>
      </c>
      <c r="L50" s="31">
        <f t="shared" si="1"/>
        <v>715456</v>
      </c>
      <c r="M50" s="31">
        <f t="shared" si="1"/>
        <v>0</v>
      </c>
      <c r="N50" s="31">
        <f t="shared" si="1"/>
        <v>715456</v>
      </c>
      <c r="O50" s="31">
        <f t="shared" si="1"/>
        <v>0</v>
      </c>
      <c r="P50" s="31">
        <f t="shared" si="1"/>
        <v>696660</v>
      </c>
      <c r="Q50" s="31">
        <f t="shared" si="1"/>
        <v>0</v>
      </c>
      <c r="R50" s="31">
        <f t="shared" si="1"/>
        <v>696660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3024888</v>
      </c>
      <c r="X50" s="31">
        <f t="shared" si="1"/>
        <v>10602603</v>
      </c>
      <c r="Y50" s="31">
        <f t="shared" si="1"/>
        <v>-7577715</v>
      </c>
      <c r="Z50" s="32">
        <f>+IF(X50&lt;&gt;0,+(Y50/X50)*100,0)</f>
        <v>-71.470326673553657</v>
      </c>
      <c r="AA50" s="29">
        <f>SUM(AA37:AA49)</f>
        <v>14188056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-10618063</v>
      </c>
      <c r="D51" s="39">
        <f t="shared" si="2"/>
        <v>0</v>
      </c>
      <c r="E51" s="40">
        <f t="shared" si="2"/>
        <v>7632336</v>
      </c>
      <c r="F51" s="41">
        <f t="shared" si="2"/>
        <v>7417068</v>
      </c>
      <c r="G51" s="41">
        <f t="shared" si="2"/>
        <v>0</v>
      </c>
      <c r="H51" s="41">
        <f t="shared" si="2"/>
        <v>421274</v>
      </c>
      <c r="I51" s="41">
        <f t="shared" si="2"/>
        <v>-744597</v>
      </c>
      <c r="J51" s="41">
        <f t="shared" si="2"/>
        <v>-323323</v>
      </c>
      <c r="K51" s="41">
        <f t="shared" si="2"/>
        <v>0</v>
      </c>
      <c r="L51" s="41">
        <f t="shared" si="2"/>
        <v>574118</v>
      </c>
      <c r="M51" s="41">
        <f t="shared" si="2"/>
        <v>0</v>
      </c>
      <c r="N51" s="41">
        <f t="shared" si="2"/>
        <v>574118</v>
      </c>
      <c r="O51" s="41">
        <f t="shared" si="2"/>
        <v>0</v>
      </c>
      <c r="P51" s="41">
        <f t="shared" si="2"/>
        <v>593978</v>
      </c>
      <c r="Q51" s="41">
        <f t="shared" si="2"/>
        <v>0</v>
      </c>
      <c r="R51" s="41">
        <f t="shared" si="2"/>
        <v>593978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844773</v>
      </c>
      <c r="X51" s="41">
        <f t="shared" si="2"/>
        <v>5601240</v>
      </c>
      <c r="Y51" s="41">
        <f t="shared" si="2"/>
        <v>-4756467</v>
      </c>
      <c r="Z51" s="42">
        <f>+IF(X51&lt;&gt;0,+(Y51/X51)*100,0)</f>
        <v>-84.91810741907149</v>
      </c>
      <c r="AA51" s="39">
        <f>+AA35-AA50</f>
        <v>7417068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-10618063</v>
      </c>
      <c r="D54" s="48">
        <f t="shared" si="3"/>
        <v>0</v>
      </c>
      <c r="E54" s="49">
        <f t="shared" si="3"/>
        <v>7632336</v>
      </c>
      <c r="F54" s="50">
        <f t="shared" si="3"/>
        <v>7417068</v>
      </c>
      <c r="G54" s="50">
        <f t="shared" si="3"/>
        <v>0</v>
      </c>
      <c r="H54" s="50">
        <f t="shared" si="3"/>
        <v>421274</v>
      </c>
      <c r="I54" s="50">
        <f t="shared" si="3"/>
        <v>-744597</v>
      </c>
      <c r="J54" s="50">
        <f t="shared" si="3"/>
        <v>-323323</v>
      </c>
      <c r="K54" s="50">
        <f t="shared" si="3"/>
        <v>0</v>
      </c>
      <c r="L54" s="50">
        <f t="shared" si="3"/>
        <v>574118</v>
      </c>
      <c r="M54" s="50">
        <f t="shared" si="3"/>
        <v>0</v>
      </c>
      <c r="N54" s="50">
        <f t="shared" si="3"/>
        <v>574118</v>
      </c>
      <c r="O54" s="50">
        <f t="shared" si="3"/>
        <v>0</v>
      </c>
      <c r="P54" s="50">
        <f t="shared" si="3"/>
        <v>593978</v>
      </c>
      <c r="Q54" s="50">
        <f t="shared" si="3"/>
        <v>0</v>
      </c>
      <c r="R54" s="50">
        <f t="shared" si="3"/>
        <v>593978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844773</v>
      </c>
      <c r="X54" s="50">
        <f t="shared" si="3"/>
        <v>5601240</v>
      </c>
      <c r="Y54" s="50">
        <f t="shared" si="3"/>
        <v>-4756467</v>
      </c>
      <c r="Z54" s="51">
        <f>+IF(X54&lt;&gt;0,+(Y54/X54)*100,0)</f>
        <v>-84.91810741907149</v>
      </c>
      <c r="AA54" s="48">
        <f>SUM(AA51:AA53)</f>
        <v>7417068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-10618063</v>
      </c>
      <c r="D56" s="54">
        <f>+D54-D55</f>
        <v>0</v>
      </c>
      <c r="E56" s="55">
        <f t="shared" si="4"/>
        <v>7632336</v>
      </c>
      <c r="F56" s="56">
        <f t="shared" si="4"/>
        <v>7417068</v>
      </c>
      <c r="G56" s="56">
        <f t="shared" si="4"/>
        <v>0</v>
      </c>
      <c r="H56" s="56">
        <f t="shared" si="4"/>
        <v>421274</v>
      </c>
      <c r="I56" s="56">
        <f t="shared" si="4"/>
        <v>-744597</v>
      </c>
      <c r="J56" s="56">
        <f t="shared" si="4"/>
        <v>-323323</v>
      </c>
      <c r="K56" s="56">
        <f t="shared" si="4"/>
        <v>0</v>
      </c>
      <c r="L56" s="56">
        <f t="shared" si="4"/>
        <v>574118</v>
      </c>
      <c r="M56" s="56">
        <f t="shared" si="4"/>
        <v>0</v>
      </c>
      <c r="N56" s="56">
        <f t="shared" si="4"/>
        <v>574118</v>
      </c>
      <c r="O56" s="56">
        <f t="shared" si="4"/>
        <v>0</v>
      </c>
      <c r="P56" s="56">
        <f t="shared" si="4"/>
        <v>593978</v>
      </c>
      <c r="Q56" s="56">
        <f t="shared" si="4"/>
        <v>0</v>
      </c>
      <c r="R56" s="56">
        <f t="shared" si="4"/>
        <v>593978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844773</v>
      </c>
      <c r="X56" s="56">
        <f t="shared" si="4"/>
        <v>5601240</v>
      </c>
      <c r="Y56" s="56">
        <f t="shared" si="4"/>
        <v>-4756467</v>
      </c>
      <c r="Z56" s="57">
        <f>+IF(X56&lt;&gt;0,+(Y56/X56)*100,0)</f>
        <v>-84.91810741907149</v>
      </c>
      <c r="AA56" s="54">
        <f>+AA54-AA55</f>
        <v>7417068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-10618063</v>
      </c>
      <c r="D59" s="48">
        <f>SUM(D56:D58)</f>
        <v>0</v>
      </c>
      <c r="E59" s="49">
        <f t="shared" si="5"/>
        <v>7632336</v>
      </c>
      <c r="F59" s="50">
        <f t="shared" si="5"/>
        <v>7417068</v>
      </c>
      <c r="G59" s="50">
        <f t="shared" si="5"/>
        <v>0</v>
      </c>
      <c r="H59" s="50">
        <f t="shared" si="5"/>
        <v>421274</v>
      </c>
      <c r="I59" s="50">
        <f t="shared" si="5"/>
        <v>-744597</v>
      </c>
      <c r="J59" s="50">
        <f t="shared" si="5"/>
        <v>-323323</v>
      </c>
      <c r="K59" s="50">
        <f t="shared" si="5"/>
        <v>0</v>
      </c>
      <c r="L59" s="50">
        <f t="shared" si="5"/>
        <v>574118</v>
      </c>
      <c r="M59" s="50">
        <f t="shared" si="5"/>
        <v>0</v>
      </c>
      <c r="N59" s="50">
        <f t="shared" si="5"/>
        <v>574118</v>
      </c>
      <c r="O59" s="50">
        <f t="shared" si="5"/>
        <v>0</v>
      </c>
      <c r="P59" s="50">
        <f t="shared" si="5"/>
        <v>593978</v>
      </c>
      <c r="Q59" s="50">
        <f t="shared" si="5"/>
        <v>0</v>
      </c>
      <c r="R59" s="50">
        <f t="shared" si="5"/>
        <v>593978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844773</v>
      </c>
      <c r="X59" s="50">
        <f t="shared" si="5"/>
        <v>5601240</v>
      </c>
      <c r="Y59" s="50">
        <f t="shared" si="5"/>
        <v>-4756467</v>
      </c>
      <c r="Z59" s="51">
        <f>+IF(X59&lt;&gt;0,+(Y59/X59)*100,0)</f>
        <v>-84.91810741907149</v>
      </c>
      <c r="AA59" s="48">
        <f>SUM(AA56:AA58)</f>
        <v>7417068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-10618063</v>
      </c>
      <c r="D62" s="65">
        <f>SUM(D59:D61)</f>
        <v>0</v>
      </c>
      <c r="E62" s="66">
        <f t="shared" si="6"/>
        <v>7632336</v>
      </c>
      <c r="F62" s="67">
        <f t="shared" si="6"/>
        <v>7417068</v>
      </c>
      <c r="G62" s="67">
        <f t="shared" si="6"/>
        <v>0</v>
      </c>
      <c r="H62" s="67">
        <f t="shared" si="6"/>
        <v>421274</v>
      </c>
      <c r="I62" s="67">
        <f t="shared" si="6"/>
        <v>-744597</v>
      </c>
      <c r="J62" s="67">
        <f t="shared" si="6"/>
        <v>-323323</v>
      </c>
      <c r="K62" s="67">
        <f t="shared" si="6"/>
        <v>0</v>
      </c>
      <c r="L62" s="67">
        <f t="shared" si="6"/>
        <v>574118</v>
      </c>
      <c r="M62" s="67">
        <f t="shared" si="6"/>
        <v>0</v>
      </c>
      <c r="N62" s="67">
        <f t="shared" si="6"/>
        <v>574118</v>
      </c>
      <c r="O62" s="67">
        <f t="shared" si="6"/>
        <v>0</v>
      </c>
      <c r="P62" s="67">
        <f t="shared" si="6"/>
        <v>593978</v>
      </c>
      <c r="Q62" s="67">
        <f t="shared" si="6"/>
        <v>0</v>
      </c>
      <c r="R62" s="67">
        <f t="shared" si="6"/>
        <v>593978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844773</v>
      </c>
      <c r="X62" s="67">
        <f t="shared" si="6"/>
        <v>5601240</v>
      </c>
      <c r="Y62" s="67">
        <f t="shared" si="6"/>
        <v>-4756467</v>
      </c>
      <c r="Z62" s="68">
        <f>+IF(X62&lt;&gt;0,+(Y62/X62)*100,0)</f>
        <v>-84.91810741907149</v>
      </c>
      <c r="AA62" s="65">
        <f>SUM(AA59:AA61)</f>
        <v>7417068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35398690</v>
      </c>
      <c r="D8" s="20">
        <v>0</v>
      </c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>
        <v>3156853</v>
      </c>
      <c r="L8" s="22">
        <v>3110224</v>
      </c>
      <c r="M8" s="22">
        <v>3109131</v>
      </c>
      <c r="N8" s="22">
        <v>9376208</v>
      </c>
      <c r="O8" s="22">
        <v>3103994</v>
      </c>
      <c r="P8" s="22">
        <v>3102986</v>
      </c>
      <c r="Q8" s="22">
        <v>3103315</v>
      </c>
      <c r="R8" s="22">
        <v>9310295</v>
      </c>
      <c r="S8" s="22">
        <v>0</v>
      </c>
      <c r="T8" s="22">
        <v>0</v>
      </c>
      <c r="U8" s="22">
        <v>0</v>
      </c>
      <c r="V8" s="22">
        <v>0</v>
      </c>
      <c r="W8" s="22">
        <v>27661836</v>
      </c>
      <c r="X8" s="22">
        <v>17762229</v>
      </c>
      <c r="Y8" s="22">
        <v>9899607</v>
      </c>
      <c r="Z8" s="23">
        <v>55.734035407380453</v>
      </c>
      <c r="AA8" s="20">
        <v>23682972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35398690</v>
      </c>
      <c r="D35" s="29">
        <f t="shared" ref="D35:Y35" si="0">SUM(D6:D34)</f>
        <v>0</v>
      </c>
      <c r="E35" s="30">
        <f t="shared" si="0"/>
        <v>23682972</v>
      </c>
      <c r="F35" s="31">
        <f t="shared" si="0"/>
        <v>23682972</v>
      </c>
      <c r="G35" s="31">
        <f t="shared" si="0"/>
        <v>2915375</v>
      </c>
      <c r="H35" s="31">
        <f t="shared" si="0"/>
        <v>2901758</v>
      </c>
      <c r="I35" s="31">
        <f t="shared" si="0"/>
        <v>3158200</v>
      </c>
      <c r="J35" s="31">
        <f t="shared" si="0"/>
        <v>8975333</v>
      </c>
      <c r="K35" s="31">
        <f t="shared" si="0"/>
        <v>3156853</v>
      </c>
      <c r="L35" s="31">
        <f t="shared" si="0"/>
        <v>3110224</v>
      </c>
      <c r="M35" s="31">
        <f t="shared" si="0"/>
        <v>3109131</v>
      </c>
      <c r="N35" s="31">
        <f t="shared" si="0"/>
        <v>9376208</v>
      </c>
      <c r="O35" s="31">
        <f t="shared" si="0"/>
        <v>3103994</v>
      </c>
      <c r="P35" s="31">
        <f t="shared" si="0"/>
        <v>3102986</v>
      </c>
      <c r="Q35" s="31">
        <f t="shared" si="0"/>
        <v>3103315</v>
      </c>
      <c r="R35" s="31">
        <f t="shared" si="0"/>
        <v>9310295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27661836</v>
      </c>
      <c r="X35" s="31">
        <f t="shared" si="0"/>
        <v>17762229</v>
      </c>
      <c r="Y35" s="31">
        <f t="shared" si="0"/>
        <v>9899607</v>
      </c>
      <c r="Z35" s="32">
        <f>+IF(X35&lt;&gt;0,+(Y35/X35)*100,0)</f>
        <v>55.734035407380453</v>
      </c>
      <c r="AA35" s="29">
        <f>SUM(AA6:AA34)</f>
        <v>23682972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5457444</v>
      </c>
      <c r="D37" s="20">
        <v>0</v>
      </c>
      <c r="E37" s="21">
        <v>5428305</v>
      </c>
      <c r="F37" s="22">
        <v>5428305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4071231</v>
      </c>
      <c r="Y37" s="22">
        <v>-4071231</v>
      </c>
      <c r="Z37" s="23">
        <v>-100</v>
      </c>
      <c r="AA37" s="20">
        <v>5428305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569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3936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5461949</v>
      </c>
      <c r="D50" s="29">
        <f t="shared" ref="D50:Y50" si="1">SUM(D37:D49)</f>
        <v>0</v>
      </c>
      <c r="E50" s="30">
        <f t="shared" si="1"/>
        <v>5428305</v>
      </c>
      <c r="F50" s="31">
        <f t="shared" si="1"/>
        <v>5428305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4071231</v>
      </c>
      <c r="Y50" s="31">
        <f t="shared" si="1"/>
        <v>-4071231</v>
      </c>
      <c r="Z50" s="32">
        <f>+IF(X50&lt;&gt;0,+(Y50/X50)*100,0)</f>
        <v>-100</v>
      </c>
      <c r="AA50" s="29">
        <f>SUM(AA37:AA49)</f>
        <v>5428305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29936741</v>
      </c>
      <c r="D51" s="39">
        <f t="shared" si="2"/>
        <v>0</v>
      </c>
      <c r="E51" s="40">
        <f t="shared" si="2"/>
        <v>18254667</v>
      </c>
      <c r="F51" s="41">
        <f t="shared" si="2"/>
        <v>18254667</v>
      </c>
      <c r="G51" s="41">
        <f t="shared" si="2"/>
        <v>2915375</v>
      </c>
      <c r="H51" s="41">
        <f t="shared" si="2"/>
        <v>2901758</v>
      </c>
      <c r="I51" s="41">
        <f t="shared" si="2"/>
        <v>3158200</v>
      </c>
      <c r="J51" s="41">
        <f t="shared" si="2"/>
        <v>8975333</v>
      </c>
      <c r="K51" s="41">
        <f t="shared" si="2"/>
        <v>3156853</v>
      </c>
      <c r="L51" s="41">
        <f t="shared" si="2"/>
        <v>3110224</v>
      </c>
      <c r="M51" s="41">
        <f t="shared" si="2"/>
        <v>3109131</v>
      </c>
      <c r="N51" s="41">
        <f t="shared" si="2"/>
        <v>9376208</v>
      </c>
      <c r="O51" s="41">
        <f t="shared" si="2"/>
        <v>3103994</v>
      </c>
      <c r="P51" s="41">
        <f t="shared" si="2"/>
        <v>3102986</v>
      </c>
      <c r="Q51" s="41">
        <f t="shared" si="2"/>
        <v>3103315</v>
      </c>
      <c r="R51" s="41">
        <f t="shared" si="2"/>
        <v>9310295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27661836</v>
      </c>
      <c r="X51" s="41">
        <f t="shared" si="2"/>
        <v>13690998</v>
      </c>
      <c r="Y51" s="41">
        <f t="shared" si="2"/>
        <v>13970838</v>
      </c>
      <c r="Z51" s="42">
        <f>+IF(X51&lt;&gt;0,+(Y51/X51)*100,0)</f>
        <v>102.04397079014984</v>
      </c>
      <c r="AA51" s="39">
        <f>+AA35-AA50</f>
        <v>18254667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29936741</v>
      </c>
      <c r="D54" s="48">
        <f t="shared" si="3"/>
        <v>0</v>
      </c>
      <c r="E54" s="49">
        <f t="shared" si="3"/>
        <v>18254667</v>
      </c>
      <c r="F54" s="50">
        <f t="shared" si="3"/>
        <v>18254667</v>
      </c>
      <c r="G54" s="50">
        <f t="shared" si="3"/>
        <v>2915375</v>
      </c>
      <c r="H54" s="50">
        <f t="shared" si="3"/>
        <v>2901758</v>
      </c>
      <c r="I54" s="50">
        <f t="shared" si="3"/>
        <v>3158200</v>
      </c>
      <c r="J54" s="50">
        <f t="shared" si="3"/>
        <v>8975333</v>
      </c>
      <c r="K54" s="50">
        <f t="shared" si="3"/>
        <v>3156853</v>
      </c>
      <c r="L54" s="50">
        <f t="shared" si="3"/>
        <v>3110224</v>
      </c>
      <c r="M54" s="50">
        <f t="shared" si="3"/>
        <v>3109131</v>
      </c>
      <c r="N54" s="50">
        <f t="shared" si="3"/>
        <v>9376208</v>
      </c>
      <c r="O54" s="50">
        <f t="shared" si="3"/>
        <v>3103994</v>
      </c>
      <c r="P54" s="50">
        <f t="shared" si="3"/>
        <v>3102986</v>
      </c>
      <c r="Q54" s="50">
        <f t="shared" si="3"/>
        <v>3103315</v>
      </c>
      <c r="R54" s="50">
        <f t="shared" si="3"/>
        <v>9310295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27661836</v>
      </c>
      <c r="X54" s="50">
        <f t="shared" si="3"/>
        <v>13690998</v>
      </c>
      <c r="Y54" s="50">
        <f t="shared" si="3"/>
        <v>13970838</v>
      </c>
      <c r="Z54" s="51">
        <f>+IF(X54&lt;&gt;0,+(Y54/X54)*100,0)</f>
        <v>102.04397079014984</v>
      </c>
      <c r="AA54" s="48">
        <f>SUM(AA51:AA53)</f>
        <v>18254667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29936741</v>
      </c>
      <c r="D56" s="54">
        <f>+D54-D55</f>
        <v>0</v>
      </c>
      <c r="E56" s="55">
        <f t="shared" si="4"/>
        <v>18254667</v>
      </c>
      <c r="F56" s="56">
        <f t="shared" si="4"/>
        <v>18254667</v>
      </c>
      <c r="G56" s="56">
        <f t="shared" si="4"/>
        <v>2915375</v>
      </c>
      <c r="H56" s="56">
        <f t="shared" si="4"/>
        <v>2901758</v>
      </c>
      <c r="I56" s="56">
        <f t="shared" si="4"/>
        <v>3158200</v>
      </c>
      <c r="J56" s="56">
        <f t="shared" si="4"/>
        <v>8975333</v>
      </c>
      <c r="K56" s="56">
        <f t="shared" si="4"/>
        <v>3156853</v>
      </c>
      <c r="L56" s="56">
        <f t="shared" si="4"/>
        <v>3110224</v>
      </c>
      <c r="M56" s="56">
        <f t="shared" si="4"/>
        <v>3109131</v>
      </c>
      <c r="N56" s="56">
        <f t="shared" si="4"/>
        <v>9376208</v>
      </c>
      <c r="O56" s="56">
        <f t="shared" si="4"/>
        <v>3103994</v>
      </c>
      <c r="P56" s="56">
        <f t="shared" si="4"/>
        <v>3102986</v>
      </c>
      <c r="Q56" s="56">
        <f t="shared" si="4"/>
        <v>3103315</v>
      </c>
      <c r="R56" s="56">
        <f t="shared" si="4"/>
        <v>9310295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27661836</v>
      </c>
      <c r="X56" s="56">
        <f t="shared" si="4"/>
        <v>13690998</v>
      </c>
      <c r="Y56" s="56">
        <f t="shared" si="4"/>
        <v>13970838</v>
      </c>
      <c r="Z56" s="57">
        <f>+IF(X56&lt;&gt;0,+(Y56/X56)*100,0)</f>
        <v>102.04397079014984</v>
      </c>
      <c r="AA56" s="54">
        <f>+AA54-AA55</f>
        <v>18254667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29936741</v>
      </c>
      <c r="D59" s="48">
        <f>SUM(D56:D58)</f>
        <v>0</v>
      </c>
      <c r="E59" s="49">
        <f t="shared" si="5"/>
        <v>18254667</v>
      </c>
      <c r="F59" s="50">
        <f t="shared" si="5"/>
        <v>18254667</v>
      </c>
      <c r="G59" s="50">
        <f t="shared" si="5"/>
        <v>2915375</v>
      </c>
      <c r="H59" s="50">
        <f t="shared" si="5"/>
        <v>2901758</v>
      </c>
      <c r="I59" s="50">
        <f t="shared" si="5"/>
        <v>3158200</v>
      </c>
      <c r="J59" s="50">
        <f t="shared" si="5"/>
        <v>8975333</v>
      </c>
      <c r="K59" s="50">
        <f t="shared" si="5"/>
        <v>3156853</v>
      </c>
      <c r="L59" s="50">
        <f t="shared" si="5"/>
        <v>3110224</v>
      </c>
      <c r="M59" s="50">
        <f t="shared" si="5"/>
        <v>3109131</v>
      </c>
      <c r="N59" s="50">
        <f t="shared" si="5"/>
        <v>9376208</v>
      </c>
      <c r="O59" s="50">
        <f t="shared" si="5"/>
        <v>3103994</v>
      </c>
      <c r="P59" s="50">
        <f t="shared" si="5"/>
        <v>3102986</v>
      </c>
      <c r="Q59" s="50">
        <f t="shared" si="5"/>
        <v>3103315</v>
      </c>
      <c r="R59" s="50">
        <f t="shared" si="5"/>
        <v>9310295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27661836</v>
      </c>
      <c r="X59" s="50">
        <f t="shared" si="5"/>
        <v>13690998</v>
      </c>
      <c r="Y59" s="50">
        <f t="shared" si="5"/>
        <v>13970838</v>
      </c>
      <c r="Z59" s="51">
        <f>+IF(X59&lt;&gt;0,+(Y59/X59)*100,0)</f>
        <v>102.04397079014984</v>
      </c>
      <c r="AA59" s="48">
        <f>SUM(AA56:AA58)</f>
        <v>18254667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29936741</v>
      </c>
      <c r="D62" s="65">
        <f>SUM(D59:D61)</f>
        <v>0</v>
      </c>
      <c r="E62" s="66">
        <f t="shared" si="6"/>
        <v>18254667</v>
      </c>
      <c r="F62" s="67">
        <f t="shared" si="6"/>
        <v>18254667</v>
      </c>
      <c r="G62" s="67">
        <f t="shared" si="6"/>
        <v>2915375</v>
      </c>
      <c r="H62" s="67">
        <f t="shared" si="6"/>
        <v>2901758</v>
      </c>
      <c r="I62" s="67">
        <f t="shared" si="6"/>
        <v>3158200</v>
      </c>
      <c r="J62" s="67">
        <f t="shared" si="6"/>
        <v>8975333</v>
      </c>
      <c r="K62" s="67">
        <f t="shared" si="6"/>
        <v>3156853</v>
      </c>
      <c r="L62" s="67">
        <f t="shared" si="6"/>
        <v>3110224</v>
      </c>
      <c r="M62" s="67">
        <f t="shared" si="6"/>
        <v>3109131</v>
      </c>
      <c r="N62" s="67">
        <f t="shared" si="6"/>
        <v>9376208</v>
      </c>
      <c r="O62" s="67">
        <f t="shared" si="6"/>
        <v>3103994</v>
      </c>
      <c r="P62" s="67">
        <f t="shared" si="6"/>
        <v>3102986</v>
      </c>
      <c r="Q62" s="67">
        <f t="shared" si="6"/>
        <v>3103315</v>
      </c>
      <c r="R62" s="67">
        <f t="shared" si="6"/>
        <v>9310295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27661836</v>
      </c>
      <c r="X62" s="67">
        <f t="shared" si="6"/>
        <v>13690998</v>
      </c>
      <c r="Y62" s="67">
        <f t="shared" si="6"/>
        <v>13970838</v>
      </c>
      <c r="Z62" s="68">
        <f>+IF(X62&lt;&gt;0,+(Y62/X62)*100,0)</f>
        <v>102.04397079014984</v>
      </c>
      <c r="AA62" s="65">
        <f>SUM(AA59:AA61)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20849502</v>
      </c>
      <c r="D8" s="20">
        <v>0</v>
      </c>
      <c r="E8" s="21">
        <v>17020020</v>
      </c>
      <c r="F8" s="22">
        <v>21097900</v>
      </c>
      <c r="G8" s="22">
        <v>2038546</v>
      </c>
      <c r="H8" s="22">
        <v>2011743</v>
      </c>
      <c r="I8" s="22">
        <v>2007279</v>
      </c>
      <c r="J8" s="22">
        <v>6057568</v>
      </c>
      <c r="K8" s="22">
        <v>1971943</v>
      </c>
      <c r="L8" s="22">
        <v>1982636</v>
      </c>
      <c r="M8" s="22">
        <v>1987781</v>
      </c>
      <c r="N8" s="22">
        <v>5942360</v>
      </c>
      <c r="O8" s="22">
        <v>1966300</v>
      </c>
      <c r="P8" s="22">
        <v>2001293</v>
      </c>
      <c r="Q8" s="22">
        <v>2023583</v>
      </c>
      <c r="R8" s="22">
        <v>5991176</v>
      </c>
      <c r="S8" s="22">
        <v>0</v>
      </c>
      <c r="T8" s="22">
        <v>0</v>
      </c>
      <c r="U8" s="22">
        <v>0</v>
      </c>
      <c r="V8" s="22">
        <v>0</v>
      </c>
      <c r="W8" s="22">
        <v>17991104</v>
      </c>
      <c r="X8" s="22">
        <v>15823431</v>
      </c>
      <c r="Y8" s="22">
        <v>2167673</v>
      </c>
      <c r="Z8" s="23">
        <v>13.699133898330897</v>
      </c>
      <c r="AA8" s="20">
        <v>21097900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22344892</v>
      </c>
      <c r="D13" s="20">
        <v>0</v>
      </c>
      <c r="E13" s="21">
        <v>20773956</v>
      </c>
      <c r="F13" s="22">
        <v>23211668</v>
      </c>
      <c r="G13" s="22">
        <v>1918524</v>
      </c>
      <c r="H13" s="22">
        <v>1902926</v>
      </c>
      <c r="I13" s="22">
        <v>1925328</v>
      </c>
      <c r="J13" s="22">
        <v>5746778</v>
      </c>
      <c r="K13" s="22">
        <v>1946116</v>
      </c>
      <c r="L13" s="22">
        <v>1927163</v>
      </c>
      <c r="M13" s="22">
        <v>1949501</v>
      </c>
      <c r="N13" s="22">
        <v>5822780</v>
      </c>
      <c r="O13" s="22">
        <v>1970582</v>
      </c>
      <c r="P13" s="22">
        <v>1980880</v>
      </c>
      <c r="Q13" s="22">
        <v>2008382</v>
      </c>
      <c r="R13" s="22">
        <v>5959844</v>
      </c>
      <c r="S13" s="22">
        <v>0</v>
      </c>
      <c r="T13" s="22">
        <v>0</v>
      </c>
      <c r="U13" s="22">
        <v>0</v>
      </c>
      <c r="V13" s="22">
        <v>0</v>
      </c>
      <c r="W13" s="22">
        <v>17529402</v>
      </c>
      <c r="X13" s="22">
        <v>17408754</v>
      </c>
      <c r="Y13" s="22">
        <v>120648</v>
      </c>
      <c r="Z13" s="23">
        <v>0.69303064423795058</v>
      </c>
      <c r="AA13" s="20">
        <v>23211668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8233033</v>
      </c>
      <c r="F28" s="22">
        <v>8233033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6174775</v>
      </c>
      <c r="Y28" s="22">
        <v>-6174775</v>
      </c>
      <c r="Z28" s="23">
        <v>-100</v>
      </c>
      <c r="AA28" s="20">
        <v>8233033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43194394</v>
      </c>
      <c r="D35" s="29">
        <f t="shared" ref="D35:Y35" si="0">SUM(D6:D34)</f>
        <v>0</v>
      </c>
      <c r="E35" s="30">
        <f t="shared" si="0"/>
        <v>46027009</v>
      </c>
      <c r="F35" s="31">
        <f t="shared" si="0"/>
        <v>52542601</v>
      </c>
      <c r="G35" s="31">
        <f t="shared" si="0"/>
        <v>3957070</v>
      </c>
      <c r="H35" s="31">
        <f t="shared" si="0"/>
        <v>3914669</v>
      </c>
      <c r="I35" s="31">
        <f t="shared" si="0"/>
        <v>3932607</v>
      </c>
      <c r="J35" s="31">
        <f t="shared" si="0"/>
        <v>11804346</v>
      </c>
      <c r="K35" s="31">
        <f t="shared" si="0"/>
        <v>3918059</v>
      </c>
      <c r="L35" s="31">
        <f t="shared" si="0"/>
        <v>3909799</v>
      </c>
      <c r="M35" s="31">
        <f t="shared" si="0"/>
        <v>3937282</v>
      </c>
      <c r="N35" s="31">
        <f t="shared" si="0"/>
        <v>11765140</v>
      </c>
      <c r="O35" s="31">
        <f t="shared" si="0"/>
        <v>3936882</v>
      </c>
      <c r="P35" s="31">
        <f t="shared" si="0"/>
        <v>3982173</v>
      </c>
      <c r="Q35" s="31">
        <f t="shared" si="0"/>
        <v>4031965</v>
      </c>
      <c r="R35" s="31">
        <f t="shared" si="0"/>
        <v>11951020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35520506</v>
      </c>
      <c r="X35" s="31">
        <f t="shared" si="0"/>
        <v>39406960</v>
      </c>
      <c r="Y35" s="31">
        <f t="shared" si="0"/>
        <v>-3886454</v>
      </c>
      <c r="Z35" s="32">
        <f>+IF(X35&lt;&gt;0,+(Y35/X35)*100,0)</f>
        <v>-9.8623542643228514</v>
      </c>
      <c r="AA35" s="29">
        <f>SUM(AA6:AA34)</f>
        <v>52542601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1971129</v>
      </c>
      <c r="D37" s="20">
        <v>0</v>
      </c>
      <c r="E37" s="21">
        <v>3086994</v>
      </c>
      <c r="F37" s="22">
        <v>2940094</v>
      </c>
      <c r="G37" s="22">
        <v>138605</v>
      </c>
      <c r="H37" s="22">
        <v>136874</v>
      </c>
      <c r="I37" s="22">
        <v>153711</v>
      </c>
      <c r="J37" s="22">
        <v>429190</v>
      </c>
      <c r="K37" s="22">
        <v>128817</v>
      </c>
      <c r="L37" s="22">
        <v>169310</v>
      </c>
      <c r="M37" s="22">
        <v>189466</v>
      </c>
      <c r="N37" s="22">
        <v>487593</v>
      </c>
      <c r="O37" s="22">
        <v>146788</v>
      </c>
      <c r="P37" s="22">
        <v>150961</v>
      </c>
      <c r="Q37" s="22">
        <v>137427</v>
      </c>
      <c r="R37" s="22">
        <v>435176</v>
      </c>
      <c r="S37" s="22">
        <v>0</v>
      </c>
      <c r="T37" s="22">
        <v>0</v>
      </c>
      <c r="U37" s="22">
        <v>0</v>
      </c>
      <c r="V37" s="22">
        <v>0</v>
      </c>
      <c r="W37" s="22">
        <v>1351959</v>
      </c>
      <c r="X37" s="22">
        <v>2205054</v>
      </c>
      <c r="Y37" s="22">
        <v>-853095</v>
      </c>
      <c r="Z37" s="23">
        <v>-38.688168180915298</v>
      </c>
      <c r="AA37" s="20">
        <v>2940094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14400</v>
      </c>
      <c r="D40" s="20">
        <v>0</v>
      </c>
      <c r="E40" s="21">
        <v>200000</v>
      </c>
      <c r="F40" s="22">
        <v>380000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199880</v>
      </c>
      <c r="N40" s="22">
        <v>199880</v>
      </c>
      <c r="O40" s="22">
        <v>0</v>
      </c>
      <c r="P40" s="22">
        <v>0</v>
      </c>
      <c r="Q40" s="22">
        <v>198950</v>
      </c>
      <c r="R40" s="22">
        <v>198950</v>
      </c>
      <c r="S40" s="22">
        <v>0</v>
      </c>
      <c r="T40" s="22">
        <v>0</v>
      </c>
      <c r="U40" s="22">
        <v>0</v>
      </c>
      <c r="V40" s="22">
        <v>0</v>
      </c>
      <c r="W40" s="22">
        <v>398830</v>
      </c>
      <c r="X40" s="22">
        <v>285003</v>
      </c>
      <c r="Y40" s="22">
        <v>113827</v>
      </c>
      <c r="Z40" s="23">
        <v>39.938877836373656</v>
      </c>
      <c r="AA40" s="20">
        <v>380000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13889179</v>
      </c>
      <c r="F41" s="22">
        <v>13889179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10416885</v>
      </c>
      <c r="Y41" s="22">
        <v>-10416885</v>
      </c>
      <c r="Z41" s="23">
        <v>-100</v>
      </c>
      <c r="AA41" s="20">
        <v>13889179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2281844</v>
      </c>
      <c r="F42" s="22">
        <v>2281844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1711377</v>
      </c>
      <c r="Y42" s="22">
        <v>-1711377</v>
      </c>
      <c r="Z42" s="23">
        <v>-100</v>
      </c>
      <c r="AA42" s="20">
        <v>2281844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6060314</v>
      </c>
      <c r="D44" s="20">
        <v>0</v>
      </c>
      <c r="E44" s="21">
        <v>2104800</v>
      </c>
      <c r="F44" s="22">
        <v>4254800</v>
      </c>
      <c r="G44" s="22">
        <v>391390</v>
      </c>
      <c r="H44" s="22">
        <v>506050</v>
      </c>
      <c r="I44" s="22">
        <v>581100</v>
      </c>
      <c r="J44" s="22">
        <v>1478540</v>
      </c>
      <c r="K44" s="22">
        <v>399150</v>
      </c>
      <c r="L44" s="22">
        <v>574350</v>
      </c>
      <c r="M44" s="22">
        <v>561742</v>
      </c>
      <c r="N44" s="22">
        <v>1535242</v>
      </c>
      <c r="O44" s="22">
        <v>383141</v>
      </c>
      <c r="P44" s="22">
        <v>377100</v>
      </c>
      <c r="Q44" s="22">
        <v>415750</v>
      </c>
      <c r="R44" s="22">
        <v>1175991</v>
      </c>
      <c r="S44" s="22">
        <v>0</v>
      </c>
      <c r="T44" s="22">
        <v>0</v>
      </c>
      <c r="U44" s="22">
        <v>0</v>
      </c>
      <c r="V44" s="22">
        <v>0</v>
      </c>
      <c r="W44" s="22">
        <v>4189773</v>
      </c>
      <c r="X44" s="22">
        <v>3191094</v>
      </c>
      <c r="Y44" s="22">
        <v>998679</v>
      </c>
      <c r="Z44" s="23">
        <v>31.295818926048558</v>
      </c>
      <c r="AA44" s="20">
        <v>4254800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13589171</v>
      </c>
      <c r="F46" s="22">
        <v>13589171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10191879</v>
      </c>
      <c r="Y46" s="22">
        <v>-10191879</v>
      </c>
      <c r="Z46" s="23">
        <v>-100</v>
      </c>
      <c r="AA46" s="20">
        <v>13589171</v>
      </c>
    </row>
    <row r="47" spans="1:27" x14ac:dyDescent="0.25">
      <c r="A47" s="19" t="s">
        <v>73</v>
      </c>
      <c r="B47" s="15" t="s">
        <v>32</v>
      </c>
      <c r="C47" s="20">
        <v>742488</v>
      </c>
      <c r="D47" s="20">
        <v>0</v>
      </c>
      <c r="E47" s="21">
        <v>361109</v>
      </c>
      <c r="F47" s="22">
        <v>651109</v>
      </c>
      <c r="G47" s="22">
        <v>125873</v>
      </c>
      <c r="H47" s="22">
        <v>7699</v>
      </c>
      <c r="I47" s="22">
        <v>25337</v>
      </c>
      <c r="J47" s="22">
        <v>158909</v>
      </c>
      <c r="K47" s="22">
        <v>19139</v>
      </c>
      <c r="L47" s="22">
        <v>54141</v>
      </c>
      <c r="M47" s="22">
        <v>13793</v>
      </c>
      <c r="N47" s="22">
        <v>87073</v>
      </c>
      <c r="O47" s="22">
        <v>39504</v>
      </c>
      <c r="P47" s="22">
        <v>12919</v>
      </c>
      <c r="Q47" s="22">
        <v>92013</v>
      </c>
      <c r="R47" s="22">
        <v>144436</v>
      </c>
      <c r="S47" s="22">
        <v>0</v>
      </c>
      <c r="T47" s="22">
        <v>0</v>
      </c>
      <c r="U47" s="22">
        <v>0</v>
      </c>
      <c r="V47" s="22">
        <v>0</v>
      </c>
      <c r="W47" s="22">
        <v>390418</v>
      </c>
      <c r="X47" s="22">
        <v>488331</v>
      </c>
      <c r="Y47" s="22">
        <v>-97913</v>
      </c>
      <c r="Z47" s="23">
        <v>-20.050539490632382</v>
      </c>
      <c r="AA47" s="20">
        <v>651109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8788331</v>
      </c>
      <c r="D50" s="29">
        <f t="shared" ref="D50:Y50" si="1">SUM(D37:D49)</f>
        <v>0</v>
      </c>
      <c r="E50" s="30">
        <f t="shared" si="1"/>
        <v>35513097</v>
      </c>
      <c r="F50" s="31">
        <f t="shared" si="1"/>
        <v>37986197</v>
      </c>
      <c r="G50" s="31">
        <f t="shared" si="1"/>
        <v>655868</v>
      </c>
      <c r="H50" s="31">
        <f t="shared" si="1"/>
        <v>650623</v>
      </c>
      <c r="I50" s="31">
        <f t="shared" si="1"/>
        <v>760148</v>
      </c>
      <c r="J50" s="31">
        <f t="shared" si="1"/>
        <v>2066639</v>
      </c>
      <c r="K50" s="31">
        <f t="shared" si="1"/>
        <v>547106</v>
      </c>
      <c r="L50" s="31">
        <f t="shared" si="1"/>
        <v>797801</v>
      </c>
      <c r="M50" s="31">
        <f t="shared" si="1"/>
        <v>964881</v>
      </c>
      <c r="N50" s="31">
        <f t="shared" si="1"/>
        <v>2309788</v>
      </c>
      <c r="O50" s="31">
        <f t="shared" si="1"/>
        <v>569433</v>
      </c>
      <c r="P50" s="31">
        <f t="shared" si="1"/>
        <v>540980</v>
      </c>
      <c r="Q50" s="31">
        <f t="shared" si="1"/>
        <v>844140</v>
      </c>
      <c r="R50" s="31">
        <f t="shared" si="1"/>
        <v>1954553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6330980</v>
      </c>
      <c r="X50" s="31">
        <f t="shared" si="1"/>
        <v>28489623</v>
      </c>
      <c r="Y50" s="31">
        <f t="shared" si="1"/>
        <v>-22158643</v>
      </c>
      <c r="Z50" s="32">
        <f>+IF(X50&lt;&gt;0,+(Y50/X50)*100,0)</f>
        <v>-77.777943920142434</v>
      </c>
      <c r="AA50" s="29">
        <f>SUM(AA37:AA49)</f>
        <v>37986197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34406063</v>
      </c>
      <c r="D51" s="39">
        <f t="shared" si="2"/>
        <v>0</v>
      </c>
      <c r="E51" s="40">
        <f t="shared" si="2"/>
        <v>10513912</v>
      </c>
      <c r="F51" s="41">
        <f t="shared" si="2"/>
        <v>14556404</v>
      </c>
      <c r="G51" s="41">
        <f t="shared" si="2"/>
        <v>3301202</v>
      </c>
      <c r="H51" s="41">
        <f t="shared" si="2"/>
        <v>3264046</v>
      </c>
      <c r="I51" s="41">
        <f t="shared" si="2"/>
        <v>3172459</v>
      </c>
      <c r="J51" s="41">
        <f t="shared" si="2"/>
        <v>9737707</v>
      </c>
      <c r="K51" s="41">
        <f t="shared" si="2"/>
        <v>3370953</v>
      </c>
      <c r="L51" s="41">
        <f t="shared" si="2"/>
        <v>3111998</v>
      </c>
      <c r="M51" s="41">
        <f t="shared" si="2"/>
        <v>2972401</v>
      </c>
      <c r="N51" s="41">
        <f t="shared" si="2"/>
        <v>9455352</v>
      </c>
      <c r="O51" s="41">
        <f t="shared" si="2"/>
        <v>3367449</v>
      </c>
      <c r="P51" s="41">
        <f t="shared" si="2"/>
        <v>3441193</v>
      </c>
      <c r="Q51" s="41">
        <f t="shared" si="2"/>
        <v>3187825</v>
      </c>
      <c r="R51" s="41">
        <f t="shared" si="2"/>
        <v>9996467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29189526</v>
      </c>
      <c r="X51" s="41">
        <f t="shared" si="2"/>
        <v>10917337</v>
      </c>
      <c r="Y51" s="41">
        <f t="shared" si="2"/>
        <v>18272189</v>
      </c>
      <c r="Z51" s="42">
        <f>+IF(X51&lt;&gt;0,+(Y51/X51)*100,0)</f>
        <v>167.36855333860262</v>
      </c>
      <c r="AA51" s="39">
        <f>+AA35-AA50</f>
        <v>14556404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</v>
      </c>
      <c r="F52" s="22">
        <v>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</v>
      </c>
      <c r="Y52" s="22">
        <v>-1</v>
      </c>
      <c r="Z52" s="23">
        <v>-100</v>
      </c>
      <c r="AA52" s="20">
        <v>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34406063</v>
      </c>
      <c r="D54" s="48">
        <f t="shared" si="3"/>
        <v>0</v>
      </c>
      <c r="E54" s="49">
        <f t="shared" si="3"/>
        <v>10513913</v>
      </c>
      <c r="F54" s="50">
        <f t="shared" si="3"/>
        <v>14556405</v>
      </c>
      <c r="G54" s="50">
        <f t="shared" si="3"/>
        <v>3301202</v>
      </c>
      <c r="H54" s="50">
        <f t="shared" si="3"/>
        <v>3264046</v>
      </c>
      <c r="I54" s="50">
        <f t="shared" si="3"/>
        <v>3172459</v>
      </c>
      <c r="J54" s="50">
        <f t="shared" si="3"/>
        <v>9737707</v>
      </c>
      <c r="K54" s="50">
        <f t="shared" si="3"/>
        <v>3370953</v>
      </c>
      <c r="L54" s="50">
        <f t="shared" si="3"/>
        <v>3111998</v>
      </c>
      <c r="M54" s="50">
        <f t="shared" si="3"/>
        <v>2972401</v>
      </c>
      <c r="N54" s="50">
        <f t="shared" si="3"/>
        <v>9455352</v>
      </c>
      <c r="O54" s="50">
        <f t="shared" si="3"/>
        <v>3367449</v>
      </c>
      <c r="P54" s="50">
        <f t="shared" si="3"/>
        <v>3441193</v>
      </c>
      <c r="Q54" s="50">
        <f t="shared" si="3"/>
        <v>3187825</v>
      </c>
      <c r="R54" s="50">
        <f t="shared" si="3"/>
        <v>9996467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29189526</v>
      </c>
      <c r="X54" s="50">
        <f t="shared" si="3"/>
        <v>10917338</v>
      </c>
      <c r="Y54" s="50">
        <f t="shared" si="3"/>
        <v>18272188</v>
      </c>
      <c r="Z54" s="51">
        <f>+IF(X54&lt;&gt;0,+(Y54/X54)*100,0)</f>
        <v>167.3685288483328</v>
      </c>
      <c r="AA54" s="48">
        <f>SUM(AA51:AA53)</f>
        <v>14556405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34406063</v>
      </c>
      <c r="D56" s="54">
        <f>+D54-D55</f>
        <v>0</v>
      </c>
      <c r="E56" s="55">
        <f t="shared" si="4"/>
        <v>10513913</v>
      </c>
      <c r="F56" s="56">
        <f t="shared" si="4"/>
        <v>14556405</v>
      </c>
      <c r="G56" s="56">
        <f t="shared" si="4"/>
        <v>3301202</v>
      </c>
      <c r="H56" s="56">
        <f t="shared" si="4"/>
        <v>3264046</v>
      </c>
      <c r="I56" s="56">
        <f t="shared" si="4"/>
        <v>3172459</v>
      </c>
      <c r="J56" s="56">
        <f t="shared" si="4"/>
        <v>9737707</v>
      </c>
      <c r="K56" s="56">
        <f t="shared" si="4"/>
        <v>3370953</v>
      </c>
      <c r="L56" s="56">
        <f t="shared" si="4"/>
        <v>3111998</v>
      </c>
      <c r="M56" s="56">
        <f t="shared" si="4"/>
        <v>2972401</v>
      </c>
      <c r="N56" s="56">
        <f t="shared" si="4"/>
        <v>9455352</v>
      </c>
      <c r="O56" s="56">
        <f t="shared" si="4"/>
        <v>3367449</v>
      </c>
      <c r="P56" s="56">
        <f t="shared" si="4"/>
        <v>3441193</v>
      </c>
      <c r="Q56" s="56">
        <f t="shared" si="4"/>
        <v>3187825</v>
      </c>
      <c r="R56" s="56">
        <f t="shared" si="4"/>
        <v>9996467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29189526</v>
      </c>
      <c r="X56" s="56">
        <f t="shared" si="4"/>
        <v>10917338</v>
      </c>
      <c r="Y56" s="56">
        <f t="shared" si="4"/>
        <v>18272188</v>
      </c>
      <c r="Z56" s="57">
        <f>+IF(X56&lt;&gt;0,+(Y56/X56)*100,0)</f>
        <v>167.3685288483328</v>
      </c>
      <c r="AA56" s="54">
        <f>+AA54-AA55</f>
        <v>14556405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34406063</v>
      </c>
      <c r="D59" s="48">
        <f>SUM(D56:D58)</f>
        <v>0</v>
      </c>
      <c r="E59" s="49">
        <f t="shared" si="5"/>
        <v>10513913</v>
      </c>
      <c r="F59" s="50">
        <f t="shared" si="5"/>
        <v>14556405</v>
      </c>
      <c r="G59" s="50">
        <f t="shared" si="5"/>
        <v>3301202</v>
      </c>
      <c r="H59" s="50">
        <f t="shared" si="5"/>
        <v>3264046</v>
      </c>
      <c r="I59" s="50">
        <f t="shared" si="5"/>
        <v>3172459</v>
      </c>
      <c r="J59" s="50">
        <f t="shared" si="5"/>
        <v>9737707</v>
      </c>
      <c r="K59" s="50">
        <f t="shared" si="5"/>
        <v>3370953</v>
      </c>
      <c r="L59" s="50">
        <f t="shared" si="5"/>
        <v>3111998</v>
      </c>
      <c r="M59" s="50">
        <f t="shared" si="5"/>
        <v>2972401</v>
      </c>
      <c r="N59" s="50">
        <f t="shared" si="5"/>
        <v>9455352</v>
      </c>
      <c r="O59" s="50">
        <f t="shared" si="5"/>
        <v>3367449</v>
      </c>
      <c r="P59" s="50">
        <f t="shared" si="5"/>
        <v>3441193</v>
      </c>
      <c r="Q59" s="50">
        <f t="shared" si="5"/>
        <v>3187825</v>
      </c>
      <c r="R59" s="50">
        <f t="shared" si="5"/>
        <v>9996467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29189526</v>
      </c>
      <c r="X59" s="50">
        <f t="shared" si="5"/>
        <v>10917338</v>
      </c>
      <c r="Y59" s="50">
        <f t="shared" si="5"/>
        <v>18272188</v>
      </c>
      <c r="Z59" s="51">
        <f>+IF(X59&lt;&gt;0,+(Y59/X59)*100,0)</f>
        <v>167.3685288483328</v>
      </c>
      <c r="AA59" s="48">
        <f>SUM(AA56:AA58)</f>
        <v>14556405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34406063</v>
      </c>
      <c r="D62" s="65">
        <f>SUM(D59:D61)</f>
        <v>0</v>
      </c>
      <c r="E62" s="66">
        <f t="shared" si="6"/>
        <v>10513913</v>
      </c>
      <c r="F62" s="67">
        <f t="shared" si="6"/>
        <v>14556405</v>
      </c>
      <c r="G62" s="67">
        <f t="shared" si="6"/>
        <v>3301202</v>
      </c>
      <c r="H62" s="67">
        <f t="shared" si="6"/>
        <v>3264046</v>
      </c>
      <c r="I62" s="67">
        <f t="shared" si="6"/>
        <v>3172459</v>
      </c>
      <c r="J62" s="67">
        <f t="shared" si="6"/>
        <v>9737707</v>
      </c>
      <c r="K62" s="67">
        <f t="shared" si="6"/>
        <v>3370953</v>
      </c>
      <c r="L62" s="67">
        <f t="shared" si="6"/>
        <v>3111998</v>
      </c>
      <c r="M62" s="67">
        <f t="shared" si="6"/>
        <v>2972401</v>
      </c>
      <c r="N62" s="67">
        <f t="shared" si="6"/>
        <v>9455352</v>
      </c>
      <c r="O62" s="67">
        <f t="shared" si="6"/>
        <v>3367449</v>
      </c>
      <c r="P62" s="67">
        <f t="shared" si="6"/>
        <v>3441193</v>
      </c>
      <c r="Q62" s="67">
        <f t="shared" si="6"/>
        <v>3187825</v>
      </c>
      <c r="R62" s="67">
        <f t="shared" si="6"/>
        <v>9996467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29189526</v>
      </c>
      <c r="X62" s="67">
        <f t="shared" si="6"/>
        <v>10917338</v>
      </c>
      <c r="Y62" s="67">
        <f t="shared" si="6"/>
        <v>18272188</v>
      </c>
      <c r="Z62" s="68">
        <f>+IF(X62&lt;&gt;0,+(Y62/X62)*100,0)</f>
        <v>167.3685288483328</v>
      </c>
      <c r="AA62" s="65">
        <f>SUM(AA59:AA61)</f>
        <v>14556405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9349549</v>
      </c>
      <c r="D8" s="20">
        <v>0</v>
      </c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>
        <v>662359</v>
      </c>
      <c r="L8" s="22">
        <v>670099</v>
      </c>
      <c r="M8" s="22">
        <v>667140</v>
      </c>
      <c r="N8" s="22">
        <v>1999598</v>
      </c>
      <c r="O8" s="22">
        <v>666393</v>
      </c>
      <c r="P8" s="22">
        <v>211748</v>
      </c>
      <c r="Q8" s="22">
        <v>1139384</v>
      </c>
      <c r="R8" s="22">
        <v>2017525</v>
      </c>
      <c r="S8" s="22">
        <v>0</v>
      </c>
      <c r="T8" s="22">
        <v>0</v>
      </c>
      <c r="U8" s="22">
        <v>0</v>
      </c>
      <c r="V8" s="22">
        <v>0</v>
      </c>
      <c r="W8" s="22">
        <v>6025270</v>
      </c>
      <c r="X8" s="22">
        <v>6536250</v>
      </c>
      <c r="Y8" s="22">
        <v>-510980</v>
      </c>
      <c r="Z8" s="23">
        <v>-7.8176324344999051</v>
      </c>
      <c r="AA8" s="20">
        <v>8715000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1785000</v>
      </c>
      <c r="D28" s="20">
        <v>0</v>
      </c>
      <c r="E28" s="21">
        <v>1785000</v>
      </c>
      <c r="F28" s="22">
        <v>10785000</v>
      </c>
      <c r="G28" s="22">
        <v>0</v>
      </c>
      <c r="H28" s="22">
        <v>0</v>
      </c>
      <c r="I28" s="22">
        <v>0</v>
      </c>
      <c r="J28" s="22">
        <v>0</v>
      </c>
      <c r="K28" s="22">
        <v>1785000</v>
      </c>
      <c r="L28" s="22">
        <v>0</v>
      </c>
      <c r="M28" s="22">
        <v>0</v>
      </c>
      <c r="N28" s="22">
        <v>1785000</v>
      </c>
      <c r="O28" s="22">
        <v>0</v>
      </c>
      <c r="P28" s="22">
        <v>2895000</v>
      </c>
      <c r="Q28" s="22">
        <v>0</v>
      </c>
      <c r="R28" s="22">
        <v>2895000</v>
      </c>
      <c r="S28" s="22">
        <v>0</v>
      </c>
      <c r="T28" s="22">
        <v>0</v>
      </c>
      <c r="U28" s="22">
        <v>0</v>
      </c>
      <c r="V28" s="22">
        <v>0</v>
      </c>
      <c r="W28" s="22">
        <v>4680000</v>
      </c>
      <c r="X28" s="22">
        <v>4938750</v>
      </c>
      <c r="Y28" s="22">
        <v>-258750</v>
      </c>
      <c r="Z28" s="23">
        <v>-5.239179954441914</v>
      </c>
      <c r="AA28" s="20">
        <v>10785000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11134549</v>
      </c>
      <c r="D35" s="29">
        <f t="shared" ref="D35:Y35" si="0">SUM(D6:D34)</f>
        <v>0</v>
      </c>
      <c r="E35" s="30">
        <f t="shared" si="0"/>
        <v>10500000</v>
      </c>
      <c r="F35" s="31">
        <f t="shared" si="0"/>
        <v>19500000</v>
      </c>
      <c r="G35" s="31">
        <f t="shared" si="0"/>
        <v>669125</v>
      </c>
      <c r="H35" s="31">
        <f t="shared" si="0"/>
        <v>667188</v>
      </c>
      <c r="I35" s="31">
        <f t="shared" si="0"/>
        <v>671834</v>
      </c>
      <c r="J35" s="31">
        <f t="shared" si="0"/>
        <v>2008147</v>
      </c>
      <c r="K35" s="31">
        <f t="shared" si="0"/>
        <v>2447359</v>
      </c>
      <c r="L35" s="31">
        <f t="shared" si="0"/>
        <v>670099</v>
      </c>
      <c r="M35" s="31">
        <f t="shared" si="0"/>
        <v>667140</v>
      </c>
      <c r="N35" s="31">
        <f t="shared" si="0"/>
        <v>3784598</v>
      </c>
      <c r="O35" s="31">
        <f t="shared" si="0"/>
        <v>666393</v>
      </c>
      <c r="P35" s="31">
        <f t="shared" si="0"/>
        <v>3106748</v>
      </c>
      <c r="Q35" s="31">
        <f t="shared" si="0"/>
        <v>1139384</v>
      </c>
      <c r="R35" s="31">
        <f t="shared" si="0"/>
        <v>4912525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10705270</v>
      </c>
      <c r="X35" s="31">
        <f t="shared" si="0"/>
        <v>11475000</v>
      </c>
      <c r="Y35" s="31">
        <f t="shared" si="0"/>
        <v>-769730</v>
      </c>
      <c r="Z35" s="32">
        <f>+IF(X35&lt;&gt;0,+(Y35/X35)*100,0)</f>
        <v>-6.7078867102396504</v>
      </c>
      <c r="AA35" s="29">
        <f>SUM(AA6:AA34)</f>
        <v>19500000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9039040</v>
      </c>
      <c r="D37" s="20">
        <v>0</v>
      </c>
      <c r="E37" s="21">
        <v>9305108</v>
      </c>
      <c r="F37" s="22">
        <v>9305108</v>
      </c>
      <c r="G37" s="22">
        <v>0</v>
      </c>
      <c r="H37" s="22">
        <v>1512871</v>
      </c>
      <c r="I37" s="22">
        <v>759854</v>
      </c>
      <c r="J37" s="22">
        <v>2272725</v>
      </c>
      <c r="K37" s="22">
        <v>775763</v>
      </c>
      <c r="L37" s="22">
        <v>730916</v>
      </c>
      <c r="M37" s="22">
        <v>708695</v>
      </c>
      <c r="N37" s="22">
        <v>2215374</v>
      </c>
      <c r="O37" s="22">
        <v>856756</v>
      </c>
      <c r="P37" s="22">
        <v>0</v>
      </c>
      <c r="Q37" s="22">
        <v>1558212</v>
      </c>
      <c r="R37" s="22">
        <v>2414968</v>
      </c>
      <c r="S37" s="22">
        <v>0</v>
      </c>
      <c r="T37" s="22">
        <v>0</v>
      </c>
      <c r="U37" s="22">
        <v>0</v>
      </c>
      <c r="V37" s="22">
        <v>0</v>
      </c>
      <c r="W37" s="22">
        <v>6903067</v>
      </c>
      <c r="X37" s="22">
        <v>6978843</v>
      </c>
      <c r="Y37" s="22">
        <v>-75776</v>
      </c>
      <c r="Z37" s="23">
        <v>-1.08579602664797</v>
      </c>
      <c r="AA37" s="20">
        <v>9305108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279382</v>
      </c>
      <c r="D40" s="20">
        <v>0</v>
      </c>
      <c r="E40" s="21">
        <v>600000</v>
      </c>
      <c r="F40" s="22">
        <v>600000</v>
      </c>
      <c r="G40" s="22">
        <v>0</v>
      </c>
      <c r="H40" s="22">
        <v>0</v>
      </c>
      <c r="I40" s="22">
        <v>123942</v>
      </c>
      <c r="J40" s="22">
        <v>123942</v>
      </c>
      <c r="K40" s="22">
        <v>2000</v>
      </c>
      <c r="L40" s="22">
        <v>2000</v>
      </c>
      <c r="M40" s="22">
        <v>0</v>
      </c>
      <c r="N40" s="22">
        <v>4000</v>
      </c>
      <c r="O40" s="22">
        <v>3015</v>
      </c>
      <c r="P40" s="22">
        <v>112043</v>
      </c>
      <c r="Q40" s="22">
        <v>150</v>
      </c>
      <c r="R40" s="22">
        <v>115208</v>
      </c>
      <c r="S40" s="22">
        <v>0</v>
      </c>
      <c r="T40" s="22">
        <v>0</v>
      </c>
      <c r="U40" s="22">
        <v>0</v>
      </c>
      <c r="V40" s="22">
        <v>0</v>
      </c>
      <c r="W40" s="22">
        <v>243150</v>
      </c>
      <c r="X40" s="22">
        <v>450000</v>
      </c>
      <c r="Y40" s="22">
        <v>-206850</v>
      </c>
      <c r="Z40" s="23">
        <v>-45.966666666666669</v>
      </c>
      <c r="AA40" s="20">
        <v>600000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1875000</v>
      </c>
      <c r="F41" s="22">
        <v>2625000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1706250</v>
      </c>
      <c r="Y41" s="22">
        <v>-1706250</v>
      </c>
      <c r="Z41" s="23">
        <v>-100</v>
      </c>
      <c r="AA41" s="20">
        <v>2625000</v>
      </c>
    </row>
    <row r="42" spans="1:27" x14ac:dyDescent="0.25">
      <c r="A42" s="19" t="s">
        <v>68</v>
      </c>
      <c r="B42" s="15" t="s">
        <v>32</v>
      </c>
      <c r="C42" s="20">
        <v>5961780</v>
      </c>
      <c r="D42" s="20">
        <v>0</v>
      </c>
      <c r="E42" s="21">
        <v>3000000</v>
      </c>
      <c r="F42" s="22">
        <v>3000000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2250000</v>
      </c>
      <c r="Y42" s="22">
        <v>-2250000</v>
      </c>
      <c r="Z42" s="23">
        <v>-100</v>
      </c>
      <c r="AA42" s="20">
        <v>3000000</v>
      </c>
    </row>
    <row r="43" spans="1:27" x14ac:dyDescent="0.25">
      <c r="A43" s="19" t="s">
        <v>69</v>
      </c>
      <c r="B43" s="15" t="s">
        <v>32</v>
      </c>
      <c r="C43" s="20">
        <v>612475</v>
      </c>
      <c r="D43" s="20">
        <v>0</v>
      </c>
      <c r="E43" s="21">
        <v>1000000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749997</v>
      </c>
      <c r="Y43" s="22">
        <v>-749997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1682586</v>
      </c>
      <c r="D44" s="20">
        <v>0</v>
      </c>
      <c r="E44" s="21">
        <v>3620000</v>
      </c>
      <c r="F44" s="22">
        <v>3620000</v>
      </c>
      <c r="G44" s="22">
        <v>0</v>
      </c>
      <c r="H44" s="22">
        <v>4559</v>
      </c>
      <c r="I44" s="22">
        <v>214136</v>
      </c>
      <c r="J44" s="22">
        <v>218695</v>
      </c>
      <c r="K44" s="22">
        <v>65812</v>
      </c>
      <c r="L44" s="22">
        <v>213966</v>
      </c>
      <c r="M44" s="22">
        <v>62572</v>
      </c>
      <c r="N44" s="22">
        <v>342350</v>
      </c>
      <c r="O44" s="22">
        <v>11628</v>
      </c>
      <c r="P44" s="22">
        <v>2186</v>
      </c>
      <c r="Q44" s="22">
        <v>165062</v>
      </c>
      <c r="R44" s="22">
        <v>178876</v>
      </c>
      <c r="S44" s="22">
        <v>0</v>
      </c>
      <c r="T44" s="22">
        <v>0</v>
      </c>
      <c r="U44" s="22">
        <v>0</v>
      </c>
      <c r="V44" s="22">
        <v>0</v>
      </c>
      <c r="W44" s="22">
        <v>739921</v>
      </c>
      <c r="X44" s="22">
        <v>2714994</v>
      </c>
      <c r="Y44" s="22">
        <v>-1975073</v>
      </c>
      <c r="Z44" s="23">
        <v>-72.746864265630052</v>
      </c>
      <c r="AA44" s="20">
        <v>3620000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6058723</v>
      </c>
      <c r="D46" s="20">
        <v>0</v>
      </c>
      <c r="E46" s="21">
        <v>0</v>
      </c>
      <c r="F46" s="22">
        <v>4276777</v>
      </c>
      <c r="G46" s="22">
        <v>0</v>
      </c>
      <c r="H46" s="22">
        <v>0</v>
      </c>
      <c r="I46" s="22">
        <v>1978</v>
      </c>
      <c r="J46" s="22">
        <v>1978</v>
      </c>
      <c r="K46" s="22">
        <v>0</v>
      </c>
      <c r="L46" s="22">
        <v>0</v>
      </c>
      <c r="M46" s="22">
        <v>4285875</v>
      </c>
      <c r="N46" s="22">
        <v>4285875</v>
      </c>
      <c r="O46" s="22">
        <v>-11082</v>
      </c>
      <c r="P46" s="22">
        <v>0</v>
      </c>
      <c r="Q46" s="22">
        <v>0</v>
      </c>
      <c r="R46" s="22">
        <v>-11082</v>
      </c>
      <c r="S46" s="22">
        <v>0</v>
      </c>
      <c r="T46" s="22">
        <v>0</v>
      </c>
      <c r="U46" s="22">
        <v>0</v>
      </c>
      <c r="V46" s="22">
        <v>0</v>
      </c>
      <c r="W46" s="22">
        <v>4276771</v>
      </c>
      <c r="X46" s="22">
        <v>1710710</v>
      </c>
      <c r="Y46" s="22">
        <v>2566061</v>
      </c>
      <c r="Z46" s="23">
        <v>149.99976617895493</v>
      </c>
      <c r="AA46" s="20">
        <v>4276777</v>
      </c>
    </row>
    <row r="47" spans="1:27" x14ac:dyDescent="0.25">
      <c r="A47" s="19" t="s">
        <v>73</v>
      </c>
      <c r="B47" s="15" t="s">
        <v>32</v>
      </c>
      <c r="C47" s="20">
        <v>328963</v>
      </c>
      <c r="D47" s="20">
        <v>0</v>
      </c>
      <c r="E47" s="21">
        <v>340346</v>
      </c>
      <c r="F47" s="22">
        <v>340346</v>
      </c>
      <c r="G47" s="22">
        <v>0</v>
      </c>
      <c r="H47" s="22">
        <v>13638</v>
      </c>
      <c r="I47" s="22">
        <v>6381</v>
      </c>
      <c r="J47" s="22">
        <v>20019</v>
      </c>
      <c r="K47" s="22">
        <v>6730</v>
      </c>
      <c r="L47" s="22">
        <v>45217</v>
      </c>
      <c r="M47" s="22">
        <v>5979</v>
      </c>
      <c r="N47" s="22">
        <v>57926</v>
      </c>
      <c r="O47" s="22">
        <v>11602</v>
      </c>
      <c r="P47" s="22">
        <v>0</v>
      </c>
      <c r="Q47" s="22">
        <v>30273</v>
      </c>
      <c r="R47" s="22">
        <v>41875</v>
      </c>
      <c r="S47" s="22">
        <v>0</v>
      </c>
      <c r="T47" s="22">
        <v>0</v>
      </c>
      <c r="U47" s="22">
        <v>0</v>
      </c>
      <c r="V47" s="22">
        <v>0</v>
      </c>
      <c r="W47" s="22">
        <v>119820</v>
      </c>
      <c r="X47" s="22">
        <v>255267</v>
      </c>
      <c r="Y47" s="22">
        <v>-135447</v>
      </c>
      <c r="Z47" s="23">
        <v>-53.060912691417215</v>
      </c>
      <c r="AA47" s="20">
        <v>340346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23962949</v>
      </c>
      <c r="D50" s="29">
        <f t="shared" ref="D50:Y50" si="1">SUM(D37:D49)</f>
        <v>0</v>
      </c>
      <c r="E50" s="30">
        <f t="shared" si="1"/>
        <v>19740454</v>
      </c>
      <c r="F50" s="31">
        <f t="shared" si="1"/>
        <v>24767231</v>
      </c>
      <c r="G50" s="31">
        <f t="shared" si="1"/>
        <v>0</v>
      </c>
      <c r="H50" s="31">
        <f t="shared" si="1"/>
        <v>1531068</v>
      </c>
      <c r="I50" s="31">
        <f t="shared" si="1"/>
        <v>1106291</v>
      </c>
      <c r="J50" s="31">
        <f t="shared" si="1"/>
        <v>2637359</v>
      </c>
      <c r="K50" s="31">
        <f t="shared" si="1"/>
        <v>850305</v>
      </c>
      <c r="L50" s="31">
        <f t="shared" si="1"/>
        <v>992099</v>
      </c>
      <c r="M50" s="31">
        <f t="shared" si="1"/>
        <v>5063121</v>
      </c>
      <c r="N50" s="31">
        <f t="shared" si="1"/>
        <v>6905525</v>
      </c>
      <c r="O50" s="31">
        <f t="shared" si="1"/>
        <v>871919</v>
      </c>
      <c r="P50" s="31">
        <f t="shared" si="1"/>
        <v>114229</v>
      </c>
      <c r="Q50" s="31">
        <f t="shared" si="1"/>
        <v>1753697</v>
      </c>
      <c r="R50" s="31">
        <f t="shared" si="1"/>
        <v>2739845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12282729</v>
      </c>
      <c r="X50" s="31">
        <f t="shared" si="1"/>
        <v>16816061</v>
      </c>
      <c r="Y50" s="31">
        <f t="shared" si="1"/>
        <v>-4533332</v>
      </c>
      <c r="Z50" s="32">
        <f>+IF(X50&lt;&gt;0,+(Y50/X50)*100,0)</f>
        <v>-26.958346547387045</v>
      </c>
      <c r="AA50" s="29">
        <f>SUM(AA37:AA49)</f>
        <v>24767231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-12828400</v>
      </c>
      <c r="D51" s="39">
        <f t="shared" si="2"/>
        <v>0</v>
      </c>
      <c r="E51" s="40">
        <f t="shared" si="2"/>
        <v>-9240454</v>
      </c>
      <c r="F51" s="41">
        <f t="shared" si="2"/>
        <v>-5267231</v>
      </c>
      <c r="G51" s="41">
        <f t="shared" si="2"/>
        <v>669125</v>
      </c>
      <c r="H51" s="41">
        <f t="shared" si="2"/>
        <v>-863880</v>
      </c>
      <c r="I51" s="41">
        <f t="shared" si="2"/>
        <v>-434457</v>
      </c>
      <c r="J51" s="41">
        <f t="shared" si="2"/>
        <v>-629212</v>
      </c>
      <c r="K51" s="41">
        <f t="shared" si="2"/>
        <v>1597054</v>
      </c>
      <c r="L51" s="41">
        <f t="shared" si="2"/>
        <v>-322000</v>
      </c>
      <c r="M51" s="41">
        <f t="shared" si="2"/>
        <v>-4395981</v>
      </c>
      <c r="N51" s="41">
        <f t="shared" si="2"/>
        <v>-3120927</v>
      </c>
      <c r="O51" s="41">
        <f t="shared" si="2"/>
        <v>-205526</v>
      </c>
      <c r="P51" s="41">
        <f t="shared" si="2"/>
        <v>2992519</v>
      </c>
      <c r="Q51" s="41">
        <f t="shared" si="2"/>
        <v>-614313</v>
      </c>
      <c r="R51" s="41">
        <f t="shared" si="2"/>
        <v>2172680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-1577459</v>
      </c>
      <c r="X51" s="41">
        <f t="shared" si="2"/>
        <v>-5341061</v>
      </c>
      <c r="Y51" s="41">
        <f t="shared" si="2"/>
        <v>3763602</v>
      </c>
      <c r="Z51" s="42">
        <f>+IF(X51&lt;&gt;0,+(Y51/X51)*100,0)</f>
        <v>-70.465437485173823</v>
      </c>
      <c r="AA51" s="39">
        <f>+AA35-AA50</f>
        <v>-5267231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5901362</v>
      </c>
      <c r="H52" s="22">
        <v>2416441</v>
      </c>
      <c r="I52" s="22">
        <v>0</v>
      </c>
      <c r="J52" s="22">
        <v>8317803</v>
      </c>
      <c r="K52" s="22">
        <v>-8317803</v>
      </c>
      <c r="L52" s="22">
        <v>11742819</v>
      </c>
      <c r="M52" s="22">
        <v>3145338</v>
      </c>
      <c r="N52" s="22">
        <v>6570354</v>
      </c>
      <c r="O52" s="22">
        <v>0</v>
      </c>
      <c r="P52" s="22">
        <v>-1799058</v>
      </c>
      <c r="Q52" s="22">
        <v>1220851</v>
      </c>
      <c r="R52" s="22">
        <v>-578207</v>
      </c>
      <c r="S52" s="22">
        <v>0</v>
      </c>
      <c r="T52" s="22">
        <v>0</v>
      </c>
      <c r="U52" s="22">
        <v>0</v>
      </c>
      <c r="V52" s="22">
        <v>0</v>
      </c>
      <c r="W52" s="22">
        <v>14309950</v>
      </c>
      <c r="X52" s="22">
        <v>0</v>
      </c>
      <c r="Y52" s="22">
        <v>14309950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-12828400</v>
      </c>
      <c r="D54" s="48">
        <f t="shared" si="3"/>
        <v>0</v>
      </c>
      <c r="E54" s="49">
        <f t="shared" si="3"/>
        <v>-9240454</v>
      </c>
      <c r="F54" s="50">
        <f t="shared" si="3"/>
        <v>-5267231</v>
      </c>
      <c r="G54" s="50">
        <f t="shared" si="3"/>
        <v>6570487</v>
      </c>
      <c r="H54" s="50">
        <f t="shared" si="3"/>
        <v>1552561</v>
      </c>
      <c r="I54" s="50">
        <f t="shared" si="3"/>
        <v>-434457</v>
      </c>
      <c r="J54" s="50">
        <f t="shared" si="3"/>
        <v>7688591</v>
      </c>
      <c r="K54" s="50">
        <f t="shared" si="3"/>
        <v>-6720749</v>
      </c>
      <c r="L54" s="50">
        <f t="shared" si="3"/>
        <v>11420819</v>
      </c>
      <c r="M54" s="50">
        <f t="shared" si="3"/>
        <v>-1250643</v>
      </c>
      <c r="N54" s="50">
        <f t="shared" si="3"/>
        <v>3449427</v>
      </c>
      <c r="O54" s="50">
        <f t="shared" si="3"/>
        <v>-205526</v>
      </c>
      <c r="P54" s="50">
        <f t="shared" si="3"/>
        <v>1193461</v>
      </c>
      <c r="Q54" s="50">
        <f t="shared" si="3"/>
        <v>606538</v>
      </c>
      <c r="R54" s="50">
        <f t="shared" si="3"/>
        <v>1594473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12732491</v>
      </c>
      <c r="X54" s="50">
        <f t="shared" si="3"/>
        <v>-5341061</v>
      </c>
      <c r="Y54" s="50">
        <f t="shared" si="3"/>
        <v>18073552</v>
      </c>
      <c r="Z54" s="51">
        <f>+IF(X54&lt;&gt;0,+(Y54/X54)*100,0)</f>
        <v>-338.38879578420847</v>
      </c>
      <c r="AA54" s="48">
        <f>SUM(AA51:AA53)</f>
        <v>-5267231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-12828400</v>
      </c>
      <c r="D56" s="54">
        <f>+D54-D55</f>
        <v>0</v>
      </c>
      <c r="E56" s="55">
        <f t="shared" si="4"/>
        <v>-9240454</v>
      </c>
      <c r="F56" s="56">
        <f t="shared" si="4"/>
        <v>-5267231</v>
      </c>
      <c r="G56" s="56">
        <f t="shared" si="4"/>
        <v>6570487</v>
      </c>
      <c r="H56" s="56">
        <f t="shared" si="4"/>
        <v>1552561</v>
      </c>
      <c r="I56" s="56">
        <f t="shared" si="4"/>
        <v>-434457</v>
      </c>
      <c r="J56" s="56">
        <f t="shared" si="4"/>
        <v>7688591</v>
      </c>
      <c r="K56" s="56">
        <f t="shared" si="4"/>
        <v>-6720749</v>
      </c>
      <c r="L56" s="56">
        <f t="shared" si="4"/>
        <v>11420819</v>
      </c>
      <c r="M56" s="56">
        <f t="shared" si="4"/>
        <v>-1250643</v>
      </c>
      <c r="N56" s="56">
        <f t="shared" si="4"/>
        <v>3449427</v>
      </c>
      <c r="O56" s="56">
        <f t="shared" si="4"/>
        <v>-205526</v>
      </c>
      <c r="P56" s="56">
        <f t="shared" si="4"/>
        <v>1193461</v>
      </c>
      <c r="Q56" s="56">
        <f t="shared" si="4"/>
        <v>606538</v>
      </c>
      <c r="R56" s="56">
        <f t="shared" si="4"/>
        <v>1594473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12732491</v>
      </c>
      <c r="X56" s="56">
        <f t="shared" si="4"/>
        <v>-5341061</v>
      </c>
      <c r="Y56" s="56">
        <f t="shared" si="4"/>
        <v>18073552</v>
      </c>
      <c r="Z56" s="57">
        <f>+IF(X56&lt;&gt;0,+(Y56/X56)*100,0)</f>
        <v>-338.38879578420847</v>
      </c>
      <c r="AA56" s="54">
        <f>+AA54-AA55</f>
        <v>-5267231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-12828400</v>
      </c>
      <c r="D59" s="48">
        <f>SUM(D56:D58)</f>
        <v>0</v>
      </c>
      <c r="E59" s="49">
        <f t="shared" si="5"/>
        <v>-9240454</v>
      </c>
      <c r="F59" s="50">
        <f t="shared" si="5"/>
        <v>-5267231</v>
      </c>
      <c r="G59" s="50">
        <f t="shared" si="5"/>
        <v>6570487</v>
      </c>
      <c r="H59" s="50">
        <f t="shared" si="5"/>
        <v>1552561</v>
      </c>
      <c r="I59" s="50">
        <f t="shared" si="5"/>
        <v>-434457</v>
      </c>
      <c r="J59" s="50">
        <f t="shared" si="5"/>
        <v>7688591</v>
      </c>
      <c r="K59" s="50">
        <f t="shared" si="5"/>
        <v>-6720749</v>
      </c>
      <c r="L59" s="50">
        <f t="shared" si="5"/>
        <v>11420819</v>
      </c>
      <c r="M59" s="50">
        <f t="shared" si="5"/>
        <v>-1250643</v>
      </c>
      <c r="N59" s="50">
        <f t="shared" si="5"/>
        <v>3449427</v>
      </c>
      <c r="O59" s="50">
        <f t="shared" si="5"/>
        <v>-205526</v>
      </c>
      <c r="P59" s="50">
        <f t="shared" si="5"/>
        <v>1193461</v>
      </c>
      <c r="Q59" s="50">
        <f t="shared" si="5"/>
        <v>606538</v>
      </c>
      <c r="R59" s="50">
        <f t="shared" si="5"/>
        <v>1594473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12732491</v>
      </c>
      <c r="X59" s="50">
        <f t="shared" si="5"/>
        <v>-5341061</v>
      </c>
      <c r="Y59" s="50">
        <f t="shared" si="5"/>
        <v>18073552</v>
      </c>
      <c r="Z59" s="51">
        <f>+IF(X59&lt;&gt;0,+(Y59/X59)*100,0)</f>
        <v>-338.38879578420847</v>
      </c>
      <c r="AA59" s="48">
        <f>SUM(AA56:AA58)</f>
        <v>-5267231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-12828400</v>
      </c>
      <c r="D62" s="65">
        <f>SUM(D59:D61)</f>
        <v>0</v>
      </c>
      <c r="E62" s="66">
        <f t="shared" si="6"/>
        <v>-9240454</v>
      </c>
      <c r="F62" s="67">
        <f t="shared" si="6"/>
        <v>-5267231</v>
      </c>
      <c r="G62" s="67">
        <f t="shared" si="6"/>
        <v>6570487</v>
      </c>
      <c r="H62" s="67">
        <f t="shared" si="6"/>
        <v>1552561</v>
      </c>
      <c r="I62" s="67">
        <f t="shared" si="6"/>
        <v>-434457</v>
      </c>
      <c r="J62" s="67">
        <f t="shared" si="6"/>
        <v>7688591</v>
      </c>
      <c r="K62" s="67">
        <f t="shared" si="6"/>
        <v>-6720749</v>
      </c>
      <c r="L62" s="67">
        <f t="shared" si="6"/>
        <v>11420819</v>
      </c>
      <c r="M62" s="67">
        <f t="shared" si="6"/>
        <v>-1250643</v>
      </c>
      <c r="N62" s="67">
        <f t="shared" si="6"/>
        <v>3449427</v>
      </c>
      <c r="O62" s="67">
        <f t="shared" si="6"/>
        <v>-205526</v>
      </c>
      <c r="P62" s="67">
        <f t="shared" si="6"/>
        <v>1193461</v>
      </c>
      <c r="Q62" s="67">
        <f t="shared" si="6"/>
        <v>606538</v>
      </c>
      <c r="R62" s="67">
        <f t="shared" si="6"/>
        <v>1594473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12732491</v>
      </c>
      <c r="X62" s="67">
        <f t="shared" si="6"/>
        <v>-5341061</v>
      </c>
      <c r="Y62" s="67">
        <f t="shared" si="6"/>
        <v>18073552</v>
      </c>
      <c r="Z62" s="68">
        <f>+IF(X62&lt;&gt;0,+(Y62/X62)*100,0)</f>
        <v>-338.38879578420847</v>
      </c>
      <c r="AA62" s="65">
        <f>SUM(AA59:AA61)</f>
        <v>-5267231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232095056</v>
      </c>
      <c r="D8" s="20">
        <v>0</v>
      </c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>
        <v>20979435</v>
      </c>
      <c r="L8" s="22">
        <v>20944775</v>
      </c>
      <c r="M8" s="22">
        <v>20847881</v>
      </c>
      <c r="N8" s="22">
        <v>62772091</v>
      </c>
      <c r="O8" s="22">
        <v>21331521</v>
      </c>
      <c r="P8" s="22">
        <v>20826025</v>
      </c>
      <c r="Q8" s="22">
        <v>20894353</v>
      </c>
      <c r="R8" s="22">
        <v>63051899</v>
      </c>
      <c r="S8" s="22">
        <v>0</v>
      </c>
      <c r="T8" s="22">
        <v>0</v>
      </c>
      <c r="U8" s="22">
        <v>0</v>
      </c>
      <c r="V8" s="22">
        <v>0</v>
      </c>
      <c r="W8" s="22">
        <v>194021519</v>
      </c>
      <c r="X8" s="22">
        <v>187792020</v>
      </c>
      <c r="Y8" s="22">
        <v>6229499</v>
      </c>
      <c r="Z8" s="23">
        <v>3.3172330751860493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114809407</v>
      </c>
      <c r="D13" s="20">
        <v>0</v>
      </c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>
        <v>9085429</v>
      </c>
      <c r="L13" s="22">
        <v>9448516</v>
      </c>
      <c r="M13" s="22">
        <v>9609227</v>
      </c>
      <c r="N13" s="22">
        <v>28143172</v>
      </c>
      <c r="O13" s="22">
        <v>9542178</v>
      </c>
      <c r="P13" s="22">
        <v>9677148</v>
      </c>
      <c r="Q13" s="22">
        <v>9801655</v>
      </c>
      <c r="R13" s="22">
        <v>29020981</v>
      </c>
      <c r="S13" s="22">
        <v>0</v>
      </c>
      <c r="T13" s="22">
        <v>0</v>
      </c>
      <c r="U13" s="22">
        <v>0</v>
      </c>
      <c r="V13" s="22">
        <v>0</v>
      </c>
      <c r="W13" s="22">
        <v>83851523</v>
      </c>
      <c r="X13" s="22">
        <v>38715462</v>
      </c>
      <c r="Y13" s="22">
        <v>45136061</v>
      </c>
      <c r="Z13" s="23">
        <v>116.58406917628932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346904463</v>
      </c>
      <c r="D35" s="29">
        <f t="shared" ref="D35:Y35" si="0">SUM(D6:D34)</f>
        <v>0</v>
      </c>
      <c r="E35" s="30">
        <f t="shared" si="0"/>
        <v>302009980</v>
      </c>
      <c r="F35" s="31">
        <f t="shared" si="0"/>
        <v>302009980</v>
      </c>
      <c r="G35" s="31">
        <f t="shared" si="0"/>
        <v>31631098</v>
      </c>
      <c r="H35" s="31">
        <f t="shared" si="0"/>
        <v>31450538</v>
      </c>
      <c r="I35" s="31">
        <f t="shared" si="0"/>
        <v>31803263</v>
      </c>
      <c r="J35" s="31">
        <f t="shared" si="0"/>
        <v>94884899</v>
      </c>
      <c r="K35" s="31">
        <f t="shared" si="0"/>
        <v>30064864</v>
      </c>
      <c r="L35" s="31">
        <f t="shared" si="0"/>
        <v>30393291</v>
      </c>
      <c r="M35" s="31">
        <f t="shared" si="0"/>
        <v>30457108</v>
      </c>
      <c r="N35" s="31">
        <f t="shared" si="0"/>
        <v>90915263</v>
      </c>
      <c r="O35" s="31">
        <f t="shared" si="0"/>
        <v>30873699</v>
      </c>
      <c r="P35" s="31">
        <f t="shared" si="0"/>
        <v>30503173</v>
      </c>
      <c r="Q35" s="31">
        <f t="shared" si="0"/>
        <v>30696008</v>
      </c>
      <c r="R35" s="31">
        <f t="shared" si="0"/>
        <v>92072880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277873042</v>
      </c>
      <c r="X35" s="31">
        <f t="shared" si="0"/>
        <v>226507482</v>
      </c>
      <c r="Y35" s="31">
        <f t="shared" si="0"/>
        <v>51365560</v>
      </c>
      <c r="Z35" s="32">
        <f>+IF(X35&lt;&gt;0,+(Y35/X35)*100,0)</f>
        <v>22.677202336300752</v>
      </c>
      <c r="AA35" s="29">
        <f>SUM(AA6:AA34)</f>
        <v>302009980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83982301</v>
      </c>
      <c r="D37" s="20">
        <v>0</v>
      </c>
      <c r="E37" s="21">
        <v>79800666</v>
      </c>
      <c r="F37" s="22">
        <v>79800666</v>
      </c>
      <c r="G37" s="22">
        <v>7590414</v>
      </c>
      <c r="H37" s="22">
        <v>6406390</v>
      </c>
      <c r="I37" s="22">
        <v>6388375</v>
      </c>
      <c r="J37" s="22">
        <v>20385179</v>
      </c>
      <c r="K37" s="22">
        <v>6796111</v>
      </c>
      <c r="L37" s="22">
        <v>6445326</v>
      </c>
      <c r="M37" s="22">
        <v>6563302</v>
      </c>
      <c r="N37" s="22">
        <v>19804739</v>
      </c>
      <c r="O37" s="22">
        <v>6310040</v>
      </c>
      <c r="P37" s="22">
        <v>6584696</v>
      </c>
      <c r="Q37" s="22">
        <v>5510203</v>
      </c>
      <c r="R37" s="22">
        <v>18404939</v>
      </c>
      <c r="S37" s="22">
        <v>0</v>
      </c>
      <c r="T37" s="22">
        <v>0</v>
      </c>
      <c r="U37" s="22">
        <v>0</v>
      </c>
      <c r="V37" s="22">
        <v>0</v>
      </c>
      <c r="W37" s="22">
        <v>58594857</v>
      </c>
      <c r="X37" s="22">
        <v>59850774</v>
      </c>
      <c r="Y37" s="22">
        <v>-1255917</v>
      </c>
      <c r="Z37" s="23">
        <v>-2.0984139653732798</v>
      </c>
      <c r="AA37" s="20">
        <v>79800666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3167958</v>
      </c>
      <c r="D40" s="20">
        <v>0</v>
      </c>
      <c r="E40" s="21">
        <v>85505960</v>
      </c>
      <c r="F40" s="22">
        <v>85253827</v>
      </c>
      <c r="G40" s="22">
        <v>0</v>
      </c>
      <c r="H40" s="22">
        <v>0</v>
      </c>
      <c r="I40" s="22">
        <v>19740</v>
      </c>
      <c r="J40" s="22">
        <v>19740</v>
      </c>
      <c r="K40" s="22">
        <v>222351</v>
      </c>
      <c r="L40" s="22">
        <v>0</v>
      </c>
      <c r="M40" s="22">
        <v>281832</v>
      </c>
      <c r="N40" s="22">
        <v>504183</v>
      </c>
      <c r="O40" s="22">
        <v>133000</v>
      </c>
      <c r="P40" s="22">
        <v>676109</v>
      </c>
      <c r="Q40" s="22">
        <v>814226</v>
      </c>
      <c r="R40" s="22">
        <v>1623335</v>
      </c>
      <c r="S40" s="22">
        <v>0</v>
      </c>
      <c r="T40" s="22">
        <v>0</v>
      </c>
      <c r="U40" s="22">
        <v>0</v>
      </c>
      <c r="V40" s="22">
        <v>0</v>
      </c>
      <c r="W40" s="22">
        <v>2147258</v>
      </c>
      <c r="X40" s="22">
        <v>63940365</v>
      </c>
      <c r="Y40" s="22">
        <v>-61793107</v>
      </c>
      <c r="Z40" s="23">
        <v>-96.641780196281331</v>
      </c>
      <c r="AA40" s="20">
        <v>85253827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5959000</v>
      </c>
      <c r="F41" s="22">
        <v>5959000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4469256</v>
      </c>
      <c r="Y41" s="22">
        <v>-4469256</v>
      </c>
      <c r="Z41" s="23">
        <v>-100</v>
      </c>
      <c r="AA41" s="20">
        <v>5959000</v>
      </c>
    </row>
    <row r="42" spans="1:27" x14ac:dyDescent="0.25">
      <c r="A42" s="19" t="s">
        <v>68</v>
      </c>
      <c r="B42" s="15" t="s">
        <v>32</v>
      </c>
      <c r="C42" s="20">
        <v>48403781</v>
      </c>
      <c r="D42" s="20">
        <v>0</v>
      </c>
      <c r="E42" s="21">
        <v>77457525</v>
      </c>
      <c r="F42" s="22">
        <v>77457525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58093155</v>
      </c>
      <c r="Y42" s="22">
        <v>-58093155</v>
      </c>
      <c r="Z42" s="23">
        <v>-100</v>
      </c>
      <c r="AA42" s="20">
        <v>77457525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19885550</v>
      </c>
      <c r="D44" s="20">
        <v>0</v>
      </c>
      <c r="E44" s="21">
        <v>27134900</v>
      </c>
      <c r="F44" s="22">
        <v>25362020</v>
      </c>
      <c r="G44" s="22">
        <v>0</v>
      </c>
      <c r="H44" s="22">
        <v>363124</v>
      </c>
      <c r="I44" s="22">
        <v>2478364</v>
      </c>
      <c r="J44" s="22">
        <v>2841488</v>
      </c>
      <c r="K44" s="22">
        <v>0</v>
      </c>
      <c r="L44" s="22">
        <v>0</v>
      </c>
      <c r="M44" s="22">
        <v>1099796</v>
      </c>
      <c r="N44" s="22">
        <v>1099796</v>
      </c>
      <c r="O44" s="22">
        <v>0</v>
      </c>
      <c r="P44" s="22">
        <v>1165805</v>
      </c>
      <c r="Q44" s="22">
        <v>1425000</v>
      </c>
      <c r="R44" s="22">
        <v>2590805</v>
      </c>
      <c r="S44" s="22">
        <v>0</v>
      </c>
      <c r="T44" s="22">
        <v>0</v>
      </c>
      <c r="U44" s="22">
        <v>0</v>
      </c>
      <c r="V44" s="22">
        <v>0</v>
      </c>
      <c r="W44" s="22">
        <v>6532089</v>
      </c>
      <c r="X44" s="22">
        <v>19021500</v>
      </c>
      <c r="Y44" s="22">
        <v>-12489411</v>
      </c>
      <c r="Z44" s="23">
        <v>-65.659443261572434</v>
      </c>
      <c r="AA44" s="20">
        <v>25362020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263345197</v>
      </c>
      <c r="D46" s="20">
        <v>0</v>
      </c>
      <c r="E46" s="21">
        <v>3777201</v>
      </c>
      <c r="F46" s="22">
        <v>3777201</v>
      </c>
      <c r="G46" s="22">
        <v>62295</v>
      </c>
      <c r="H46" s="22">
        <v>-31211857</v>
      </c>
      <c r="I46" s="22">
        <v>176355</v>
      </c>
      <c r="J46" s="22">
        <v>-30973207</v>
      </c>
      <c r="K46" s="22">
        <v>52545</v>
      </c>
      <c r="L46" s="22">
        <v>16895</v>
      </c>
      <c r="M46" s="22">
        <v>28139</v>
      </c>
      <c r="N46" s="22">
        <v>97579</v>
      </c>
      <c r="O46" s="22">
        <v>238256</v>
      </c>
      <c r="P46" s="22">
        <v>401155</v>
      </c>
      <c r="Q46" s="22">
        <v>692756</v>
      </c>
      <c r="R46" s="22">
        <v>1332167</v>
      </c>
      <c r="S46" s="22">
        <v>0</v>
      </c>
      <c r="T46" s="22">
        <v>0</v>
      </c>
      <c r="U46" s="22">
        <v>0</v>
      </c>
      <c r="V46" s="22">
        <v>0</v>
      </c>
      <c r="W46" s="22">
        <v>-29543461</v>
      </c>
      <c r="X46" s="22">
        <v>2832903</v>
      </c>
      <c r="Y46" s="22">
        <v>-32376364</v>
      </c>
      <c r="Z46" s="23">
        <v>-1142.8687815996523</v>
      </c>
      <c r="AA46" s="20">
        <v>3777201</v>
      </c>
    </row>
    <row r="47" spans="1:27" x14ac:dyDescent="0.25">
      <c r="A47" s="19" t="s">
        <v>73</v>
      </c>
      <c r="B47" s="15" t="s">
        <v>32</v>
      </c>
      <c r="C47" s="20">
        <v>13399178</v>
      </c>
      <c r="D47" s="20">
        <v>0</v>
      </c>
      <c r="E47" s="21">
        <v>18563391</v>
      </c>
      <c r="F47" s="22">
        <v>18522524</v>
      </c>
      <c r="G47" s="22">
        <v>286337</v>
      </c>
      <c r="H47" s="22">
        <v>967985</v>
      </c>
      <c r="I47" s="22">
        <v>54486</v>
      </c>
      <c r="J47" s="22">
        <v>1308808</v>
      </c>
      <c r="K47" s="22">
        <v>4216841</v>
      </c>
      <c r="L47" s="22">
        <v>55048</v>
      </c>
      <c r="M47" s="22">
        <v>1163725</v>
      </c>
      <c r="N47" s="22">
        <v>5435614</v>
      </c>
      <c r="O47" s="22">
        <v>551354</v>
      </c>
      <c r="P47" s="22">
        <v>1666819</v>
      </c>
      <c r="Q47" s="22">
        <v>1618812</v>
      </c>
      <c r="R47" s="22">
        <v>3836985</v>
      </c>
      <c r="S47" s="22">
        <v>0</v>
      </c>
      <c r="T47" s="22">
        <v>0</v>
      </c>
      <c r="U47" s="22">
        <v>0</v>
      </c>
      <c r="V47" s="22">
        <v>0</v>
      </c>
      <c r="W47" s="22">
        <v>10581407</v>
      </c>
      <c r="X47" s="22">
        <v>13891923</v>
      </c>
      <c r="Y47" s="22">
        <v>-3310516</v>
      </c>
      <c r="Z47" s="23">
        <v>-23.830509282264234</v>
      </c>
      <c r="AA47" s="20">
        <v>18522524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432183965</v>
      </c>
      <c r="D50" s="29">
        <f t="shared" ref="D50:Y50" si="1">SUM(D37:D49)</f>
        <v>0</v>
      </c>
      <c r="E50" s="30">
        <f t="shared" si="1"/>
        <v>298198643</v>
      </c>
      <c r="F50" s="31">
        <f t="shared" si="1"/>
        <v>296132763</v>
      </c>
      <c r="G50" s="31">
        <f t="shared" si="1"/>
        <v>7939046</v>
      </c>
      <c r="H50" s="31">
        <f t="shared" si="1"/>
        <v>-23474358</v>
      </c>
      <c r="I50" s="31">
        <f t="shared" si="1"/>
        <v>9117320</v>
      </c>
      <c r="J50" s="31">
        <f t="shared" si="1"/>
        <v>-6417992</v>
      </c>
      <c r="K50" s="31">
        <f t="shared" si="1"/>
        <v>11287848</v>
      </c>
      <c r="L50" s="31">
        <f t="shared" si="1"/>
        <v>6517269</v>
      </c>
      <c r="M50" s="31">
        <f t="shared" si="1"/>
        <v>9136794</v>
      </c>
      <c r="N50" s="31">
        <f t="shared" si="1"/>
        <v>26941911</v>
      </c>
      <c r="O50" s="31">
        <f t="shared" si="1"/>
        <v>7232650</v>
      </c>
      <c r="P50" s="31">
        <f t="shared" si="1"/>
        <v>10494584</v>
      </c>
      <c r="Q50" s="31">
        <f t="shared" si="1"/>
        <v>10060997</v>
      </c>
      <c r="R50" s="31">
        <f t="shared" si="1"/>
        <v>27788231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48312150</v>
      </c>
      <c r="X50" s="31">
        <f t="shared" si="1"/>
        <v>222099876</v>
      </c>
      <c r="Y50" s="31">
        <f t="shared" si="1"/>
        <v>-173787726</v>
      </c>
      <c r="Z50" s="32">
        <f>+IF(X50&lt;&gt;0,+(Y50/X50)*100,0)</f>
        <v>-78.247556518221558</v>
      </c>
      <c r="AA50" s="29">
        <f>SUM(AA37:AA49)</f>
        <v>296132763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-85279502</v>
      </c>
      <c r="D51" s="39">
        <f t="shared" si="2"/>
        <v>0</v>
      </c>
      <c r="E51" s="40">
        <f t="shared" si="2"/>
        <v>3811337</v>
      </c>
      <c r="F51" s="41">
        <f t="shared" si="2"/>
        <v>5877217</v>
      </c>
      <c r="G51" s="41">
        <f t="shared" si="2"/>
        <v>23692052</v>
      </c>
      <c r="H51" s="41">
        <f t="shared" si="2"/>
        <v>54924896</v>
      </c>
      <c r="I51" s="41">
        <f t="shared" si="2"/>
        <v>22685943</v>
      </c>
      <c r="J51" s="41">
        <f t="shared" si="2"/>
        <v>101302891</v>
      </c>
      <c r="K51" s="41">
        <f t="shared" si="2"/>
        <v>18777016</v>
      </c>
      <c r="L51" s="41">
        <f t="shared" si="2"/>
        <v>23876022</v>
      </c>
      <c r="M51" s="41">
        <f t="shared" si="2"/>
        <v>21320314</v>
      </c>
      <c r="N51" s="41">
        <f t="shared" si="2"/>
        <v>63973352</v>
      </c>
      <c r="O51" s="41">
        <f t="shared" si="2"/>
        <v>23641049</v>
      </c>
      <c r="P51" s="41">
        <f t="shared" si="2"/>
        <v>20008589</v>
      </c>
      <c r="Q51" s="41">
        <f t="shared" si="2"/>
        <v>20635011</v>
      </c>
      <c r="R51" s="41">
        <f t="shared" si="2"/>
        <v>64284649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229560892</v>
      </c>
      <c r="X51" s="41">
        <f t="shared" si="2"/>
        <v>4407606</v>
      </c>
      <c r="Y51" s="41">
        <f t="shared" si="2"/>
        <v>225153286</v>
      </c>
      <c r="Z51" s="42">
        <f>+IF(X51&lt;&gt;0,+(Y51/X51)*100,0)</f>
        <v>5108.2897609269066</v>
      </c>
      <c r="AA51" s="39">
        <f>+AA35-AA50</f>
        <v>5877217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-85279502</v>
      </c>
      <c r="D54" s="48">
        <f t="shared" si="3"/>
        <v>0</v>
      </c>
      <c r="E54" s="49">
        <f t="shared" si="3"/>
        <v>3811337</v>
      </c>
      <c r="F54" s="50">
        <f t="shared" si="3"/>
        <v>5877217</v>
      </c>
      <c r="G54" s="50">
        <f t="shared" si="3"/>
        <v>23692052</v>
      </c>
      <c r="H54" s="50">
        <f t="shared" si="3"/>
        <v>54924896</v>
      </c>
      <c r="I54" s="50">
        <f t="shared" si="3"/>
        <v>22685943</v>
      </c>
      <c r="J54" s="50">
        <f t="shared" si="3"/>
        <v>101302891</v>
      </c>
      <c r="K54" s="50">
        <f t="shared" si="3"/>
        <v>18777016</v>
      </c>
      <c r="L54" s="50">
        <f t="shared" si="3"/>
        <v>23876022</v>
      </c>
      <c r="M54" s="50">
        <f t="shared" si="3"/>
        <v>21320314</v>
      </c>
      <c r="N54" s="50">
        <f t="shared" si="3"/>
        <v>63973352</v>
      </c>
      <c r="O54" s="50">
        <f t="shared" si="3"/>
        <v>23641049</v>
      </c>
      <c r="P54" s="50">
        <f t="shared" si="3"/>
        <v>20008589</v>
      </c>
      <c r="Q54" s="50">
        <f t="shared" si="3"/>
        <v>20635011</v>
      </c>
      <c r="R54" s="50">
        <f t="shared" si="3"/>
        <v>64284649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229560892</v>
      </c>
      <c r="X54" s="50">
        <f t="shared" si="3"/>
        <v>4407606</v>
      </c>
      <c r="Y54" s="50">
        <f t="shared" si="3"/>
        <v>225153286</v>
      </c>
      <c r="Z54" s="51">
        <f>+IF(X54&lt;&gt;0,+(Y54/X54)*100,0)</f>
        <v>5108.2897609269066</v>
      </c>
      <c r="AA54" s="48">
        <f>SUM(AA51:AA53)</f>
        <v>5877217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-85279502</v>
      </c>
      <c r="D56" s="54">
        <f>+D54-D55</f>
        <v>0</v>
      </c>
      <c r="E56" s="55">
        <f t="shared" si="4"/>
        <v>3811337</v>
      </c>
      <c r="F56" s="56">
        <f t="shared" si="4"/>
        <v>5877217</v>
      </c>
      <c r="G56" s="56">
        <f t="shared" si="4"/>
        <v>23692052</v>
      </c>
      <c r="H56" s="56">
        <f t="shared" si="4"/>
        <v>54924896</v>
      </c>
      <c r="I56" s="56">
        <f t="shared" si="4"/>
        <v>22685943</v>
      </c>
      <c r="J56" s="56">
        <f t="shared" si="4"/>
        <v>101302891</v>
      </c>
      <c r="K56" s="56">
        <f t="shared" si="4"/>
        <v>18777016</v>
      </c>
      <c r="L56" s="56">
        <f t="shared" si="4"/>
        <v>23876022</v>
      </c>
      <c r="M56" s="56">
        <f t="shared" si="4"/>
        <v>21320314</v>
      </c>
      <c r="N56" s="56">
        <f t="shared" si="4"/>
        <v>63973352</v>
      </c>
      <c r="O56" s="56">
        <f t="shared" si="4"/>
        <v>23641049</v>
      </c>
      <c r="P56" s="56">
        <f t="shared" si="4"/>
        <v>20008589</v>
      </c>
      <c r="Q56" s="56">
        <f t="shared" si="4"/>
        <v>20635011</v>
      </c>
      <c r="R56" s="56">
        <f t="shared" si="4"/>
        <v>64284649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229560892</v>
      </c>
      <c r="X56" s="56">
        <f t="shared" si="4"/>
        <v>4407606</v>
      </c>
      <c r="Y56" s="56">
        <f t="shared" si="4"/>
        <v>225153286</v>
      </c>
      <c r="Z56" s="57">
        <f>+IF(X56&lt;&gt;0,+(Y56/X56)*100,0)</f>
        <v>5108.2897609269066</v>
      </c>
      <c r="AA56" s="54">
        <f>+AA54-AA55</f>
        <v>5877217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-85279502</v>
      </c>
      <c r="D59" s="48">
        <f>SUM(D56:D58)</f>
        <v>0</v>
      </c>
      <c r="E59" s="49">
        <f t="shared" si="5"/>
        <v>3811337</v>
      </c>
      <c r="F59" s="50">
        <f t="shared" si="5"/>
        <v>5877217</v>
      </c>
      <c r="G59" s="50">
        <f t="shared" si="5"/>
        <v>23692052</v>
      </c>
      <c r="H59" s="50">
        <f t="shared" si="5"/>
        <v>54924896</v>
      </c>
      <c r="I59" s="50">
        <f t="shared" si="5"/>
        <v>22685943</v>
      </c>
      <c r="J59" s="50">
        <f t="shared" si="5"/>
        <v>101302891</v>
      </c>
      <c r="K59" s="50">
        <f t="shared" si="5"/>
        <v>18777016</v>
      </c>
      <c r="L59" s="50">
        <f t="shared" si="5"/>
        <v>23876022</v>
      </c>
      <c r="M59" s="50">
        <f t="shared" si="5"/>
        <v>21320314</v>
      </c>
      <c r="N59" s="50">
        <f t="shared" si="5"/>
        <v>63973352</v>
      </c>
      <c r="O59" s="50">
        <f t="shared" si="5"/>
        <v>23641049</v>
      </c>
      <c r="P59" s="50">
        <f t="shared" si="5"/>
        <v>20008589</v>
      </c>
      <c r="Q59" s="50">
        <f t="shared" si="5"/>
        <v>20635011</v>
      </c>
      <c r="R59" s="50">
        <f t="shared" si="5"/>
        <v>64284649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229560892</v>
      </c>
      <c r="X59" s="50">
        <f t="shared" si="5"/>
        <v>4407606</v>
      </c>
      <c r="Y59" s="50">
        <f t="shared" si="5"/>
        <v>225153286</v>
      </c>
      <c r="Z59" s="51">
        <f>+IF(X59&lt;&gt;0,+(Y59/X59)*100,0)</f>
        <v>5108.2897609269066</v>
      </c>
      <c r="AA59" s="48">
        <f>SUM(AA56:AA58)</f>
        <v>5877217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-85279502</v>
      </c>
      <c r="D62" s="65">
        <f>SUM(D59:D61)</f>
        <v>0</v>
      </c>
      <c r="E62" s="66">
        <f t="shared" si="6"/>
        <v>3811337</v>
      </c>
      <c r="F62" s="67">
        <f t="shared" si="6"/>
        <v>5877217</v>
      </c>
      <c r="G62" s="67">
        <f t="shared" si="6"/>
        <v>23692052</v>
      </c>
      <c r="H62" s="67">
        <f t="shared" si="6"/>
        <v>54924896</v>
      </c>
      <c r="I62" s="67">
        <f t="shared" si="6"/>
        <v>22685943</v>
      </c>
      <c r="J62" s="67">
        <f t="shared" si="6"/>
        <v>101302891</v>
      </c>
      <c r="K62" s="67">
        <f t="shared" si="6"/>
        <v>18777016</v>
      </c>
      <c r="L62" s="67">
        <f t="shared" si="6"/>
        <v>23876022</v>
      </c>
      <c r="M62" s="67">
        <f t="shared" si="6"/>
        <v>21320314</v>
      </c>
      <c r="N62" s="67">
        <f t="shared" si="6"/>
        <v>63973352</v>
      </c>
      <c r="O62" s="67">
        <f t="shared" si="6"/>
        <v>23641049</v>
      </c>
      <c r="P62" s="67">
        <f t="shared" si="6"/>
        <v>20008589</v>
      </c>
      <c r="Q62" s="67">
        <f t="shared" si="6"/>
        <v>20635011</v>
      </c>
      <c r="R62" s="67">
        <f t="shared" si="6"/>
        <v>64284649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229560892</v>
      </c>
      <c r="X62" s="67">
        <f t="shared" si="6"/>
        <v>4407606</v>
      </c>
      <c r="Y62" s="67">
        <f t="shared" si="6"/>
        <v>225153286</v>
      </c>
      <c r="Z62" s="68">
        <f>+IF(X62&lt;&gt;0,+(Y62/X62)*100,0)</f>
        <v>5108.2897609269066</v>
      </c>
      <c r="AA62" s="65">
        <f>SUM(AA59:AA61)</f>
        <v>5877217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-26866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-1120</v>
      </c>
      <c r="J7" s="22">
        <v>-1120</v>
      </c>
      <c r="K7" s="22">
        <v>-1563</v>
      </c>
      <c r="L7" s="22">
        <v>-886</v>
      </c>
      <c r="M7" s="22">
        <v>0</v>
      </c>
      <c r="N7" s="22">
        <v>-2449</v>
      </c>
      <c r="O7" s="22">
        <v>-808</v>
      </c>
      <c r="P7" s="22">
        <v>0</v>
      </c>
      <c r="Q7" s="22">
        <v>0</v>
      </c>
      <c r="R7" s="22">
        <v>-808</v>
      </c>
      <c r="S7" s="22">
        <v>0</v>
      </c>
      <c r="T7" s="22">
        <v>0</v>
      </c>
      <c r="U7" s="22">
        <v>0</v>
      </c>
      <c r="V7" s="22">
        <v>0</v>
      </c>
      <c r="W7" s="22">
        <v>-4377</v>
      </c>
      <c r="X7" s="22">
        <v>0</v>
      </c>
      <c r="Y7" s="22">
        <v>-4377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31489054</v>
      </c>
      <c r="D8" s="20">
        <v>0</v>
      </c>
      <c r="E8" s="21">
        <v>34912211</v>
      </c>
      <c r="F8" s="22">
        <v>31386739</v>
      </c>
      <c r="G8" s="22">
        <v>4180727</v>
      </c>
      <c r="H8" s="22">
        <v>4177990</v>
      </c>
      <c r="I8" s="22">
        <v>4179382</v>
      </c>
      <c r="J8" s="22">
        <v>12538099</v>
      </c>
      <c r="K8" s="22">
        <v>3429004</v>
      </c>
      <c r="L8" s="22">
        <v>4177243</v>
      </c>
      <c r="M8" s="22">
        <v>4177599</v>
      </c>
      <c r="N8" s="22">
        <v>11783846</v>
      </c>
      <c r="O8" s="22">
        <v>-6768280</v>
      </c>
      <c r="P8" s="22">
        <v>2624382</v>
      </c>
      <c r="Q8" s="22">
        <v>0</v>
      </c>
      <c r="R8" s="22">
        <v>-4143898</v>
      </c>
      <c r="S8" s="22">
        <v>0</v>
      </c>
      <c r="T8" s="22">
        <v>0</v>
      </c>
      <c r="U8" s="22">
        <v>0</v>
      </c>
      <c r="V8" s="22">
        <v>0</v>
      </c>
      <c r="W8" s="22">
        <v>20178047</v>
      </c>
      <c r="X8" s="22">
        <v>25302787</v>
      </c>
      <c r="Y8" s="22">
        <v>-5124740</v>
      </c>
      <c r="Z8" s="23">
        <v>-20.253658223499254</v>
      </c>
      <c r="AA8" s="20">
        <v>31386739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2369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670480</v>
      </c>
      <c r="J10" s="22">
        <v>670480</v>
      </c>
      <c r="K10" s="22">
        <v>709959</v>
      </c>
      <c r="L10" s="22">
        <v>776139</v>
      </c>
      <c r="M10" s="22">
        <v>0</v>
      </c>
      <c r="N10" s="22">
        <v>1486098</v>
      </c>
      <c r="O10" s="22">
        <v>390072</v>
      </c>
      <c r="P10" s="22">
        <v>0</v>
      </c>
      <c r="Q10" s="22">
        <v>0</v>
      </c>
      <c r="R10" s="22">
        <v>390072</v>
      </c>
      <c r="S10" s="22">
        <v>0</v>
      </c>
      <c r="T10" s="22">
        <v>0</v>
      </c>
      <c r="U10" s="22">
        <v>0</v>
      </c>
      <c r="V10" s="22">
        <v>0</v>
      </c>
      <c r="W10" s="22">
        <v>2546650</v>
      </c>
      <c r="X10" s="22">
        <v>0</v>
      </c>
      <c r="Y10" s="22">
        <v>2546650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4390535</v>
      </c>
      <c r="F13" s="22">
        <v>12986311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5441845</v>
      </c>
      <c r="Y13" s="22">
        <v>-5441845</v>
      </c>
      <c r="Z13" s="23">
        <v>-100</v>
      </c>
      <c r="AA13" s="20">
        <v>12986311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4732088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29397199</v>
      </c>
      <c r="D28" s="20">
        <v>0</v>
      </c>
      <c r="E28" s="21">
        <v>30398940</v>
      </c>
      <c r="F28" s="22">
        <v>30398940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21230072</v>
      </c>
      <c r="N28" s="22">
        <v>21230072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21230072</v>
      </c>
      <c r="X28" s="22">
        <v>24319152</v>
      </c>
      <c r="Y28" s="22">
        <v>-3089080</v>
      </c>
      <c r="Z28" s="23">
        <v>-12.702252118001484</v>
      </c>
      <c r="AA28" s="20">
        <v>30398940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65593844</v>
      </c>
      <c r="D35" s="29">
        <f t="shared" ref="D35:Y35" si="0">SUM(D6:D34)</f>
        <v>0</v>
      </c>
      <c r="E35" s="30">
        <f t="shared" si="0"/>
        <v>69701686</v>
      </c>
      <c r="F35" s="31">
        <f t="shared" si="0"/>
        <v>74771990</v>
      </c>
      <c r="G35" s="31">
        <f t="shared" si="0"/>
        <v>4180727</v>
      </c>
      <c r="H35" s="31">
        <f t="shared" si="0"/>
        <v>4177990</v>
      </c>
      <c r="I35" s="31">
        <f t="shared" si="0"/>
        <v>4848742</v>
      </c>
      <c r="J35" s="31">
        <f t="shared" si="0"/>
        <v>13207459</v>
      </c>
      <c r="K35" s="31">
        <f t="shared" si="0"/>
        <v>4137400</v>
      </c>
      <c r="L35" s="31">
        <f t="shared" si="0"/>
        <v>4952496</v>
      </c>
      <c r="M35" s="31">
        <f t="shared" si="0"/>
        <v>25407671</v>
      </c>
      <c r="N35" s="31">
        <f t="shared" si="0"/>
        <v>34497567</v>
      </c>
      <c r="O35" s="31">
        <f t="shared" si="0"/>
        <v>-6379016</v>
      </c>
      <c r="P35" s="31">
        <f t="shared" si="0"/>
        <v>2624382</v>
      </c>
      <c r="Q35" s="31">
        <f t="shared" si="0"/>
        <v>0</v>
      </c>
      <c r="R35" s="31">
        <f t="shared" si="0"/>
        <v>-3754634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43950392</v>
      </c>
      <c r="X35" s="31">
        <f t="shared" si="0"/>
        <v>55063784</v>
      </c>
      <c r="Y35" s="31">
        <f t="shared" si="0"/>
        <v>-11113392</v>
      </c>
      <c r="Z35" s="32">
        <f>+IF(X35&lt;&gt;0,+(Y35/X35)*100,0)</f>
        <v>-20.182761141152231</v>
      </c>
      <c r="AA35" s="29">
        <f>SUM(AA6:AA34)</f>
        <v>74771990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23580740</v>
      </c>
      <c r="D37" s="20">
        <v>0</v>
      </c>
      <c r="E37" s="21">
        <v>23673597</v>
      </c>
      <c r="F37" s="22">
        <v>23779325</v>
      </c>
      <c r="G37" s="22">
        <v>2180282</v>
      </c>
      <c r="H37" s="22">
        <v>1860500</v>
      </c>
      <c r="I37" s="22">
        <v>1832158</v>
      </c>
      <c r="J37" s="22">
        <v>5872940</v>
      </c>
      <c r="K37" s="22">
        <v>1920564</v>
      </c>
      <c r="L37" s="22">
        <v>1993429</v>
      </c>
      <c r="M37" s="22">
        <v>2187474</v>
      </c>
      <c r="N37" s="22">
        <v>6101467</v>
      </c>
      <c r="O37" s="22">
        <v>1896859</v>
      </c>
      <c r="P37" s="22">
        <v>2033776</v>
      </c>
      <c r="Q37" s="22">
        <v>0</v>
      </c>
      <c r="R37" s="22">
        <v>3930635</v>
      </c>
      <c r="S37" s="22">
        <v>0</v>
      </c>
      <c r="T37" s="22">
        <v>0</v>
      </c>
      <c r="U37" s="22">
        <v>0</v>
      </c>
      <c r="V37" s="22">
        <v>0</v>
      </c>
      <c r="W37" s="22">
        <v>15905042</v>
      </c>
      <c r="X37" s="22">
        <v>17781626</v>
      </c>
      <c r="Y37" s="22">
        <v>-1876584</v>
      </c>
      <c r="Z37" s="23">
        <v>-10.553500562884405</v>
      </c>
      <c r="AA37" s="20">
        <v>23779325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10124834</v>
      </c>
      <c r="D40" s="20">
        <v>0</v>
      </c>
      <c r="E40" s="21">
        <v>11582466</v>
      </c>
      <c r="F40" s="22">
        <v>25350906</v>
      </c>
      <c r="G40" s="22">
        <v>1872</v>
      </c>
      <c r="H40" s="22">
        <v>0</v>
      </c>
      <c r="I40" s="22">
        <v>0</v>
      </c>
      <c r="J40" s="22">
        <v>1872</v>
      </c>
      <c r="K40" s="22">
        <v>514822</v>
      </c>
      <c r="L40" s="22">
        <v>2528299</v>
      </c>
      <c r="M40" s="22">
        <v>11310532</v>
      </c>
      <c r="N40" s="22">
        <v>14353653</v>
      </c>
      <c r="O40" s="22">
        <v>432501</v>
      </c>
      <c r="P40" s="22">
        <v>0</v>
      </c>
      <c r="Q40" s="22">
        <v>0</v>
      </c>
      <c r="R40" s="22">
        <v>432501</v>
      </c>
      <c r="S40" s="22">
        <v>0</v>
      </c>
      <c r="T40" s="22">
        <v>0</v>
      </c>
      <c r="U40" s="22">
        <v>0</v>
      </c>
      <c r="V40" s="22">
        <v>0</v>
      </c>
      <c r="W40" s="22">
        <v>14788026</v>
      </c>
      <c r="X40" s="22">
        <v>10553958</v>
      </c>
      <c r="Y40" s="22">
        <v>4234068</v>
      </c>
      <c r="Z40" s="23">
        <v>40.118294956261906</v>
      </c>
      <c r="AA40" s="20">
        <v>25350906</v>
      </c>
    </row>
    <row r="41" spans="1:27" x14ac:dyDescent="0.25">
      <c r="A41" s="19" t="s">
        <v>67</v>
      </c>
      <c r="B41" s="15" t="s">
        <v>32</v>
      </c>
      <c r="C41" s="20">
        <v>24682667</v>
      </c>
      <c r="D41" s="20">
        <v>0</v>
      </c>
      <c r="E41" s="21">
        <v>16192728</v>
      </c>
      <c r="F41" s="22">
        <v>31827500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16053239</v>
      </c>
      <c r="Y41" s="22">
        <v>-16053239</v>
      </c>
      <c r="Z41" s="23">
        <v>-100</v>
      </c>
      <c r="AA41" s="20">
        <v>31827500</v>
      </c>
    </row>
    <row r="42" spans="1:27" x14ac:dyDescent="0.25">
      <c r="A42" s="19" t="s">
        <v>68</v>
      </c>
      <c r="B42" s="15" t="s">
        <v>32</v>
      </c>
      <c r="C42" s="20">
        <v>9611960</v>
      </c>
      <c r="D42" s="20">
        <v>0</v>
      </c>
      <c r="E42" s="21">
        <v>27200100</v>
      </c>
      <c r="F42" s="22">
        <v>9652876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3413266</v>
      </c>
      <c r="Y42" s="22">
        <v>-3413266</v>
      </c>
      <c r="Z42" s="23">
        <v>-100</v>
      </c>
      <c r="AA42" s="20">
        <v>9652876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239776</v>
      </c>
      <c r="G46" s="22">
        <v>0</v>
      </c>
      <c r="H46" s="22">
        <v>0</v>
      </c>
      <c r="I46" s="22">
        <v>0</v>
      </c>
      <c r="J46" s="22">
        <v>0</v>
      </c>
      <c r="K46" s="22">
        <v>21093</v>
      </c>
      <c r="L46" s="22">
        <v>18776</v>
      </c>
      <c r="M46" s="22">
        <v>0</v>
      </c>
      <c r="N46" s="22">
        <v>39869</v>
      </c>
      <c r="O46" s="22">
        <v>0</v>
      </c>
      <c r="P46" s="22">
        <v>15884</v>
      </c>
      <c r="Q46" s="22">
        <v>0</v>
      </c>
      <c r="R46" s="22">
        <v>15884</v>
      </c>
      <c r="S46" s="22">
        <v>0</v>
      </c>
      <c r="T46" s="22">
        <v>0</v>
      </c>
      <c r="U46" s="22">
        <v>0</v>
      </c>
      <c r="V46" s="22">
        <v>0</v>
      </c>
      <c r="W46" s="22">
        <v>55753</v>
      </c>
      <c r="X46" s="22">
        <v>59944</v>
      </c>
      <c r="Y46" s="22">
        <v>-4191</v>
      </c>
      <c r="Z46" s="23">
        <v>-6.9915254237288131</v>
      </c>
      <c r="AA46" s="20">
        <v>239776</v>
      </c>
    </row>
    <row r="47" spans="1:27" x14ac:dyDescent="0.25">
      <c r="A47" s="19" t="s">
        <v>73</v>
      </c>
      <c r="B47" s="15" t="s">
        <v>32</v>
      </c>
      <c r="C47" s="20">
        <v>2240391</v>
      </c>
      <c r="D47" s="20">
        <v>0</v>
      </c>
      <c r="E47" s="21">
        <v>1815091</v>
      </c>
      <c r="F47" s="22">
        <v>1370791</v>
      </c>
      <c r="G47" s="22">
        <v>16226</v>
      </c>
      <c r="H47" s="22">
        <v>22275</v>
      </c>
      <c r="I47" s="22">
        <v>151498</v>
      </c>
      <c r="J47" s="22">
        <v>189999</v>
      </c>
      <c r="K47" s="22">
        <v>236397</v>
      </c>
      <c r="L47" s="22">
        <v>27608</v>
      </c>
      <c r="M47" s="22">
        <v>17039</v>
      </c>
      <c r="N47" s="22">
        <v>281044</v>
      </c>
      <c r="O47" s="22">
        <v>201016</v>
      </c>
      <c r="P47" s="22">
        <v>126843</v>
      </c>
      <c r="Q47" s="22">
        <v>0</v>
      </c>
      <c r="R47" s="22">
        <v>327859</v>
      </c>
      <c r="S47" s="22">
        <v>0</v>
      </c>
      <c r="T47" s="22">
        <v>0</v>
      </c>
      <c r="U47" s="22">
        <v>0</v>
      </c>
      <c r="V47" s="22">
        <v>0</v>
      </c>
      <c r="W47" s="22">
        <v>798902</v>
      </c>
      <c r="X47" s="22">
        <v>1250245</v>
      </c>
      <c r="Y47" s="22">
        <v>-451343</v>
      </c>
      <c r="Z47" s="23">
        <v>-36.100364328591596</v>
      </c>
      <c r="AA47" s="20">
        <v>1370791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70240592</v>
      </c>
      <c r="D50" s="29">
        <f t="shared" ref="D50:Y50" si="1">SUM(D37:D49)</f>
        <v>0</v>
      </c>
      <c r="E50" s="30">
        <f t="shared" si="1"/>
        <v>80463982</v>
      </c>
      <c r="F50" s="31">
        <f t="shared" si="1"/>
        <v>92221174</v>
      </c>
      <c r="G50" s="31">
        <f t="shared" si="1"/>
        <v>2198380</v>
      </c>
      <c r="H50" s="31">
        <f t="shared" si="1"/>
        <v>1882775</v>
      </c>
      <c r="I50" s="31">
        <f t="shared" si="1"/>
        <v>1983656</v>
      </c>
      <c r="J50" s="31">
        <f t="shared" si="1"/>
        <v>6064811</v>
      </c>
      <c r="K50" s="31">
        <f t="shared" si="1"/>
        <v>2692876</v>
      </c>
      <c r="L50" s="31">
        <f t="shared" si="1"/>
        <v>4568112</v>
      </c>
      <c r="M50" s="31">
        <f t="shared" si="1"/>
        <v>13515045</v>
      </c>
      <c r="N50" s="31">
        <f t="shared" si="1"/>
        <v>20776033</v>
      </c>
      <c r="O50" s="31">
        <f t="shared" si="1"/>
        <v>2530376</v>
      </c>
      <c r="P50" s="31">
        <f t="shared" si="1"/>
        <v>2176503</v>
      </c>
      <c r="Q50" s="31">
        <f t="shared" si="1"/>
        <v>0</v>
      </c>
      <c r="R50" s="31">
        <f t="shared" si="1"/>
        <v>4706879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31547723</v>
      </c>
      <c r="X50" s="31">
        <f t="shared" si="1"/>
        <v>49112278</v>
      </c>
      <c r="Y50" s="31">
        <f t="shared" si="1"/>
        <v>-17564555</v>
      </c>
      <c r="Z50" s="32">
        <f>+IF(X50&lt;&gt;0,+(Y50/X50)*100,0)</f>
        <v>-35.764081234431842</v>
      </c>
      <c r="AA50" s="29">
        <f>SUM(AA37:AA49)</f>
        <v>92221174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-4646748</v>
      </c>
      <c r="D51" s="39">
        <f t="shared" si="2"/>
        <v>0</v>
      </c>
      <c r="E51" s="40">
        <f t="shared" si="2"/>
        <v>-10762296</v>
      </c>
      <c r="F51" s="41">
        <f t="shared" si="2"/>
        <v>-17449184</v>
      </c>
      <c r="G51" s="41">
        <f t="shared" si="2"/>
        <v>1982347</v>
      </c>
      <c r="H51" s="41">
        <f t="shared" si="2"/>
        <v>2295215</v>
      </c>
      <c r="I51" s="41">
        <f t="shared" si="2"/>
        <v>2865086</v>
      </c>
      <c r="J51" s="41">
        <f t="shared" si="2"/>
        <v>7142648</v>
      </c>
      <c r="K51" s="41">
        <f t="shared" si="2"/>
        <v>1444524</v>
      </c>
      <c r="L51" s="41">
        <f t="shared" si="2"/>
        <v>384384</v>
      </c>
      <c r="M51" s="41">
        <f t="shared" si="2"/>
        <v>11892626</v>
      </c>
      <c r="N51" s="41">
        <f t="shared" si="2"/>
        <v>13721534</v>
      </c>
      <c r="O51" s="41">
        <f t="shared" si="2"/>
        <v>-8909392</v>
      </c>
      <c r="P51" s="41">
        <f t="shared" si="2"/>
        <v>447879</v>
      </c>
      <c r="Q51" s="41">
        <f t="shared" si="2"/>
        <v>0</v>
      </c>
      <c r="R51" s="41">
        <f t="shared" si="2"/>
        <v>-8461513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12402669</v>
      </c>
      <c r="X51" s="41">
        <f t="shared" si="2"/>
        <v>5951506</v>
      </c>
      <c r="Y51" s="41">
        <f t="shared" si="2"/>
        <v>6451163</v>
      </c>
      <c r="Z51" s="42">
        <f>+IF(X51&lt;&gt;0,+(Y51/X51)*100,0)</f>
        <v>108.39547166717129</v>
      </c>
      <c r="AA51" s="39">
        <f>+AA35-AA50</f>
        <v>-17449184</v>
      </c>
    </row>
    <row r="52" spans="1:27" x14ac:dyDescent="0.25">
      <c r="A52" s="43" t="s">
        <v>78</v>
      </c>
      <c r="B52" s="15" t="s">
        <v>32</v>
      </c>
      <c r="C52" s="20">
        <v>31547256</v>
      </c>
      <c r="D52" s="20">
        <v>0</v>
      </c>
      <c r="E52" s="21">
        <v>0</v>
      </c>
      <c r="F52" s="22">
        <v>13935700</v>
      </c>
      <c r="G52" s="22">
        <v>0</v>
      </c>
      <c r="H52" s="22">
        <v>0</v>
      </c>
      <c r="I52" s="22">
        <v>4469869</v>
      </c>
      <c r="J52" s="22">
        <v>4469869</v>
      </c>
      <c r="K52" s="22">
        <v>4733058</v>
      </c>
      <c r="L52" s="22">
        <v>5174265</v>
      </c>
      <c r="M52" s="22">
        <v>0</v>
      </c>
      <c r="N52" s="22">
        <v>9907323</v>
      </c>
      <c r="O52" s="22">
        <v>2600482</v>
      </c>
      <c r="P52" s="22">
        <v>0</v>
      </c>
      <c r="Q52" s="22">
        <v>0</v>
      </c>
      <c r="R52" s="22">
        <v>2600482</v>
      </c>
      <c r="S52" s="22">
        <v>0</v>
      </c>
      <c r="T52" s="22">
        <v>0</v>
      </c>
      <c r="U52" s="22">
        <v>0</v>
      </c>
      <c r="V52" s="22">
        <v>0</v>
      </c>
      <c r="W52" s="22">
        <v>16977674</v>
      </c>
      <c r="X52" s="22">
        <v>3483925</v>
      </c>
      <c r="Y52" s="22">
        <v>13493749</v>
      </c>
      <c r="Z52" s="23">
        <v>387.31456618612629</v>
      </c>
      <c r="AA52" s="20">
        <v>13935700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26900508</v>
      </c>
      <c r="D54" s="48">
        <f t="shared" si="3"/>
        <v>0</v>
      </c>
      <c r="E54" s="49">
        <f t="shared" si="3"/>
        <v>-10762296</v>
      </c>
      <c r="F54" s="50">
        <f t="shared" si="3"/>
        <v>-3513484</v>
      </c>
      <c r="G54" s="50">
        <f t="shared" si="3"/>
        <v>1982347</v>
      </c>
      <c r="H54" s="50">
        <f t="shared" si="3"/>
        <v>2295215</v>
      </c>
      <c r="I54" s="50">
        <f t="shared" si="3"/>
        <v>7334955</v>
      </c>
      <c r="J54" s="50">
        <f t="shared" si="3"/>
        <v>11612517</v>
      </c>
      <c r="K54" s="50">
        <f t="shared" si="3"/>
        <v>6177582</v>
      </c>
      <c r="L54" s="50">
        <f t="shared" si="3"/>
        <v>5558649</v>
      </c>
      <c r="M54" s="50">
        <f t="shared" si="3"/>
        <v>11892626</v>
      </c>
      <c r="N54" s="50">
        <f t="shared" si="3"/>
        <v>23628857</v>
      </c>
      <c r="O54" s="50">
        <f t="shared" si="3"/>
        <v>-6308910</v>
      </c>
      <c r="P54" s="50">
        <f t="shared" si="3"/>
        <v>447879</v>
      </c>
      <c r="Q54" s="50">
        <f t="shared" si="3"/>
        <v>0</v>
      </c>
      <c r="R54" s="50">
        <f t="shared" si="3"/>
        <v>-5861031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29380343</v>
      </c>
      <c r="X54" s="50">
        <f t="shared" si="3"/>
        <v>9435431</v>
      </c>
      <c r="Y54" s="50">
        <f t="shared" si="3"/>
        <v>19944912</v>
      </c>
      <c r="Z54" s="51">
        <f>+IF(X54&lt;&gt;0,+(Y54/X54)*100,0)</f>
        <v>211.38315780169447</v>
      </c>
      <c r="AA54" s="48">
        <f>SUM(AA51:AA53)</f>
        <v>-3513484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26900508</v>
      </c>
      <c r="D56" s="54">
        <f>+D54-D55</f>
        <v>0</v>
      </c>
      <c r="E56" s="55">
        <f t="shared" si="4"/>
        <v>-10762296</v>
      </c>
      <c r="F56" s="56">
        <f t="shared" si="4"/>
        <v>-3513484</v>
      </c>
      <c r="G56" s="56">
        <f t="shared" si="4"/>
        <v>1982347</v>
      </c>
      <c r="H56" s="56">
        <f t="shared" si="4"/>
        <v>2295215</v>
      </c>
      <c r="I56" s="56">
        <f t="shared" si="4"/>
        <v>7334955</v>
      </c>
      <c r="J56" s="56">
        <f t="shared" si="4"/>
        <v>11612517</v>
      </c>
      <c r="K56" s="56">
        <f t="shared" si="4"/>
        <v>6177582</v>
      </c>
      <c r="L56" s="56">
        <f t="shared" si="4"/>
        <v>5558649</v>
      </c>
      <c r="M56" s="56">
        <f t="shared" si="4"/>
        <v>11892626</v>
      </c>
      <c r="N56" s="56">
        <f t="shared" si="4"/>
        <v>23628857</v>
      </c>
      <c r="O56" s="56">
        <f t="shared" si="4"/>
        <v>-6308910</v>
      </c>
      <c r="P56" s="56">
        <f t="shared" si="4"/>
        <v>447879</v>
      </c>
      <c r="Q56" s="56">
        <f t="shared" si="4"/>
        <v>0</v>
      </c>
      <c r="R56" s="56">
        <f t="shared" si="4"/>
        <v>-5861031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29380343</v>
      </c>
      <c r="X56" s="56">
        <f t="shared" si="4"/>
        <v>9435431</v>
      </c>
      <c r="Y56" s="56">
        <f t="shared" si="4"/>
        <v>19944912</v>
      </c>
      <c r="Z56" s="57">
        <f>+IF(X56&lt;&gt;0,+(Y56/X56)*100,0)</f>
        <v>211.38315780169447</v>
      </c>
      <c r="AA56" s="54">
        <f>+AA54-AA55</f>
        <v>-3513484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26900508</v>
      </c>
      <c r="D59" s="48">
        <f>SUM(D56:D58)</f>
        <v>0</v>
      </c>
      <c r="E59" s="49">
        <f t="shared" si="5"/>
        <v>-10762296</v>
      </c>
      <c r="F59" s="50">
        <f t="shared" si="5"/>
        <v>-3513484</v>
      </c>
      <c r="G59" s="50">
        <f t="shared" si="5"/>
        <v>1982347</v>
      </c>
      <c r="H59" s="50">
        <f t="shared" si="5"/>
        <v>2295215</v>
      </c>
      <c r="I59" s="50">
        <f t="shared" si="5"/>
        <v>7334955</v>
      </c>
      <c r="J59" s="50">
        <f t="shared" si="5"/>
        <v>11612517</v>
      </c>
      <c r="K59" s="50">
        <f t="shared" si="5"/>
        <v>6177582</v>
      </c>
      <c r="L59" s="50">
        <f t="shared" si="5"/>
        <v>5558649</v>
      </c>
      <c r="M59" s="50">
        <f t="shared" si="5"/>
        <v>11892626</v>
      </c>
      <c r="N59" s="50">
        <f t="shared" si="5"/>
        <v>23628857</v>
      </c>
      <c r="O59" s="50">
        <f t="shared" si="5"/>
        <v>-6308910</v>
      </c>
      <c r="P59" s="50">
        <f t="shared" si="5"/>
        <v>447879</v>
      </c>
      <c r="Q59" s="50">
        <f t="shared" si="5"/>
        <v>0</v>
      </c>
      <c r="R59" s="50">
        <f t="shared" si="5"/>
        <v>-5861031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29380343</v>
      </c>
      <c r="X59" s="50">
        <f t="shared" si="5"/>
        <v>9435431</v>
      </c>
      <c r="Y59" s="50">
        <f t="shared" si="5"/>
        <v>19944912</v>
      </c>
      <c r="Z59" s="51">
        <f>+IF(X59&lt;&gt;0,+(Y59/X59)*100,0)</f>
        <v>211.38315780169447</v>
      </c>
      <c r="AA59" s="48">
        <f>SUM(AA56:AA58)</f>
        <v>-3513484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26900508</v>
      </c>
      <c r="D62" s="65">
        <f>SUM(D59:D61)</f>
        <v>0</v>
      </c>
      <c r="E62" s="66">
        <f t="shared" si="6"/>
        <v>-10762296</v>
      </c>
      <c r="F62" s="67">
        <f t="shared" si="6"/>
        <v>-3513484</v>
      </c>
      <c r="G62" s="67">
        <f t="shared" si="6"/>
        <v>1982347</v>
      </c>
      <c r="H62" s="67">
        <f t="shared" si="6"/>
        <v>2295215</v>
      </c>
      <c r="I62" s="67">
        <f t="shared" si="6"/>
        <v>7334955</v>
      </c>
      <c r="J62" s="67">
        <f t="shared" si="6"/>
        <v>11612517</v>
      </c>
      <c r="K62" s="67">
        <f t="shared" si="6"/>
        <v>6177582</v>
      </c>
      <c r="L62" s="67">
        <f t="shared" si="6"/>
        <v>5558649</v>
      </c>
      <c r="M62" s="67">
        <f t="shared" si="6"/>
        <v>11892626</v>
      </c>
      <c r="N62" s="67">
        <f t="shared" si="6"/>
        <v>23628857</v>
      </c>
      <c r="O62" s="67">
        <f t="shared" si="6"/>
        <v>-6308910</v>
      </c>
      <c r="P62" s="67">
        <f t="shared" si="6"/>
        <v>447879</v>
      </c>
      <c r="Q62" s="67">
        <f t="shared" si="6"/>
        <v>0</v>
      </c>
      <c r="R62" s="67">
        <f t="shared" si="6"/>
        <v>-5861031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29380343</v>
      </c>
      <c r="X62" s="67">
        <f t="shared" si="6"/>
        <v>9435431</v>
      </c>
      <c r="Y62" s="67">
        <f t="shared" si="6"/>
        <v>19944912</v>
      </c>
      <c r="Z62" s="68">
        <f>+IF(X62&lt;&gt;0,+(Y62/X62)*100,0)</f>
        <v>211.38315780169447</v>
      </c>
      <c r="AA62" s="65">
        <f>SUM(AA59:AA61)</f>
        <v>-3513484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42332</v>
      </c>
      <c r="G7" s="22">
        <v>0</v>
      </c>
      <c r="H7" s="22">
        <v>4541</v>
      </c>
      <c r="I7" s="22">
        <v>0</v>
      </c>
      <c r="J7" s="22">
        <v>4541</v>
      </c>
      <c r="K7" s="22">
        <v>16379</v>
      </c>
      <c r="L7" s="22">
        <v>245</v>
      </c>
      <c r="M7" s="22">
        <v>0</v>
      </c>
      <c r="N7" s="22">
        <v>16624</v>
      </c>
      <c r="O7" s="22">
        <v>0</v>
      </c>
      <c r="P7" s="22">
        <v>0</v>
      </c>
      <c r="Q7" s="22">
        <v>43</v>
      </c>
      <c r="R7" s="22">
        <v>43</v>
      </c>
      <c r="S7" s="22">
        <v>0</v>
      </c>
      <c r="T7" s="22">
        <v>0</v>
      </c>
      <c r="U7" s="22">
        <v>0</v>
      </c>
      <c r="V7" s="22">
        <v>0</v>
      </c>
      <c r="W7" s="22">
        <v>21208</v>
      </c>
      <c r="X7" s="22">
        <v>10583</v>
      </c>
      <c r="Y7" s="22">
        <v>10625</v>
      </c>
      <c r="Z7" s="23">
        <v>100.39686289331948</v>
      </c>
      <c r="AA7" s="20">
        <v>42332</v>
      </c>
    </row>
    <row r="8" spans="1:27" x14ac:dyDescent="0.25">
      <c r="A8" s="19" t="s">
        <v>36</v>
      </c>
      <c r="B8" s="15" t="s">
        <v>32</v>
      </c>
      <c r="C8" s="20">
        <v>43040718</v>
      </c>
      <c r="D8" s="20">
        <v>0</v>
      </c>
      <c r="E8" s="21">
        <v>32641008</v>
      </c>
      <c r="F8" s="22">
        <v>35263316</v>
      </c>
      <c r="G8" s="22">
        <v>3944138</v>
      </c>
      <c r="H8" s="22">
        <v>3961604</v>
      </c>
      <c r="I8" s="22">
        <v>3955789</v>
      </c>
      <c r="J8" s="22">
        <v>11861531</v>
      </c>
      <c r="K8" s="22">
        <v>3955517</v>
      </c>
      <c r="L8" s="22">
        <v>3971000</v>
      </c>
      <c r="M8" s="22">
        <v>3941155</v>
      </c>
      <c r="N8" s="22">
        <v>11867672</v>
      </c>
      <c r="O8" s="22">
        <v>3945479</v>
      </c>
      <c r="P8" s="22">
        <v>3937330</v>
      </c>
      <c r="Q8" s="22">
        <v>3941876</v>
      </c>
      <c r="R8" s="22">
        <v>11824685</v>
      </c>
      <c r="S8" s="22">
        <v>0</v>
      </c>
      <c r="T8" s="22">
        <v>0</v>
      </c>
      <c r="U8" s="22">
        <v>0</v>
      </c>
      <c r="V8" s="22">
        <v>0</v>
      </c>
      <c r="W8" s="22">
        <v>35553888</v>
      </c>
      <c r="X8" s="22">
        <v>25136333</v>
      </c>
      <c r="Y8" s="22">
        <v>10417555</v>
      </c>
      <c r="Z8" s="23">
        <v>41.444211452800218</v>
      </c>
      <c r="AA8" s="20">
        <v>35263316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10462526</v>
      </c>
      <c r="D13" s="20">
        <v>0</v>
      </c>
      <c r="E13" s="21">
        <v>5765328</v>
      </c>
      <c r="F13" s="22">
        <v>9370252</v>
      </c>
      <c r="G13" s="22">
        <v>767593</v>
      </c>
      <c r="H13" s="22">
        <v>763329</v>
      </c>
      <c r="I13" s="22">
        <v>773047</v>
      </c>
      <c r="J13" s="22">
        <v>2303969</v>
      </c>
      <c r="K13" s="22">
        <v>780747</v>
      </c>
      <c r="L13" s="22">
        <v>791202</v>
      </c>
      <c r="M13" s="22">
        <v>809208</v>
      </c>
      <c r="N13" s="22">
        <v>2381157</v>
      </c>
      <c r="O13" s="22">
        <v>827709</v>
      </c>
      <c r="P13" s="22">
        <v>839444</v>
      </c>
      <c r="Q13" s="22">
        <v>851564</v>
      </c>
      <c r="R13" s="22">
        <v>2518717</v>
      </c>
      <c r="S13" s="22">
        <v>0</v>
      </c>
      <c r="T13" s="22">
        <v>0</v>
      </c>
      <c r="U13" s="22">
        <v>0</v>
      </c>
      <c r="V13" s="22">
        <v>0</v>
      </c>
      <c r="W13" s="22">
        <v>7203843</v>
      </c>
      <c r="X13" s="22">
        <v>5225227</v>
      </c>
      <c r="Y13" s="22">
        <v>1978616</v>
      </c>
      <c r="Z13" s="23">
        <v>37.86660369013633</v>
      </c>
      <c r="AA13" s="20">
        <v>9370252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1021</v>
      </c>
      <c r="D22" s="20">
        <v>0</v>
      </c>
      <c r="E22" s="21">
        <v>0</v>
      </c>
      <c r="F22" s="22">
        <v>384</v>
      </c>
      <c r="G22" s="22">
        <v>96</v>
      </c>
      <c r="H22" s="22">
        <v>0</v>
      </c>
      <c r="I22" s="22">
        <v>0</v>
      </c>
      <c r="J22" s="22">
        <v>96</v>
      </c>
      <c r="K22" s="22">
        <v>48</v>
      </c>
      <c r="L22" s="22">
        <v>48</v>
      </c>
      <c r="M22" s="22">
        <v>0</v>
      </c>
      <c r="N22" s="22">
        <v>96</v>
      </c>
      <c r="O22" s="22">
        <v>48</v>
      </c>
      <c r="P22" s="22">
        <v>48</v>
      </c>
      <c r="Q22" s="22">
        <v>48</v>
      </c>
      <c r="R22" s="22">
        <v>144</v>
      </c>
      <c r="S22" s="22">
        <v>0</v>
      </c>
      <c r="T22" s="22">
        <v>0</v>
      </c>
      <c r="U22" s="22">
        <v>0</v>
      </c>
      <c r="V22" s="22">
        <v>0</v>
      </c>
      <c r="W22" s="22">
        <v>336</v>
      </c>
      <c r="X22" s="22">
        <v>96</v>
      </c>
      <c r="Y22" s="22">
        <v>240</v>
      </c>
      <c r="Z22" s="18">
        <v>250</v>
      </c>
      <c r="AA22" s="20">
        <v>384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59850000</v>
      </c>
      <c r="D28" s="20">
        <v>0</v>
      </c>
      <c r="E28" s="21">
        <v>62058000</v>
      </c>
      <c r="F28" s="22">
        <v>62058000</v>
      </c>
      <c r="G28" s="22">
        <v>25857444</v>
      </c>
      <c r="H28" s="22">
        <v>0</v>
      </c>
      <c r="I28" s="22">
        <v>0</v>
      </c>
      <c r="J28" s="22">
        <v>25857444</v>
      </c>
      <c r="K28" s="22">
        <v>0</v>
      </c>
      <c r="L28" s="22">
        <v>0</v>
      </c>
      <c r="M28" s="22">
        <v>20686000</v>
      </c>
      <c r="N28" s="22">
        <v>20686000</v>
      </c>
      <c r="O28" s="22">
        <v>0</v>
      </c>
      <c r="P28" s="22">
        <v>0</v>
      </c>
      <c r="Q28" s="22">
        <v>15514556</v>
      </c>
      <c r="R28" s="22">
        <v>15514556</v>
      </c>
      <c r="S28" s="22">
        <v>0</v>
      </c>
      <c r="T28" s="22">
        <v>0</v>
      </c>
      <c r="U28" s="22">
        <v>0</v>
      </c>
      <c r="V28" s="22">
        <v>0</v>
      </c>
      <c r="W28" s="22">
        <v>62058000</v>
      </c>
      <c r="X28" s="22">
        <v>62058000</v>
      </c>
      <c r="Y28" s="22">
        <v>0</v>
      </c>
      <c r="Z28" s="23">
        <v>0</v>
      </c>
      <c r="AA28" s="20">
        <v>62058000</v>
      </c>
    </row>
    <row r="29" spans="1:27" x14ac:dyDescent="0.25">
      <c r="A29" s="19" t="s">
        <v>56</v>
      </c>
      <c r="B29" s="15" t="s">
        <v>32</v>
      </c>
      <c r="C29" s="20">
        <v>114103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538177</v>
      </c>
      <c r="D31" s="20">
        <v>0</v>
      </c>
      <c r="E31" s="21">
        <v>1670760</v>
      </c>
      <c r="F31" s="22">
        <v>1670760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1253070</v>
      </c>
      <c r="Y31" s="22">
        <v>-1253070</v>
      </c>
      <c r="Z31" s="23">
        <v>-100</v>
      </c>
      <c r="AA31" s="20">
        <v>1670760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114006545</v>
      </c>
      <c r="D35" s="29">
        <f t="shared" ref="D35:Y35" si="0">SUM(D6:D34)</f>
        <v>0</v>
      </c>
      <c r="E35" s="30">
        <f t="shared" si="0"/>
        <v>102135096</v>
      </c>
      <c r="F35" s="31">
        <f t="shared" si="0"/>
        <v>108405044</v>
      </c>
      <c r="G35" s="31">
        <f t="shared" si="0"/>
        <v>30569271</v>
      </c>
      <c r="H35" s="31">
        <f t="shared" si="0"/>
        <v>4729474</v>
      </c>
      <c r="I35" s="31">
        <f t="shared" si="0"/>
        <v>4728836</v>
      </c>
      <c r="J35" s="31">
        <f t="shared" si="0"/>
        <v>40027581</v>
      </c>
      <c r="K35" s="31">
        <f t="shared" si="0"/>
        <v>4752691</v>
      </c>
      <c r="L35" s="31">
        <f t="shared" si="0"/>
        <v>4762495</v>
      </c>
      <c r="M35" s="31">
        <f t="shared" si="0"/>
        <v>25436363</v>
      </c>
      <c r="N35" s="31">
        <f t="shared" si="0"/>
        <v>34951549</v>
      </c>
      <c r="O35" s="31">
        <f t="shared" si="0"/>
        <v>4773236</v>
      </c>
      <c r="P35" s="31">
        <f t="shared" si="0"/>
        <v>4776822</v>
      </c>
      <c r="Q35" s="31">
        <f t="shared" si="0"/>
        <v>20308087</v>
      </c>
      <c r="R35" s="31">
        <f t="shared" si="0"/>
        <v>29858145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104837275</v>
      </c>
      <c r="X35" s="31">
        <f t="shared" si="0"/>
        <v>93683309</v>
      </c>
      <c r="Y35" s="31">
        <f t="shared" si="0"/>
        <v>11153966</v>
      </c>
      <c r="Z35" s="32">
        <f>+IF(X35&lt;&gt;0,+(Y35/X35)*100,0)</f>
        <v>11.906033336205066</v>
      </c>
      <c r="AA35" s="29">
        <f>SUM(AA6:AA34)</f>
        <v>108405044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20275019</v>
      </c>
      <c r="D37" s="20">
        <v>0</v>
      </c>
      <c r="E37" s="21">
        <v>8788176</v>
      </c>
      <c r="F37" s="22">
        <v>17266504</v>
      </c>
      <c r="G37" s="22">
        <v>1588054</v>
      </c>
      <c r="H37" s="22">
        <v>1726515</v>
      </c>
      <c r="I37" s="22">
        <v>1696712</v>
      </c>
      <c r="J37" s="22">
        <v>5011281</v>
      </c>
      <c r="K37" s="22">
        <v>1574679</v>
      </c>
      <c r="L37" s="22">
        <v>1596081</v>
      </c>
      <c r="M37" s="22">
        <v>1739642</v>
      </c>
      <c r="N37" s="22">
        <v>4910402</v>
      </c>
      <c r="O37" s="22">
        <v>1724970</v>
      </c>
      <c r="P37" s="22">
        <v>1650317</v>
      </c>
      <c r="Q37" s="22">
        <v>1689587</v>
      </c>
      <c r="R37" s="22">
        <v>5064874</v>
      </c>
      <c r="S37" s="22">
        <v>0</v>
      </c>
      <c r="T37" s="22">
        <v>0</v>
      </c>
      <c r="U37" s="22">
        <v>0</v>
      </c>
      <c r="V37" s="22">
        <v>0</v>
      </c>
      <c r="W37" s="22">
        <v>14986557</v>
      </c>
      <c r="X37" s="22">
        <v>12210712</v>
      </c>
      <c r="Y37" s="22">
        <v>2775845</v>
      </c>
      <c r="Z37" s="23">
        <v>22.732867665702049</v>
      </c>
      <c r="AA37" s="20">
        <v>17266504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1312055</v>
      </c>
      <c r="D40" s="20">
        <v>0</v>
      </c>
      <c r="E40" s="21">
        <v>7199988</v>
      </c>
      <c r="F40" s="22">
        <v>5449988</v>
      </c>
      <c r="G40" s="22">
        <v>15200</v>
      </c>
      <c r="H40" s="22">
        <v>170920</v>
      </c>
      <c r="I40" s="22">
        <v>97419</v>
      </c>
      <c r="J40" s="22">
        <v>283539</v>
      </c>
      <c r="K40" s="22">
        <v>91410</v>
      </c>
      <c r="L40" s="22">
        <v>1802</v>
      </c>
      <c r="M40" s="22">
        <v>550943</v>
      </c>
      <c r="N40" s="22">
        <v>644155</v>
      </c>
      <c r="O40" s="22">
        <v>24750</v>
      </c>
      <c r="P40" s="22">
        <v>261374</v>
      </c>
      <c r="Q40" s="22">
        <v>819723</v>
      </c>
      <c r="R40" s="22">
        <v>1105847</v>
      </c>
      <c r="S40" s="22">
        <v>0</v>
      </c>
      <c r="T40" s="22">
        <v>0</v>
      </c>
      <c r="U40" s="22">
        <v>0</v>
      </c>
      <c r="V40" s="22">
        <v>0</v>
      </c>
      <c r="W40" s="22">
        <v>2033541</v>
      </c>
      <c r="X40" s="22">
        <v>4962491</v>
      </c>
      <c r="Y40" s="22">
        <v>-2928950</v>
      </c>
      <c r="Z40" s="23">
        <v>-59.021769510513977</v>
      </c>
      <c r="AA40" s="20">
        <v>5449988</v>
      </c>
    </row>
    <row r="41" spans="1:27" x14ac:dyDescent="0.25">
      <c r="A41" s="19" t="s">
        <v>67</v>
      </c>
      <c r="B41" s="15" t="s">
        <v>32</v>
      </c>
      <c r="C41" s="20">
        <v>7553896</v>
      </c>
      <c r="D41" s="20">
        <v>0</v>
      </c>
      <c r="E41" s="21">
        <v>30471672</v>
      </c>
      <c r="F41" s="22">
        <v>21619072</v>
      </c>
      <c r="G41" s="22">
        <v>0</v>
      </c>
      <c r="H41" s="22">
        <v>0</v>
      </c>
      <c r="I41" s="22">
        <v>7617918</v>
      </c>
      <c r="J41" s="22">
        <v>7617918</v>
      </c>
      <c r="K41" s="22">
        <v>0</v>
      </c>
      <c r="L41" s="22">
        <v>0</v>
      </c>
      <c r="M41" s="22">
        <v>5099184</v>
      </c>
      <c r="N41" s="22">
        <v>5099184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12717102</v>
      </c>
      <c r="X41" s="22">
        <v>20640604</v>
      </c>
      <c r="Y41" s="22">
        <v>-7923502</v>
      </c>
      <c r="Z41" s="23">
        <v>-38.387936709604041</v>
      </c>
      <c r="AA41" s="20">
        <v>21619072</v>
      </c>
    </row>
    <row r="42" spans="1:27" x14ac:dyDescent="0.25">
      <c r="A42" s="19" t="s">
        <v>68</v>
      </c>
      <c r="B42" s="15" t="s">
        <v>32</v>
      </c>
      <c r="C42" s="20">
        <v>18413307</v>
      </c>
      <c r="D42" s="20">
        <v>0</v>
      </c>
      <c r="E42" s="21">
        <v>18271572</v>
      </c>
      <c r="F42" s="22">
        <v>18241368</v>
      </c>
      <c r="G42" s="22">
        <v>1536631</v>
      </c>
      <c r="H42" s="22">
        <v>1536631</v>
      </c>
      <c r="I42" s="22">
        <v>1487080</v>
      </c>
      <c r="J42" s="22">
        <v>4560342</v>
      </c>
      <c r="K42" s="22">
        <v>1536631</v>
      </c>
      <c r="L42" s="22">
        <v>1487080</v>
      </c>
      <c r="M42" s="22">
        <v>1536631</v>
      </c>
      <c r="N42" s="22">
        <v>4560342</v>
      </c>
      <c r="O42" s="22">
        <v>1536631</v>
      </c>
      <c r="P42" s="22">
        <v>1387944</v>
      </c>
      <c r="Q42" s="22">
        <v>1536631</v>
      </c>
      <c r="R42" s="22">
        <v>4461206</v>
      </c>
      <c r="S42" s="22">
        <v>0</v>
      </c>
      <c r="T42" s="22">
        <v>0</v>
      </c>
      <c r="U42" s="22">
        <v>0</v>
      </c>
      <c r="V42" s="22">
        <v>0</v>
      </c>
      <c r="W42" s="22">
        <v>13581890</v>
      </c>
      <c r="X42" s="22">
        <v>13696128</v>
      </c>
      <c r="Y42" s="22">
        <v>-114238</v>
      </c>
      <c r="Z42" s="23">
        <v>-0.83408975149764952</v>
      </c>
      <c r="AA42" s="20">
        <v>18241368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8814566</v>
      </c>
      <c r="D44" s="20">
        <v>0</v>
      </c>
      <c r="E44" s="21">
        <v>699996</v>
      </c>
      <c r="F44" s="22">
        <v>699996</v>
      </c>
      <c r="G44" s="22">
        <v>12334</v>
      </c>
      <c r="H44" s="22">
        <v>35552</v>
      </c>
      <c r="I44" s="22">
        <v>11927</v>
      </c>
      <c r="J44" s="22">
        <v>59813</v>
      </c>
      <c r="K44" s="22">
        <v>47871</v>
      </c>
      <c r="L44" s="22">
        <v>178193</v>
      </c>
      <c r="M44" s="22">
        <v>28674</v>
      </c>
      <c r="N44" s="22">
        <v>254738</v>
      </c>
      <c r="O44" s="22">
        <v>21055</v>
      </c>
      <c r="P44" s="22">
        <v>248488</v>
      </c>
      <c r="Q44" s="22">
        <v>69105</v>
      </c>
      <c r="R44" s="22">
        <v>338648</v>
      </c>
      <c r="S44" s="22">
        <v>0</v>
      </c>
      <c r="T44" s="22">
        <v>0</v>
      </c>
      <c r="U44" s="22">
        <v>0</v>
      </c>
      <c r="V44" s="22">
        <v>0</v>
      </c>
      <c r="W44" s="22">
        <v>653199</v>
      </c>
      <c r="X44" s="22">
        <v>524997</v>
      </c>
      <c r="Y44" s="22">
        <v>128202</v>
      </c>
      <c r="Z44" s="23">
        <v>24.419568111817782</v>
      </c>
      <c r="AA44" s="20">
        <v>699996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21475559</v>
      </c>
      <c r="D46" s="20">
        <v>0</v>
      </c>
      <c r="E46" s="21">
        <v>10758156</v>
      </c>
      <c r="F46" s="22">
        <v>19650968</v>
      </c>
      <c r="G46" s="22">
        <v>2101914</v>
      </c>
      <c r="H46" s="22">
        <v>2317081</v>
      </c>
      <c r="I46" s="22">
        <v>1834178</v>
      </c>
      <c r="J46" s="22">
        <v>6253173</v>
      </c>
      <c r="K46" s="22">
        <v>2374695</v>
      </c>
      <c r="L46" s="22">
        <v>2295252</v>
      </c>
      <c r="M46" s="22">
        <v>636270</v>
      </c>
      <c r="N46" s="22">
        <v>5306217</v>
      </c>
      <c r="O46" s="22">
        <v>624756</v>
      </c>
      <c r="P46" s="22">
        <v>1162607</v>
      </c>
      <c r="Q46" s="22">
        <v>1297754</v>
      </c>
      <c r="R46" s="22">
        <v>3085117</v>
      </c>
      <c r="S46" s="22">
        <v>0</v>
      </c>
      <c r="T46" s="22">
        <v>0</v>
      </c>
      <c r="U46" s="22">
        <v>0</v>
      </c>
      <c r="V46" s="22">
        <v>0</v>
      </c>
      <c r="W46" s="22">
        <v>14644507</v>
      </c>
      <c r="X46" s="22">
        <v>10291820</v>
      </c>
      <c r="Y46" s="22">
        <v>4352687</v>
      </c>
      <c r="Z46" s="23">
        <v>42.292684870120155</v>
      </c>
      <c r="AA46" s="20">
        <v>19650968</v>
      </c>
    </row>
    <row r="47" spans="1:27" x14ac:dyDescent="0.25">
      <c r="A47" s="19" t="s">
        <v>73</v>
      </c>
      <c r="B47" s="15" t="s">
        <v>32</v>
      </c>
      <c r="C47" s="20">
        <v>1710776</v>
      </c>
      <c r="D47" s="20">
        <v>0</v>
      </c>
      <c r="E47" s="21">
        <v>5781912</v>
      </c>
      <c r="F47" s="22">
        <v>6449996</v>
      </c>
      <c r="G47" s="22">
        <v>77226</v>
      </c>
      <c r="H47" s="22">
        <v>75260</v>
      </c>
      <c r="I47" s="22">
        <v>308789</v>
      </c>
      <c r="J47" s="22">
        <v>461275</v>
      </c>
      <c r="K47" s="22">
        <v>1091248</v>
      </c>
      <c r="L47" s="22">
        <v>186139</v>
      </c>
      <c r="M47" s="22">
        <v>247308</v>
      </c>
      <c r="N47" s="22">
        <v>1524695</v>
      </c>
      <c r="O47" s="22">
        <v>558926</v>
      </c>
      <c r="P47" s="22">
        <v>213107</v>
      </c>
      <c r="Q47" s="22">
        <v>729175</v>
      </c>
      <c r="R47" s="22">
        <v>1501208</v>
      </c>
      <c r="S47" s="22">
        <v>0</v>
      </c>
      <c r="T47" s="22">
        <v>0</v>
      </c>
      <c r="U47" s="22">
        <v>0</v>
      </c>
      <c r="V47" s="22">
        <v>0</v>
      </c>
      <c r="W47" s="22">
        <v>3487178</v>
      </c>
      <c r="X47" s="22">
        <v>4503455</v>
      </c>
      <c r="Y47" s="22">
        <v>-1016277</v>
      </c>
      <c r="Z47" s="23">
        <v>-22.566607193810086</v>
      </c>
      <c r="AA47" s="20">
        <v>6449996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79555178</v>
      </c>
      <c r="D50" s="29">
        <f t="shared" ref="D50:Y50" si="1">SUM(D37:D49)</f>
        <v>0</v>
      </c>
      <c r="E50" s="30">
        <f t="shared" si="1"/>
        <v>81971472</v>
      </c>
      <c r="F50" s="31">
        <f t="shared" si="1"/>
        <v>89377892</v>
      </c>
      <c r="G50" s="31">
        <f t="shared" si="1"/>
        <v>5331359</v>
      </c>
      <c r="H50" s="31">
        <f t="shared" si="1"/>
        <v>5861959</v>
      </c>
      <c r="I50" s="31">
        <f t="shared" si="1"/>
        <v>13054023</v>
      </c>
      <c r="J50" s="31">
        <f t="shared" si="1"/>
        <v>24247341</v>
      </c>
      <c r="K50" s="31">
        <f t="shared" si="1"/>
        <v>6716534</v>
      </c>
      <c r="L50" s="31">
        <f t="shared" si="1"/>
        <v>5744547</v>
      </c>
      <c r="M50" s="31">
        <f t="shared" si="1"/>
        <v>9838652</v>
      </c>
      <c r="N50" s="31">
        <f t="shared" si="1"/>
        <v>22299733</v>
      </c>
      <c r="O50" s="31">
        <f t="shared" si="1"/>
        <v>4491088</v>
      </c>
      <c r="P50" s="31">
        <f t="shared" si="1"/>
        <v>4923837</v>
      </c>
      <c r="Q50" s="31">
        <f t="shared" si="1"/>
        <v>6141975</v>
      </c>
      <c r="R50" s="31">
        <f t="shared" si="1"/>
        <v>15556900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62103974</v>
      </c>
      <c r="X50" s="31">
        <f t="shared" si="1"/>
        <v>66830207</v>
      </c>
      <c r="Y50" s="31">
        <f t="shared" si="1"/>
        <v>-4726233</v>
      </c>
      <c r="Z50" s="32">
        <f>+IF(X50&lt;&gt;0,+(Y50/X50)*100,0)</f>
        <v>-7.0720011386467805</v>
      </c>
      <c r="AA50" s="29">
        <f>SUM(AA37:AA49)</f>
        <v>89377892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34451367</v>
      </c>
      <c r="D51" s="39">
        <f t="shared" si="2"/>
        <v>0</v>
      </c>
      <c r="E51" s="40">
        <f t="shared" si="2"/>
        <v>20163624</v>
      </c>
      <c r="F51" s="41">
        <f t="shared" si="2"/>
        <v>19027152</v>
      </c>
      <c r="G51" s="41">
        <f t="shared" si="2"/>
        <v>25237912</v>
      </c>
      <c r="H51" s="41">
        <f t="shared" si="2"/>
        <v>-1132485</v>
      </c>
      <c r="I51" s="41">
        <f t="shared" si="2"/>
        <v>-8325187</v>
      </c>
      <c r="J51" s="41">
        <f t="shared" si="2"/>
        <v>15780240</v>
      </c>
      <c r="K51" s="41">
        <f t="shared" si="2"/>
        <v>-1963843</v>
      </c>
      <c r="L51" s="41">
        <f t="shared" si="2"/>
        <v>-982052</v>
      </c>
      <c r="M51" s="41">
        <f t="shared" si="2"/>
        <v>15597711</v>
      </c>
      <c r="N51" s="41">
        <f t="shared" si="2"/>
        <v>12651816</v>
      </c>
      <c r="O51" s="41">
        <f t="shared" si="2"/>
        <v>282148</v>
      </c>
      <c r="P51" s="41">
        <f t="shared" si="2"/>
        <v>-147015</v>
      </c>
      <c r="Q51" s="41">
        <f t="shared" si="2"/>
        <v>14166112</v>
      </c>
      <c r="R51" s="41">
        <f t="shared" si="2"/>
        <v>14301245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42733301</v>
      </c>
      <c r="X51" s="41">
        <f t="shared" si="2"/>
        <v>26853102</v>
      </c>
      <c r="Y51" s="41">
        <f t="shared" si="2"/>
        <v>15880199</v>
      </c>
      <c r="Z51" s="42">
        <f>+IF(X51&lt;&gt;0,+(Y51/X51)*100,0)</f>
        <v>59.137298178810028</v>
      </c>
      <c r="AA51" s="39">
        <f>+AA35-AA50</f>
        <v>19027152</v>
      </c>
    </row>
    <row r="52" spans="1:27" x14ac:dyDescent="0.25">
      <c r="A52" s="43" t="s">
        <v>78</v>
      </c>
      <c r="B52" s="15" t="s">
        <v>32</v>
      </c>
      <c r="C52" s="20">
        <v>60487462</v>
      </c>
      <c r="D52" s="20">
        <v>0</v>
      </c>
      <c r="E52" s="21">
        <v>0</v>
      </c>
      <c r="F52" s="22">
        <v>33000000</v>
      </c>
      <c r="G52" s="22">
        <v>0</v>
      </c>
      <c r="H52" s="22">
        <v>5569205</v>
      </c>
      <c r="I52" s="22">
        <v>0</v>
      </c>
      <c r="J52" s="22">
        <v>5569205</v>
      </c>
      <c r="K52" s="22">
        <v>8643603</v>
      </c>
      <c r="L52" s="22">
        <v>8305048</v>
      </c>
      <c r="M52" s="22">
        <v>0</v>
      </c>
      <c r="N52" s="22">
        <v>16948651</v>
      </c>
      <c r="O52" s="22">
        <v>3534632</v>
      </c>
      <c r="P52" s="22">
        <v>2373275</v>
      </c>
      <c r="Q52" s="22">
        <v>1540633</v>
      </c>
      <c r="R52" s="22">
        <v>7448540</v>
      </c>
      <c r="S52" s="22">
        <v>0</v>
      </c>
      <c r="T52" s="22">
        <v>0</v>
      </c>
      <c r="U52" s="22">
        <v>0</v>
      </c>
      <c r="V52" s="22">
        <v>0</v>
      </c>
      <c r="W52" s="22">
        <v>29966396</v>
      </c>
      <c r="X52" s="22">
        <v>8250000</v>
      </c>
      <c r="Y52" s="22">
        <v>21716396</v>
      </c>
      <c r="Z52" s="23">
        <v>263.22904242424244</v>
      </c>
      <c r="AA52" s="20">
        <v>33000000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94938829</v>
      </c>
      <c r="D54" s="48">
        <f t="shared" si="3"/>
        <v>0</v>
      </c>
      <c r="E54" s="49">
        <f t="shared" si="3"/>
        <v>20163624</v>
      </c>
      <c r="F54" s="50">
        <f t="shared" si="3"/>
        <v>52027152</v>
      </c>
      <c r="G54" s="50">
        <f t="shared" si="3"/>
        <v>25237912</v>
      </c>
      <c r="H54" s="50">
        <f t="shared" si="3"/>
        <v>4436720</v>
      </c>
      <c r="I54" s="50">
        <f t="shared" si="3"/>
        <v>-8325187</v>
      </c>
      <c r="J54" s="50">
        <f t="shared" si="3"/>
        <v>21349445</v>
      </c>
      <c r="K54" s="50">
        <f t="shared" si="3"/>
        <v>6679760</v>
      </c>
      <c r="L54" s="50">
        <f t="shared" si="3"/>
        <v>7322996</v>
      </c>
      <c r="M54" s="50">
        <f t="shared" si="3"/>
        <v>15597711</v>
      </c>
      <c r="N54" s="50">
        <f t="shared" si="3"/>
        <v>29600467</v>
      </c>
      <c r="O54" s="50">
        <f t="shared" si="3"/>
        <v>3816780</v>
      </c>
      <c r="P54" s="50">
        <f t="shared" si="3"/>
        <v>2226260</v>
      </c>
      <c r="Q54" s="50">
        <f t="shared" si="3"/>
        <v>15706745</v>
      </c>
      <c r="R54" s="50">
        <f t="shared" si="3"/>
        <v>21749785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72699697</v>
      </c>
      <c r="X54" s="50">
        <f t="shared" si="3"/>
        <v>35103102</v>
      </c>
      <c r="Y54" s="50">
        <f t="shared" si="3"/>
        <v>37596595</v>
      </c>
      <c r="Z54" s="51">
        <f>+IF(X54&lt;&gt;0,+(Y54/X54)*100,0)</f>
        <v>107.10334089562797</v>
      </c>
      <c r="AA54" s="48">
        <f>SUM(AA51:AA53)</f>
        <v>52027152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94938829</v>
      </c>
      <c r="D56" s="54">
        <f>+D54-D55</f>
        <v>0</v>
      </c>
      <c r="E56" s="55">
        <f t="shared" si="4"/>
        <v>20163624</v>
      </c>
      <c r="F56" s="56">
        <f t="shared" si="4"/>
        <v>52027152</v>
      </c>
      <c r="G56" s="56">
        <f t="shared" si="4"/>
        <v>25237912</v>
      </c>
      <c r="H56" s="56">
        <f t="shared" si="4"/>
        <v>4436720</v>
      </c>
      <c r="I56" s="56">
        <f t="shared" si="4"/>
        <v>-8325187</v>
      </c>
      <c r="J56" s="56">
        <f t="shared" si="4"/>
        <v>21349445</v>
      </c>
      <c r="K56" s="56">
        <f t="shared" si="4"/>
        <v>6679760</v>
      </c>
      <c r="L56" s="56">
        <f t="shared" si="4"/>
        <v>7322996</v>
      </c>
      <c r="M56" s="56">
        <f t="shared" si="4"/>
        <v>15597711</v>
      </c>
      <c r="N56" s="56">
        <f t="shared" si="4"/>
        <v>29600467</v>
      </c>
      <c r="O56" s="56">
        <f t="shared" si="4"/>
        <v>3816780</v>
      </c>
      <c r="P56" s="56">
        <f t="shared" si="4"/>
        <v>2226260</v>
      </c>
      <c r="Q56" s="56">
        <f t="shared" si="4"/>
        <v>15706745</v>
      </c>
      <c r="R56" s="56">
        <f t="shared" si="4"/>
        <v>21749785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72699697</v>
      </c>
      <c r="X56" s="56">
        <f t="shared" si="4"/>
        <v>35103102</v>
      </c>
      <c r="Y56" s="56">
        <f t="shared" si="4"/>
        <v>37596595</v>
      </c>
      <c r="Z56" s="57">
        <f>+IF(X56&lt;&gt;0,+(Y56/X56)*100,0)</f>
        <v>107.10334089562797</v>
      </c>
      <c r="AA56" s="54">
        <f>+AA54-AA55</f>
        <v>52027152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94938829</v>
      </c>
      <c r="D59" s="48">
        <f>SUM(D56:D58)</f>
        <v>0</v>
      </c>
      <c r="E59" s="49">
        <f t="shared" si="5"/>
        <v>20163624</v>
      </c>
      <c r="F59" s="50">
        <f t="shared" si="5"/>
        <v>52027152</v>
      </c>
      <c r="G59" s="50">
        <f t="shared" si="5"/>
        <v>25237912</v>
      </c>
      <c r="H59" s="50">
        <f t="shared" si="5"/>
        <v>4436720</v>
      </c>
      <c r="I59" s="50">
        <f t="shared" si="5"/>
        <v>-8325187</v>
      </c>
      <c r="J59" s="50">
        <f t="shared" si="5"/>
        <v>21349445</v>
      </c>
      <c r="K59" s="50">
        <f t="shared" si="5"/>
        <v>6679760</v>
      </c>
      <c r="L59" s="50">
        <f t="shared" si="5"/>
        <v>7322996</v>
      </c>
      <c r="M59" s="50">
        <f t="shared" si="5"/>
        <v>15597711</v>
      </c>
      <c r="N59" s="50">
        <f t="shared" si="5"/>
        <v>29600467</v>
      </c>
      <c r="O59" s="50">
        <f t="shared" si="5"/>
        <v>3816780</v>
      </c>
      <c r="P59" s="50">
        <f t="shared" si="5"/>
        <v>2226260</v>
      </c>
      <c r="Q59" s="50">
        <f t="shared" si="5"/>
        <v>15706745</v>
      </c>
      <c r="R59" s="50">
        <f t="shared" si="5"/>
        <v>21749785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72699697</v>
      </c>
      <c r="X59" s="50">
        <f t="shared" si="5"/>
        <v>35103102</v>
      </c>
      <c r="Y59" s="50">
        <f t="shared" si="5"/>
        <v>37596595</v>
      </c>
      <c r="Z59" s="51">
        <f>+IF(X59&lt;&gt;0,+(Y59/X59)*100,0)</f>
        <v>107.10334089562797</v>
      </c>
      <c r="AA59" s="48">
        <f>SUM(AA56:AA58)</f>
        <v>52027152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94938829</v>
      </c>
      <c r="D62" s="65">
        <f>SUM(D59:D61)</f>
        <v>0</v>
      </c>
      <c r="E62" s="66">
        <f t="shared" si="6"/>
        <v>20163624</v>
      </c>
      <c r="F62" s="67">
        <f t="shared" si="6"/>
        <v>52027152</v>
      </c>
      <c r="G62" s="67">
        <f t="shared" si="6"/>
        <v>25237912</v>
      </c>
      <c r="H62" s="67">
        <f t="shared" si="6"/>
        <v>4436720</v>
      </c>
      <c r="I62" s="67">
        <f t="shared" si="6"/>
        <v>-8325187</v>
      </c>
      <c r="J62" s="67">
        <f t="shared" si="6"/>
        <v>21349445</v>
      </c>
      <c r="K62" s="67">
        <f t="shared" si="6"/>
        <v>6679760</v>
      </c>
      <c r="L62" s="67">
        <f t="shared" si="6"/>
        <v>7322996</v>
      </c>
      <c r="M62" s="67">
        <f t="shared" si="6"/>
        <v>15597711</v>
      </c>
      <c r="N62" s="67">
        <f t="shared" si="6"/>
        <v>29600467</v>
      </c>
      <c r="O62" s="67">
        <f t="shared" si="6"/>
        <v>3816780</v>
      </c>
      <c r="P62" s="67">
        <f t="shared" si="6"/>
        <v>2226260</v>
      </c>
      <c r="Q62" s="67">
        <f t="shared" si="6"/>
        <v>15706745</v>
      </c>
      <c r="R62" s="67">
        <f t="shared" si="6"/>
        <v>21749785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72699697</v>
      </c>
      <c r="X62" s="67">
        <f t="shared" si="6"/>
        <v>35103102</v>
      </c>
      <c r="Y62" s="67">
        <f t="shared" si="6"/>
        <v>37596595</v>
      </c>
      <c r="Z62" s="68">
        <f>+IF(X62&lt;&gt;0,+(Y62/X62)*100,0)</f>
        <v>107.10334089562797</v>
      </c>
      <c r="AA62" s="65">
        <f>SUM(AA59:AA61)</f>
        <v>52027152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60515969</v>
      </c>
      <c r="D8" s="20">
        <v>0</v>
      </c>
      <c r="E8" s="21">
        <v>65525427</v>
      </c>
      <c r="F8" s="22">
        <v>63166360</v>
      </c>
      <c r="G8" s="22">
        <v>5347077</v>
      </c>
      <c r="H8" s="22">
        <v>5355454</v>
      </c>
      <c r="I8" s="22">
        <v>5303304</v>
      </c>
      <c r="J8" s="22">
        <v>16005835</v>
      </c>
      <c r="K8" s="22">
        <v>5192787</v>
      </c>
      <c r="L8" s="22">
        <v>5177358</v>
      </c>
      <c r="M8" s="22">
        <v>5191854</v>
      </c>
      <c r="N8" s="22">
        <v>15561999</v>
      </c>
      <c r="O8" s="22">
        <v>4528555</v>
      </c>
      <c r="P8" s="22">
        <v>5014667</v>
      </c>
      <c r="Q8" s="22">
        <v>4989518</v>
      </c>
      <c r="R8" s="22">
        <v>14532740</v>
      </c>
      <c r="S8" s="22">
        <v>0</v>
      </c>
      <c r="T8" s="22">
        <v>0</v>
      </c>
      <c r="U8" s="22">
        <v>0</v>
      </c>
      <c r="V8" s="22">
        <v>0</v>
      </c>
      <c r="W8" s="22">
        <v>46100574</v>
      </c>
      <c r="X8" s="22">
        <v>47374767</v>
      </c>
      <c r="Y8" s="22">
        <v>-1274193</v>
      </c>
      <c r="Z8" s="23">
        <v>-2.6896026739297736</v>
      </c>
      <c r="AA8" s="20">
        <v>63166360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11805</v>
      </c>
      <c r="I10" s="22">
        <v>0</v>
      </c>
      <c r="J10" s="22">
        <v>11805</v>
      </c>
      <c r="K10" s="22">
        <v>0</v>
      </c>
      <c r="L10" s="22">
        <v>0</v>
      </c>
      <c r="M10" s="22">
        <v>13233</v>
      </c>
      <c r="N10" s="22">
        <v>13233</v>
      </c>
      <c r="O10" s="22">
        <v>4812</v>
      </c>
      <c r="P10" s="22">
        <v>0</v>
      </c>
      <c r="Q10" s="22">
        <v>1203</v>
      </c>
      <c r="R10" s="22">
        <v>6015</v>
      </c>
      <c r="S10" s="22">
        <v>0</v>
      </c>
      <c r="T10" s="22">
        <v>0</v>
      </c>
      <c r="U10" s="22">
        <v>0</v>
      </c>
      <c r="V10" s="22">
        <v>0</v>
      </c>
      <c r="W10" s="22">
        <v>31053</v>
      </c>
      <c r="X10" s="22">
        <v>0</v>
      </c>
      <c r="Y10" s="22">
        <v>31053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24917173</v>
      </c>
      <c r="D13" s="20">
        <v>0</v>
      </c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>
        <v>1945338</v>
      </c>
      <c r="L13" s="22">
        <v>1965365</v>
      </c>
      <c r="M13" s="22">
        <v>1943740</v>
      </c>
      <c r="N13" s="22">
        <v>5854443</v>
      </c>
      <c r="O13" s="22">
        <v>1964466</v>
      </c>
      <c r="P13" s="22">
        <v>1984400</v>
      </c>
      <c r="Q13" s="22">
        <v>2002623</v>
      </c>
      <c r="R13" s="22">
        <v>5951489</v>
      </c>
      <c r="S13" s="22">
        <v>0</v>
      </c>
      <c r="T13" s="22">
        <v>0</v>
      </c>
      <c r="U13" s="22">
        <v>0</v>
      </c>
      <c r="V13" s="22">
        <v>0</v>
      </c>
      <c r="W13" s="22">
        <v>17884609</v>
      </c>
      <c r="X13" s="22">
        <v>19722672</v>
      </c>
      <c r="Y13" s="22">
        <v>-1838063</v>
      </c>
      <c r="Z13" s="23">
        <v>-9.3195435182413409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8434800</v>
      </c>
      <c r="D28" s="20">
        <v>0</v>
      </c>
      <c r="E28" s="21">
        <v>8830800</v>
      </c>
      <c r="F28" s="22">
        <v>58211831</v>
      </c>
      <c r="G28" s="22">
        <v>8830800</v>
      </c>
      <c r="H28" s="22">
        <v>0</v>
      </c>
      <c r="I28" s="22">
        <v>0</v>
      </c>
      <c r="J28" s="22">
        <v>8830800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18464664</v>
      </c>
      <c r="R28" s="22">
        <v>18464664</v>
      </c>
      <c r="S28" s="22">
        <v>0</v>
      </c>
      <c r="T28" s="22">
        <v>0</v>
      </c>
      <c r="U28" s="22">
        <v>0</v>
      </c>
      <c r="V28" s="22">
        <v>0</v>
      </c>
      <c r="W28" s="22">
        <v>27295464</v>
      </c>
      <c r="X28" s="22">
        <v>43658865</v>
      </c>
      <c r="Y28" s="22">
        <v>-16363401</v>
      </c>
      <c r="Z28" s="23">
        <v>-37.480133759775939</v>
      </c>
      <c r="AA28" s="20">
        <v>58211831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93867942</v>
      </c>
      <c r="D35" s="29">
        <f t="shared" ref="D35:Y35" si="0">SUM(D6:D34)</f>
        <v>0</v>
      </c>
      <c r="E35" s="30">
        <f t="shared" si="0"/>
        <v>100653129</v>
      </c>
      <c r="F35" s="31">
        <f t="shared" si="0"/>
        <v>147675093</v>
      </c>
      <c r="G35" s="31">
        <f t="shared" si="0"/>
        <v>16269031</v>
      </c>
      <c r="H35" s="31">
        <f t="shared" si="0"/>
        <v>7431572</v>
      </c>
      <c r="I35" s="31">
        <f t="shared" si="0"/>
        <v>7226514</v>
      </c>
      <c r="J35" s="31">
        <f t="shared" si="0"/>
        <v>30927117</v>
      </c>
      <c r="K35" s="31">
        <f t="shared" si="0"/>
        <v>7138125</v>
      </c>
      <c r="L35" s="31">
        <f t="shared" si="0"/>
        <v>7142723</v>
      </c>
      <c r="M35" s="31">
        <f t="shared" si="0"/>
        <v>7148827</v>
      </c>
      <c r="N35" s="31">
        <f t="shared" si="0"/>
        <v>21429675</v>
      </c>
      <c r="O35" s="31">
        <f t="shared" si="0"/>
        <v>6497833</v>
      </c>
      <c r="P35" s="31">
        <f t="shared" si="0"/>
        <v>6999067</v>
      </c>
      <c r="Q35" s="31">
        <f t="shared" si="0"/>
        <v>25458008</v>
      </c>
      <c r="R35" s="31">
        <f t="shared" si="0"/>
        <v>38954908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91311700</v>
      </c>
      <c r="X35" s="31">
        <f t="shared" si="0"/>
        <v>110756304</v>
      </c>
      <c r="Y35" s="31">
        <f t="shared" si="0"/>
        <v>-19444604</v>
      </c>
      <c r="Z35" s="32">
        <f>+IF(X35&lt;&gt;0,+(Y35/X35)*100,0)</f>
        <v>-17.556205198035499</v>
      </c>
      <c r="AA35" s="29">
        <f>SUM(AA6:AA34)</f>
        <v>147675093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19290283</v>
      </c>
      <c r="D37" s="20">
        <v>0</v>
      </c>
      <c r="E37" s="21">
        <v>20708878</v>
      </c>
      <c r="F37" s="22">
        <v>19423136</v>
      </c>
      <c r="G37" s="22">
        <v>1728976</v>
      </c>
      <c r="H37" s="22">
        <v>1731905</v>
      </c>
      <c r="I37" s="22">
        <v>1557303</v>
      </c>
      <c r="J37" s="22">
        <v>5018184</v>
      </c>
      <c r="K37" s="22">
        <v>1642183</v>
      </c>
      <c r="L37" s="22">
        <v>1533680</v>
      </c>
      <c r="M37" s="22">
        <v>1581300</v>
      </c>
      <c r="N37" s="22">
        <v>4757163</v>
      </c>
      <c r="O37" s="22">
        <v>1520859</v>
      </c>
      <c r="P37" s="22">
        <v>1337466</v>
      </c>
      <c r="Q37" s="22">
        <v>1295768</v>
      </c>
      <c r="R37" s="22">
        <v>4154093</v>
      </c>
      <c r="S37" s="22">
        <v>0</v>
      </c>
      <c r="T37" s="22">
        <v>0</v>
      </c>
      <c r="U37" s="22">
        <v>0</v>
      </c>
      <c r="V37" s="22">
        <v>0</v>
      </c>
      <c r="W37" s="22">
        <v>13929440</v>
      </c>
      <c r="X37" s="22">
        <v>14566277</v>
      </c>
      <c r="Y37" s="22">
        <v>-636837</v>
      </c>
      <c r="Z37" s="23">
        <v>-4.3719956719208346</v>
      </c>
      <c r="AA37" s="20">
        <v>19423136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57821010</v>
      </c>
      <c r="D41" s="20">
        <v>0</v>
      </c>
      <c r="E41" s="21">
        <v>23112753</v>
      </c>
      <c r="F41" s="22">
        <v>23112753</v>
      </c>
      <c r="G41" s="22">
        <v>4172134</v>
      </c>
      <c r="H41" s="22">
        <v>4172134</v>
      </c>
      <c r="I41" s="22">
        <v>4172134</v>
      </c>
      <c r="J41" s="22">
        <v>12516402</v>
      </c>
      <c r="K41" s="22">
        <v>4172134</v>
      </c>
      <c r="L41" s="22">
        <v>0</v>
      </c>
      <c r="M41" s="22">
        <v>8344268</v>
      </c>
      <c r="N41" s="22">
        <v>12516402</v>
      </c>
      <c r="O41" s="22">
        <v>4172134</v>
      </c>
      <c r="P41" s="22">
        <v>4172134</v>
      </c>
      <c r="Q41" s="22">
        <v>0</v>
      </c>
      <c r="R41" s="22">
        <v>8344268</v>
      </c>
      <c r="S41" s="22">
        <v>0</v>
      </c>
      <c r="T41" s="22">
        <v>0</v>
      </c>
      <c r="U41" s="22">
        <v>0</v>
      </c>
      <c r="V41" s="22">
        <v>0</v>
      </c>
      <c r="W41" s="22">
        <v>33377072</v>
      </c>
      <c r="X41" s="22">
        <v>17334567</v>
      </c>
      <c r="Y41" s="22">
        <v>16042505</v>
      </c>
      <c r="Z41" s="23">
        <v>92.546326654712516</v>
      </c>
      <c r="AA41" s="20">
        <v>23112753</v>
      </c>
    </row>
    <row r="42" spans="1:27" x14ac:dyDescent="0.25">
      <c r="A42" s="19" t="s">
        <v>68</v>
      </c>
      <c r="B42" s="15" t="s">
        <v>32</v>
      </c>
      <c r="C42" s="20">
        <v>7754807</v>
      </c>
      <c r="D42" s="20">
        <v>0</v>
      </c>
      <c r="E42" s="21">
        <v>10241431</v>
      </c>
      <c r="F42" s="22">
        <v>10241431</v>
      </c>
      <c r="G42" s="22">
        <v>980980</v>
      </c>
      <c r="H42" s="22">
        <v>980980</v>
      </c>
      <c r="I42" s="22">
        <v>980980</v>
      </c>
      <c r="J42" s="22">
        <v>2942940</v>
      </c>
      <c r="K42" s="22">
        <v>980980</v>
      </c>
      <c r="L42" s="22">
        <v>0</v>
      </c>
      <c r="M42" s="22">
        <v>0</v>
      </c>
      <c r="N42" s="22">
        <v>980980</v>
      </c>
      <c r="O42" s="22">
        <v>0</v>
      </c>
      <c r="P42" s="22">
        <v>3923920</v>
      </c>
      <c r="Q42" s="22">
        <v>0</v>
      </c>
      <c r="R42" s="22">
        <v>3923920</v>
      </c>
      <c r="S42" s="22">
        <v>0</v>
      </c>
      <c r="T42" s="22">
        <v>0</v>
      </c>
      <c r="U42" s="22">
        <v>0</v>
      </c>
      <c r="V42" s="22">
        <v>0</v>
      </c>
      <c r="W42" s="22">
        <v>7847840</v>
      </c>
      <c r="X42" s="22">
        <v>7681104</v>
      </c>
      <c r="Y42" s="22">
        <v>166736</v>
      </c>
      <c r="Z42" s="23">
        <v>2.170729624283176</v>
      </c>
      <c r="AA42" s="20">
        <v>10241431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8781365</v>
      </c>
      <c r="D44" s="20">
        <v>0</v>
      </c>
      <c r="E44" s="21">
        <v>8000000</v>
      </c>
      <c r="F44" s="22">
        <v>15923800</v>
      </c>
      <c r="G44" s="22">
        <v>706520</v>
      </c>
      <c r="H44" s="22">
        <v>2104181</v>
      </c>
      <c r="I44" s="22">
        <v>2185709</v>
      </c>
      <c r="J44" s="22">
        <v>4996410</v>
      </c>
      <c r="K44" s="22">
        <v>1642523</v>
      </c>
      <c r="L44" s="22">
        <v>2401976</v>
      </c>
      <c r="M44" s="22">
        <v>472392</v>
      </c>
      <c r="N44" s="22">
        <v>4516891</v>
      </c>
      <c r="O44" s="22">
        <v>470480</v>
      </c>
      <c r="P44" s="22">
        <v>1129149</v>
      </c>
      <c r="Q44" s="22">
        <v>1376049</v>
      </c>
      <c r="R44" s="22">
        <v>2975678</v>
      </c>
      <c r="S44" s="22">
        <v>0</v>
      </c>
      <c r="T44" s="22">
        <v>0</v>
      </c>
      <c r="U44" s="22">
        <v>0</v>
      </c>
      <c r="V44" s="22">
        <v>0</v>
      </c>
      <c r="W44" s="22">
        <v>12488979</v>
      </c>
      <c r="X44" s="22">
        <v>11777020</v>
      </c>
      <c r="Y44" s="22">
        <v>711959</v>
      </c>
      <c r="Z44" s="23">
        <v>6.0453238595162446</v>
      </c>
      <c r="AA44" s="20">
        <v>15923800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283579</v>
      </c>
      <c r="D46" s="20">
        <v>0</v>
      </c>
      <c r="E46" s="21">
        <v>107425</v>
      </c>
      <c r="F46" s="22">
        <v>107425</v>
      </c>
      <c r="G46" s="22">
        <v>27617</v>
      </c>
      <c r="H46" s="22">
        <v>38229</v>
      </c>
      <c r="I46" s="22">
        <v>25088869</v>
      </c>
      <c r="J46" s="22">
        <v>25154715</v>
      </c>
      <c r="K46" s="22">
        <v>65518</v>
      </c>
      <c r="L46" s="22">
        <v>12047</v>
      </c>
      <c r="M46" s="22">
        <v>17532</v>
      </c>
      <c r="N46" s="22">
        <v>95097</v>
      </c>
      <c r="O46" s="22">
        <v>-25249812</v>
      </c>
      <c r="P46" s="22">
        <v>36757</v>
      </c>
      <c r="Q46" s="22">
        <v>43750</v>
      </c>
      <c r="R46" s="22">
        <v>-25169305</v>
      </c>
      <c r="S46" s="22">
        <v>0</v>
      </c>
      <c r="T46" s="22">
        <v>0</v>
      </c>
      <c r="U46" s="22">
        <v>0</v>
      </c>
      <c r="V46" s="22">
        <v>0</v>
      </c>
      <c r="W46" s="22">
        <v>80507</v>
      </c>
      <c r="X46" s="22">
        <v>80577</v>
      </c>
      <c r="Y46" s="22">
        <v>-70</v>
      </c>
      <c r="Z46" s="23">
        <v>-8.6873425419164277E-2</v>
      </c>
      <c r="AA46" s="20">
        <v>107425</v>
      </c>
    </row>
    <row r="47" spans="1:27" x14ac:dyDescent="0.25">
      <c r="A47" s="19" t="s">
        <v>73</v>
      </c>
      <c r="B47" s="15" t="s">
        <v>32</v>
      </c>
      <c r="C47" s="20">
        <v>178493</v>
      </c>
      <c r="D47" s="20">
        <v>0</v>
      </c>
      <c r="E47" s="21">
        <v>167976</v>
      </c>
      <c r="F47" s="22">
        <v>182966</v>
      </c>
      <c r="G47" s="22">
        <v>15461</v>
      </c>
      <c r="H47" s="22">
        <v>18510</v>
      </c>
      <c r="I47" s="22">
        <v>15602</v>
      </c>
      <c r="J47" s="22">
        <v>49573</v>
      </c>
      <c r="K47" s="22">
        <v>13145</v>
      </c>
      <c r="L47" s="22">
        <v>13577</v>
      </c>
      <c r="M47" s="22">
        <v>15187</v>
      </c>
      <c r="N47" s="22">
        <v>41909</v>
      </c>
      <c r="O47" s="22">
        <v>13449</v>
      </c>
      <c r="P47" s="22">
        <v>11875</v>
      </c>
      <c r="Q47" s="22">
        <v>13675</v>
      </c>
      <c r="R47" s="22">
        <v>38999</v>
      </c>
      <c r="S47" s="22">
        <v>0</v>
      </c>
      <c r="T47" s="22">
        <v>0</v>
      </c>
      <c r="U47" s="22">
        <v>0</v>
      </c>
      <c r="V47" s="22">
        <v>0</v>
      </c>
      <c r="W47" s="22">
        <v>130481</v>
      </c>
      <c r="X47" s="22">
        <v>137214</v>
      </c>
      <c r="Y47" s="22">
        <v>-6733</v>
      </c>
      <c r="Z47" s="23">
        <v>-4.9069336948124826</v>
      </c>
      <c r="AA47" s="20">
        <v>182966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94109537</v>
      </c>
      <c r="D50" s="29">
        <f t="shared" ref="D50:Y50" si="1">SUM(D37:D49)</f>
        <v>0</v>
      </c>
      <c r="E50" s="30">
        <f t="shared" si="1"/>
        <v>62338463</v>
      </c>
      <c r="F50" s="31">
        <f t="shared" si="1"/>
        <v>68991511</v>
      </c>
      <c r="G50" s="31">
        <f t="shared" si="1"/>
        <v>7631688</v>
      </c>
      <c r="H50" s="31">
        <f t="shared" si="1"/>
        <v>9045939</v>
      </c>
      <c r="I50" s="31">
        <f t="shared" si="1"/>
        <v>34000597</v>
      </c>
      <c r="J50" s="31">
        <f t="shared" si="1"/>
        <v>50678224</v>
      </c>
      <c r="K50" s="31">
        <f t="shared" si="1"/>
        <v>8516483</v>
      </c>
      <c r="L50" s="31">
        <f t="shared" si="1"/>
        <v>3961280</v>
      </c>
      <c r="M50" s="31">
        <f t="shared" si="1"/>
        <v>10430679</v>
      </c>
      <c r="N50" s="31">
        <f t="shared" si="1"/>
        <v>22908442</v>
      </c>
      <c r="O50" s="31">
        <f t="shared" si="1"/>
        <v>-19072890</v>
      </c>
      <c r="P50" s="31">
        <f t="shared" si="1"/>
        <v>10611301</v>
      </c>
      <c r="Q50" s="31">
        <f t="shared" si="1"/>
        <v>2729242</v>
      </c>
      <c r="R50" s="31">
        <f t="shared" si="1"/>
        <v>-5732347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67854319</v>
      </c>
      <c r="X50" s="31">
        <f t="shared" si="1"/>
        <v>51576759</v>
      </c>
      <c r="Y50" s="31">
        <f t="shared" si="1"/>
        <v>16277560</v>
      </c>
      <c r="Z50" s="32">
        <f>+IF(X50&lt;&gt;0,+(Y50/X50)*100,0)</f>
        <v>31.55987370202924</v>
      </c>
      <c r="AA50" s="29">
        <f>SUM(AA37:AA49)</f>
        <v>68991511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-241595</v>
      </c>
      <c r="D51" s="39">
        <f t="shared" si="2"/>
        <v>0</v>
      </c>
      <c r="E51" s="40">
        <f t="shared" si="2"/>
        <v>38314666</v>
      </c>
      <c r="F51" s="41">
        <f t="shared" si="2"/>
        <v>78683582</v>
      </c>
      <c r="G51" s="41">
        <f t="shared" si="2"/>
        <v>8637343</v>
      </c>
      <c r="H51" s="41">
        <f t="shared" si="2"/>
        <v>-1614367</v>
      </c>
      <c r="I51" s="41">
        <f t="shared" si="2"/>
        <v>-26774083</v>
      </c>
      <c r="J51" s="41">
        <f t="shared" si="2"/>
        <v>-19751107</v>
      </c>
      <c r="K51" s="41">
        <f t="shared" si="2"/>
        <v>-1378358</v>
      </c>
      <c r="L51" s="41">
        <f t="shared" si="2"/>
        <v>3181443</v>
      </c>
      <c r="M51" s="41">
        <f t="shared" si="2"/>
        <v>-3281852</v>
      </c>
      <c r="N51" s="41">
        <f t="shared" si="2"/>
        <v>-1478767</v>
      </c>
      <c r="O51" s="41">
        <f t="shared" si="2"/>
        <v>25570723</v>
      </c>
      <c r="P51" s="41">
        <f t="shared" si="2"/>
        <v>-3612234</v>
      </c>
      <c r="Q51" s="41">
        <f t="shared" si="2"/>
        <v>22728766</v>
      </c>
      <c r="R51" s="41">
        <f t="shared" si="2"/>
        <v>44687255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23457381</v>
      </c>
      <c r="X51" s="41">
        <f t="shared" si="2"/>
        <v>59179545</v>
      </c>
      <c r="Y51" s="41">
        <f t="shared" si="2"/>
        <v>-35722164</v>
      </c>
      <c r="Z51" s="42">
        <f>+IF(X51&lt;&gt;0,+(Y51/X51)*100,0)</f>
        <v>-60.362349862608781</v>
      </c>
      <c r="AA51" s="39">
        <f>+AA35-AA50</f>
        <v>78683582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224232</v>
      </c>
      <c r="Q52" s="22">
        <v>0</v>
      </c>
      <c r="R52" s="22">
        <v>224232</v>
      </c>
      <c r="S52" s="22">
        <v>0</v>
      </c>
      <c r="T52" s="22">
        <v>0</v>
      </c>
      <c r="U52" s="22">
        <v>0</v>
      </c>
      <c r="V52" s="22">
        <v>0</v>
      </c>
      <c r="W52" s="22">
        <v>224232</v>
      </c>
      <c r="X52" s="22">
        <v>0</v>
      </c>
      <c r="Y52" s="22">
        <v>224232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-241595</v>
      </c>
      <c r="D54" s="48">
        <f t="shared" si="3"/>
        <v>0</v>
      </c>
      <c r="E54" s="49">
        <f t="shared" si="3"/>
        <v>38314666</v>
      </c>
      <c r="F54" s="50">
        <f t="shared" si="3"/>
        <v>78683582</v>
      </c>
      <c r="G54" s="50">
        <f t="shared" si="3"/>
        <v>8637343</v>
      </c>
      <c r="H54" s="50">
        <f t="shared" si="3"/>
        <v>-1614367</v>
      </c>
      <c r="I54" s="50">
        <f t="shared" si="3"/>
        <v>-26774083</v>
      </c>
      <c r="J54" s="50">
        <f t="shared" si="3"/>
        <v>-19751107</v>
      </c>
      <c r="K54" s="50">
        <f t="shared" si="3"/>
        <v>-1378358</v>
      </c>
      <c r="L54" s="50">
        <f t="shared" si="3"/>
        <v>3181443</v>
      </c>
      <c r="M54" s="50">
        <f t="shared" si="3"/>
        <v>-3281852</v>
      </c>
      <c r="N54" s="50">
        <f t="shared" si="3"/>
        <v>-1478767</v>
      </c>
      <c r="O54" s="50">
        <f t="shared" si="3"/>
        <v>25570723</v>
      </c>
      <c r="P54" s="50">
        <f t="shared" si="3"/>
        <v>-3388002</v>
      </c>
      <c r="Q54" s="50">
        <f t="shared" si="3"/>
        <v>22728766</v>
      </c>
      <c r="R54" s="50">
        <f t="shared" si="3"/>
        <v>44911487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23681613</v>
      </c>
      <c r="X54" s="50">
        <f t="shared" si="3"/>
        <v>59179545</v>
      </c>
      <c r="Y54" s="50">
        <f t="shared" si="3"/>
        <v>-35497932</v>
      </c>
      <c r="Z54" s="51">
        <f>+IF(X54&lt;&gt;0,+(Y54/X54)*100,0)</f>
        <v>-59.983448673017001</v>
      </c>
      <c r="AA54" s="48">
        <f>SUM(AA51:AA53)</f>
        <v>78683582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-241595</v>
      </c>
      <c r="D56" s="54">
        <f>+D54-D55</f>
        <v>0</v>
      </c>
      <c r="E56" s="55">
        <f t="shared" si="4"/>
        <v>38314666</v>
      </c>
      <c r="F56" s="56">
        <f t="shared" si="4"/>
        <v>78683582</v>
      </c>
      <c r="G56" s="56">
        <f t="shared" si="4"/>
        <v>8637343</v>
      </c>
      <c r="H56" s="56">
        <f t="shared" si="4"/>
        <v>-1614367</v>
      </c>
      <c r="I56" s="56">
        <f t="shared" si="4"/>
        <v>-26774083</v>
      </c>
      <c r="J56" s="56">
        <f t="shared" si="4"/>
        <v>-19751107</v>
      </c>
      <c r="K56" s="56">
        <f t="shared" si="4"/>
        <v>-1378358</v>
      </c>
      <c r="L56" s="56">
        <f t="shared" si="4"/>
        <v>3181443</v>
      </c>
      <c r="M56" s="56">
        <f t="shared" si="4"/>
        <v>-3281852</v>
      </c>
      <c r="N56" s="56">
        <f t="shared" si="4"/>
        <v>-1478767</v>
      </c>
      <c r="O56" s="56">
        <f t="shared" si="4"/>
        <v>25570723</v>
      </c>
      <c r="P56" s="56">
        <f t="shared" si="4"/>
        <v>-3388002</v>
      </c>
      <c r="Q56" s="56">
        <f t="shared" si="4"/>
        <v>22728766</v>
      </c>
      <c r="R56" s="56">
        <f t="shared" si="4"/>
        <v>44911487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23681613</v>
      </c>
      <c r="X56" s="56">
        <f t="shared" si="4"/>
        <v>59179545</v>
      </c>
      <c r="Y56" s="56">
        <f t="shared" si="4"/>
        <v>-35497932</v>
      </c>
      <c r="Z56" s="57">
        <f>+IF(X56&lt;&gt;0,+(Y56/X56)*100,0)</f>
        <v>-59.983448673017001</v>
      </c>
      <c r="AA56" s="54">
        <f>+AA54-AA55</f>
        <v>78683582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-241595</v>
      </c>
      <c r="D59" s="48">
        <f>SUM(D56:D58)</f>
        <v>0</v>
      </c>
      <c r="E59" s="49">
        <f t="shared" si="5"/>
        <v>38314666</v>
      </c>
      <c r="F59" s="50">
        <f t="shared" si="5"/>
        <v>78683582</v>
      </c>
      <c r="G59" s="50">
        <f t="shared" si="5"/>
        <v>8637343</v>
      </c>
      <c r="H59" s="50">
        <f t="shared" si="5"/>
        <v>-1614367</v>
      </c>
      <c r="I59" s="50">
        <f t="shared" si="5"/>
        <v>-26774083</v>
      </c>
      <c r="J59" s="50">
        <f t="shared" si="5"/>
        <v>-19751107</v>
      </c>
      <c r="K59" s="50">
        <f t="shared" si="5"/>
        <v>-1378358</v>
      </c>
      <c r="L59" s="50">
        <f t="shared" si="5"/>
        <v>3181443</v>
      </c>
      <c r="M59" s="50">
        <f t="shared" si="5"/>
        <v>-3281852</v>
      </c>
      <c r="N59" s="50">
        <f t="shared" si="5"/>
        <v>-1478767</v>
      </c>
      <c r="O59" s="50">
        <f t="shared" si="5"/>
        <v>25570723</v>
      </c>
      <c r="P59" s="50">
        <f t="shared" si="5"/>
        <v>-3388002</v>
      </c>
      <c r="Q59" s="50">
        <f t="shared" si="5"/>
        <v>22728766</v>
      </c>
      <c r="R59" s="50">
        <f t="shared" si="5"/>
        <v>44911487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23681613</v>
      </c>
      <c r="X59" s="50">
        <f t="shared" si="5"/>
        <v>59179545</v>
      </c>
      <c r="Y59" s="50">
        <f t="shared" si="5"/>
        <v>-35497932</v>
      </c>
      <c r="Z59" s="51">
        <f>+IF(X59&lt;&gt;0,+(Y59/X59)*100,0)</f>
        <v>-59.983448673017001</v>
      </c>
      <c r="AA59" s="48">
        <f>SUM(AA56:AA58)</f>
        <v>78683582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-241595</v>
      </c>
      <c r="D62" s="65">
        <f>SUM(D59:D61)</f>
        <v>0</v>
      </c>
      <c r="E62" s="66">
        <f t="shared" si="6"/>
        <v>38314666</v>
      </c>
      <c r="F62" s="67">
        <f t="shared" si="6"/>
        <v>78683582</v>
      </c>
      <c r="G62" s="67">
        <f t="shared" si="6"/>
        <v>8637343</v>
      </c>
      <c r="H62" s="67">
        <f t="shared" si="6"/>
        <v>-1614367</v>
      </c>
      <c r="I62" s="67">
        <f t="shared" si="6"/>
        <v>-26774083</v>
      </c>
      <c r="J62" s="67">
        <f t="shared" si="6"/>
        <v>-19751107</v>
      </c>
      <c r="K62" s="67">
        <f t="shared" si="6"/>
        <v>-1378358</v>
      </c>
      <c r="L62" s="67">
        <f t="shared" si="6"/>
        <v>3181443</v>
      </c>
      <c r="M62" s="67">
        <f t="shared" si="6"/>
        <v>-3281852</v>
      </c>
      <c r="N62" s="67">
        <f t="shared" si="6"/>
        <v>-1478767</v>
      </c>
      <c r="O62" s="67">
        <f t="shared" si="6"/>
        <v>25570723</v>
      </c>
      <c r="P62" s="67">
        <f t="shared" si="6"/>
        <v>-3388002</v>
      </c>
      <c r="Q62" s="67">
        <f t="shared" si="6"/>
        <v>22728766</v>
      </c>
      <c r="R62" s="67">
        <f t="shared" si="6"/>
        <v>44911487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23681613</v>
      </c>
      <c r="X62" s="67">
        <f t="shared" si="6"/>
        <v>59179545</v>
      </c>
      <c r="Y62" s="67">
        <f t="shared" si="6"/>
        <v>-35497932</v>
      </c>
      <c r="Z62" s="68">
        <f>+IF(X62&lt;&gt;0,+(Y62/X62)*100,0)</f>
        <v>-59.983448673017001</v>
      </c>
      <c r="AA62" s="65">
        <f>SUM(AA59:AA61)</f>
        <v>78683582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37815829</v>
      </c>
      <c r="D8" s="20">
        <v>0</v>
      </c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>
        <v>3106307</v>
      </c>
      <c r="L8" s="22">
        <v>3081463</v>
      </c>
      <c r="M8" s="22">
        <v>2990223</v>
      </c>
      <c r="N8" s="22">
        <v>9177993</v>
      </c>
      <c r="O8" s="22">
        <v>3050148</v>
      </c>
      <c r="P8" s="22">
        <v>3095176</v>
      </c>
      <c r="Q8" s="22">
        <v>3017731</v>
      </c>
      <c r="R8" s="22">
        <v>9163055</v>
      </c>
      <c r="S8" s="22">
        <v>0</v>
      </c>
      <c r="T8" s="22">
        <v>0</v>
      </c>
      <c r="U8" s="22">
        <v>0</v>
      </c>
      <c r="V8" s="22">
        <v>0</v>
      </c>
      <c r="W8" s="22">
        <v>27546937</v>
      </c>
      <c r="X8" s="22">
        <v>24019083</v>
      </c>
      <c r="Y8" s="22">
        <v>3527854</v>
      </c>
      <c r="Z8" s="23">
        <v>14.687713098788993</v>
      </c>
      <c r="AA8" s="20">
        <v>32025444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4846361</v>
      </c>
      <c r="D13" s="20">
        <v>0</v>
      </c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>
        <v>1272574</v>
      </c>
      <c r="L13" s="22">
        <v>1622693</v>
      </c>
      <c r="M13" s="22">
        <v>1620406</v>
      </c>
      <c r="N13" s="22">
        <v>4515673</v>
      </c>
      <c r="O13" s="22">
        <v>1640736</v>
      </c>
      <c r="P13" s="22">
        <v>1652438</v>
      </c>
      <c r="Q13" s="22">
        <v>1673758</v>
      </c>
      <c r="R13" s="22">
        <v>4966932</v>
      </c>
      <c r="S13" s="22">
        <v>0</v>
      </c>
      <c r="T13" s="22">
        <v>0</v>
      </c>
      <c r="U13" s="22">
        <v>0</v>
      </c>
      <c r="V13" s="22">
        <v>0</v>
      </c>
      <c r="W13" s="22">
        <v>14459889</v>
      </c>
      <c r="X13" s="22">
        <v>15029343</v>
      </c>
      <c r="Y13" s="22">
        <v>-569454</v>
      </c>
      <c r="Z13" s="23">
        <v>-3.7889480598054091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8000466</v>
      </c>
      <c r="D28" s="20">
        <v>0</v>
      </c>
      <c r="E28" s="21">
        <v>8301960</v>
      </c>
      <c r="F28" s="22">
        <v>8301960</v>
      </c>
      <c r="G28" s="22">
        <v>3459184</v>
      </c>
      <c r="H28" s="22">
        <v>0</v>
      </c>
      <c r="I28" s="22">
        <v>0</v>
      </c>
      <c r="J28" s="22">
        <v>3459184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2767301</v>
      </c>
      <c r="Q28" s="22">
        <v>0</v>
      </c>
      <c r="R28" s="22">
        <v>2767301</v>
      </c>
      <c r="S28" s="22">
        <v>0</v>
      </c>
      <c r="T28" s="22">
        <v>0</v>
      </c>
      <c r="U28" s="22">
        <v>0</v>
      </c>
      <c r="V28" s="22">
        <v>0</v>
      </c>
      <c r="W28" s="22">
        <v>6226485</v>
      </c>
      <c r="X28" s="22">
        <v>8301960</v>
      </c>
      <c r="Y28" s="22">
        <v>-2075475</v>
      </c>
      <c r="Z28" s="23">
        <v>-24.999819319775092</v>
      </c>
      <c r="AA28" s="20">
        <v>8301960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50662656</v>
      </c>
      <c r="D35" s="29">
        <f t="shared" ref="D35:Y35" si="0">SUM(D6:D34)</f>
        <v>0</v>
      </c>
      <c r="E35" s="30">
        <f t="shared" si="0"/>
        <v>60366528</v>
      </c>
      <c r="F35" s="31">
        <f t="shared" si="0"/>
        <v>60366528</v>
      </c>
      <c r="G35" s="31">
        <f t="shared" si="0"/>
        <v>8157479</v>
      </c>
      <c r="H35" s="31">
        <f t="shared" si="0"/>
        <v>4785088</v>
      </c>
      <c r="I35" s="31">
        <f t="shared" si="0"/>
        <v>4699790</v>
      </c>
      <c r="J35" s="31">
        <f t="shared" si="0"/>
        <v>17642357</v>
      </c>
      <c r="K35" s="31">
        <f t="shared" si="0"/>
        <v>4378881</v>
      </c>
      <c r="L35" s="31">
        <f t="shared" si="0"/>
        <v>4704156</v>
      </c>
      <c r="M35" s="31">
        <f t="shared" si="0"/>
        <v>4610629</v>
      </c>
      <c r="N35" s="31">
        <f t="shared" si="0"/>
        <v>13693666</v>
      </c>
      <c r="O35" s="31">
        <f t="shared" si="0"/>
        <v>4690884</v>
      </c>
      <c r="P35" s="31">
        <f t="shared" si="0"/>
        <v>7514915</v>
      </c>
      <c r="Q35" s="31">
        <f t="shared" si="0"/>
        <v>4691489</v>
      </c>
      <c r="R35" s="31">
        <f t="shared" si="0"/>
        <v>16897288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48233311</v>
      </c>
      <c r="X35" s="31">
        <f t="shared" si="0"/>
        <v>47350386</v>
      </c>
      <c r="Y35" s="31">
        <f t="shared" si="0"/>
        <v>882925</v>
      </c>
      <c r="Z35" s="32">
        <f>+IF(X35&lt;&gt;0,+(Y35/X35)*100,0)</f>
        <v>1.8646627294653946</v>
      </c>
      <c r="AA35" s="29">
        <f>SUM(AA6:AA34)</f>
        <v>60366528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12895634</v>
      </c>
      <c r="D37" s="20">
        <v>0</v>
      </c>
      <c r="E37" s="21">
        <v>14209872</v>
      </c>
      <c r="F37" s="22">
        <v>14209872</v>
      </c>
      <c r="G37" s="22">
        <v>0</v>
      </c>
      <c r="H37" s="22">
        <v>2101835</v>
      </c>
      <c r="I37" s="22">
        <v>1631551</v>
      </c>
      <c r="J37" s="22">
        <v>3733386</v>
      </c>
      <c r="K37" s="22">
        <v>1599044</v>
      </c>
      <c r="L37" s="22">
        <v>1126978</v>
      </c>
      <c r="M37" s="22">
        <v>1105871</v>
      </c>
      <c r="N37" s="22">
        <v>3831893</v>
      </c>
      <c r="O37" s="22">
        <v>1172319</v>
      </c>
      <c r="P37" s="22">
        <v>1131931</v>
      </c>
      <c r="Q37" s="22">
        <v>1049070</v>
      </c>
      <c r="R37" s="22">
        <v>3353320</v>
      </c>
      <c r="S37" s="22">
        <v>0</v>
      </c>
      <c r="T37" s="22">
        <v>0</v>
      </c>
      <c r="U37" s="22">
        <v>0</v>
      </c>
      <c r="V37" s="22">
        <v>0</v>
      </c>
      <c r="W37" s="22">
        <v>10918599</v>
      </c>
      <c r="X37" s="22">
        <v>10657404</v>
      </c>
      <c r="Y37" s="22">
        <v>261195</v>
      </c>
      <c r="Z37" s="23">
        <v>2.4508313656871787</v>
      </c>
      <c r="AA37" s="20">
        <v>14209872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4685550</v>
      </c>
      <c r="D40" s="20">
        <v>0</v>
      </c>
      <c r="E40" s="21">
        <v>8277756</v>
      </c>
      <c r="F40" s="22">
        <v>8277756</v>
      </c>
      <c r="G40" s="22">
        <v>493631</v>
      </c>
      <c r="H40" s="22">
        <v>133200</v>
      </c>
      <c r="I40" s="22">
        <v>177829</v>
      </c>
      <c r="J40" s="22">
        <v>804660</v>
      </c>
      <c r="K40" s="22">
        <v>877624</v>
      </c>
      <c r="L40" s="22">
        <v>348752</v>
      </c>
      <c r="M40" s="22">
        <v>264300</v>
      </c>
      <c r="N40" s="22">
        <v>1490676</v>
      </c>
      <c r="O40" s="22">
        <v>960516</v>
      </c>
      <c r="P40" s="22">
        <v>532798</v>
      </c>
      <c r="Q40" s="22">
        <v>0</v>
      </c>
      <c r="R40" s="22">
        <v>1493314</v>
      </c>
      <c r="S40" s="22">
        <v>0</v>
      </c>
      <c r="T40" s="22">
        <v>0</v>
      </c>
      <c r="U40" s="22">
        <v>0</v>
      </c>
      <c r="V40" s="22">
        <v>0</v>
      </c>
      <c r="W40" s="22">
        <v>3788650</v>
      </c>
      <c r="X40" s="22">
        <v>6208317</v>
      </c>
      <c r="Y40" s="22">
        <v>-2419667</v>
      </c>
      <c r="Z40" s="23">
        <v>-38.974604550637473</v>
      </c>
      <c r="AA40" s="20">
        <v>8277756</v>
      </c>
    </row>
    <row r="41" spans="1:27" x14ac:dyDescent="0.25">
      <c r="A41" s="19" t="s">
        <v>67</v>
      </c>
      <c r="B41" s="15" t="s">
        <v>32</v>
      </c>
      <c r="C41" s="20">
        <v>5866982</v>
      </c>
      <c r="D41" s="20">
        <v>0</v>
      </c>
      <c r="E41" s="21">
        <v>12055704</v>
      </c>
      <c r="F41" s="22">
        <v>12055704</v>
      </c>
      <c r="G41" s="22">
        <v>0</v>
      </c>
      <c r="H41" s="22">
        <v>0</v>
      </c>
      <c r="I41" s="22">
        <v>1466745</v>
      </c>
      <c r="J41" s="22">
        <v>1466745</v>
      </c>
      <c r="K41" s="22">
        <v>0</v>
      </c>
      <c r="L41" s="22">
        <v>488915</v>
      </c>
      <c r="M41" s="22">
        <v>977830</v>
      </c>
      <c r="N41" s="22">
        <v>1466745</v>
      </c>
      <c r="O41" s="22">
        <v>488915</v>
      </c>
      <c r="P41" s="22">
        <v>488915</v>
      </c>
      <c r="Q41" s="22">
        <v>0</v>
      </c>
      <c r="R41" s="22">
        <v>977830</v>
      </c>
      <c r="S41" s="22">
        <v>0</v>
      </c>
      <c r="T41" s="22">
        <v>0</v>
      </c>
      <c r="U41" s="22">
        <v>0</v>
      </c>
      <c r="V41" s="22">
        <v>0</v>
      </c>
      <c r="W41" s="22">
        <v>3911320</v>
      </c>
      <c r="X41" s="22">
        <v>9041778</v>
      </c>
      <c r="Y41" s="22">
        <v>-5130458</v>
      </c>
      <c r="Z41" s="23">
        <v>-56.74169394559344</v>
      </c>
      <c r="AA41" s="20">
        <v>12055704</v>
      </c>
    </row>
    <row r="42" spans="1:27" x14ac:dyDescent="0.25">
      <c r="A42" s="19" t="s">
        <v>68</v>
      </c>
      <c r="B42" s="15" t="s">
        <v>32</v>
      </c>
      <c r="C42" s="20">
        <v>16490524</v>
      </c>
      <c r="D42" s="20">
        <v>0</v>
      </c>
      <c r="E42" s="21">
        <v>12608964</v>
      </c>
      <c r="F42" s="22">
        <v>12608964</v>
      </c>
      <c r="G42" s="22">
        <v>0</v>
      </c>
      <c r="H42" s="22">
        <v>2748421</v>
      </c>
      <c r="I42" s="22">
        <v>1374210</v>
      </c>
      <c r="J42" s="22">
        <v>4122631</v>
      </c>
      <c r="K42" s="22">
        <v>1374210</v>
      </c>
      <c r="L42" s="22">
        <v>1374210</v>
      </c>
      <c r="M42" s="22">
        <v>1374210</v>
      </c>
      <c r="N42" s="22">
        <v>4122630</v>
      </c>
      <c r="O42" s="22">
        <v>1374210</v>
      </c>
      <c r="P42" s="22">
        <v>1374210</v>
      </c>
      <c r="Q42" s="22">
        <v>1374210</v>
      </c>
      <c r="R42" s="22">
        <v>4122630</v>
      </c>
      <c r="S42" s="22">
        <v>0</v>
      </c>
      <c r="T42" s="22">
        <v>0</v>
      </c>
      <c r="U42" s="22">
        <v>0</v>
      </c>
      <c r="V42" s="22">
        <v>0</v>
      </c>
      <c r="W42" s="22">
        <v>12367891</v>
      </c>
      <c r="X42" s="22">
        <v>9456723</v>
      </c>
      <c r="Y42" s="22">
        <v>2911168</v>
      </c>
      <c r="Z42" s="23">
        <v>30.784109886691191</v>
      </c>
      <c r="AA42" s="20">
        <v>12608964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-30302</v>
      </c>
      <c r="D44" s="20">
        <v>0</v>
      </c>
      <c r="E44" s="21">
        <v>678900</v>
      </c>
      <c r="F44" s="22">
        <v>678900</v>
      </c>
      <c r="G44" s="22">
        <v>1243</v>
      </c>
      <c r="H44" s="22">
        <v>0</v>
      </c>
      <c r="I44" s="22">
        <v>0</v>
      </c>
      <c r="J44" s="22">
        <v>1243</v>
      </c>
      <c r="K44" s="22">
        <v>0</v>
      </c>
      <c r="L44" s="22">
        <v>8078</v>
      </c>
      <c r="M44" s="22">
        <v>0</v>
      </c>
      <c r="N44" s="22">
        <v>8078</v>
      </c>
      <c r="O44" s="22">
        <v>0</v>
      </c>
      <c r="P44" s="22">
        <v>1007</v>
      </c>
      <c r="Q44" s="22">
        <v>0</v>
      </c>
      <c r="R44" s="22">
        <v>1007</v>
      </c>
      <c r="S44" s="22">
        <v>0</v>
      </c>
      <c r="T44" s="22">
        <v>0</v>
      </c>
      <c r="U44" s="22">
        <v>0</v>
      </c>
      <c r="V44" s="22">
        <v>0</v>
      </c>
      <c r="W44" s="22">
        <v>10328</v>
      </c>
      <c r="X44" s="22">
        <v>509175</v>
      </c>
      <c r="Y44" s="22">
        <v>-498847</v>
      </c>
      <c r="Z44" s="23">
        <v>-97.971620759071044</v>
      </c>
      <c r="AA44" s="20">
        <v>678900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18888763</v>
      </c>
      <c r="D46" s="20">
        <v>0</v>
      </c>
      <c r="E46" s="21">
        <v>11105820</v>
      </c>
      <c r="F46" s="22">
        <v>11105820</v>
      </c>
      <c r="G46" s="22">
        <v>0</v>
      </c>
      <c r="H46" s="22">
        <v>800183</v>
      </c>
      <c r="I46" s="22">
        <v>573058</v>
      </c>
      <c r="J46" s="22">
        <v>1373241</v>
      </c>
      <c r="K46" s="22">
        <v>3987558</v>
      </c>
      <c r="L46" s="22">
        <v>2529494</v>
      </c>
      <c r="M46" s="22">
        <v>-18009</v>
      </c>
      <c r="N46" s="22">
        <v>6499043</v>
      </c>
      <c r="O46" s="22">
        <v>-1065</v>
      </c>
      <c r="P46" s="22">
        <v>605963</v>
      </c>
      <c r="Q46" s="22">
        <v>0</v>
      </c>
      <c r="R46" s="22">
        <v>604898</v>
      </c>
      <c r="S46" s="22">
        <v>0</v>
      </c>
      <c r="T46" s="22">
        <v>0</v>
      </c>
      <c r="U46" s="22">
        <v>0</v>
      </c>
      <c r="V46" s="22">
        <v>0</v>
      </c>
      <c r="W46" s="22">
        <v>8477182</v>
      </c>
      <c r="X46" s="22">
        <v>8329365</v>
      </c>
      <c r="Y46" s="22">
        <v>147817</v>
      </c>
      <c r="Z46" s="23">
        <v>1.774649087895656</v>
      </c>
      <c r="AA46" s="20">
        <v>11105820</v>
      </c>
    </row>
    <row r="47" spans="1:27" x14ac:dyDescent="0.25">
      <c r="A47" s="19" t="s">
        <v>73</v>
      </c>
      <c r="B47" s="15" t="s">
        <v>32</v>
      </c>
      <c r="C47" s="20">
        <v>7010535</v>
      </c>
      <c r="D47" s="20">
        <v>0</v>
      </c>
      <c r="E47" s="21">
        <v>9392940</v>
      </c>
      <c r="F47" s="22">
        <v>9083164</v>
      </c>
      <c r="G47" s="22">
        <v>113474</v>
      </c>
      <c r="H47" s="22">
        <v>16761</v>
      </c>
      <c r="I47" s="22">
        <v>208661</v>
      </c>
      <c r="J47" s="22">
        <v>338896</v>
      </c>
      <c r="K47" s="22">
        <v>11296</v>
      </c>
      <c r="L47" s="22">
        <v>14922</v>
      </c>
      <c r="M47" s="22">
        <v>8899</v>
      </c>
      <c r="N47" s="22">
        <v>35117</v>
      </c>
      <c r="O47" s="22">
        <v>196515</v>
      </c>
      <c r="P47" s="22">
        <v>189210</v>
      </c>
      <c r="Q47" s="22">
        <v>186087</v>
      </c>
      <c r="R47" s="22">
        <v>571812</v>
      </c>
      <c r="S47" s="22">
        <v>0</v>
      </c>
      <c r="T47" s="22">
        <v>0</v>
      </c>
      <c r="U47" s="22">
        <v>0</v>
      </c>
      <c r="V47" s="22">
        <v>0</v>
      </c>
      <c r="W47" s="22">
        <v>945825</v>
      </c>
      <c r="X47" s="22">
        <v>6734929</v>
      </c>
      <c r="Y47" s="22">
        <v>-5789104</v>
      </c>
      <c r="Z47" s="23">
        <v>-85.956422109275394</v>
      </c>
      <c r="AA47" s="20">
        <v>9083164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65807686</v>
      </c>
      <c r="D50" s="29">
        <f t="shared" ref="D50:Y50" si="1">SUM(D37:D49)</f>
        <v>0</v>
      </c>
      <c r="E50" s="30">
        <f t="shared" si="1"/>
        <v>68329956</v>
      </c>
      <c r="F50" s="31">
        <f t="shared" si="1"/>
        <v>68020180</v>
      </c>
      <c r="G50" s="31">
        <f t="shared" si="1"/>
        <v>608348</v>
      </c>
      <c r="H50" s="31">
        <f t="shared" si="1"/>
        <v>5800400</v>
      </c>
      <c r="I50" s="31">
        <f t="shared" si="1"/>
        <v>5432054</v>
      </c>
      <c r="J50" s="31">
        <f t="shared" si="1"/>
        <v>11840802</v>
      </c>
      <c r="K50" s="31">
        <f t="shared" si="1"/>
        <v>7849732</v>
      </c>
      <c r="L50" s="31">
        <f t="shared" si="1"/>
        <v>5891349</v>
      </c>
      <c r="M50" s="31">
        <f t="shared" si="1"/>
        <v>3713101</v>
      </c>
      <c r="N50" s="31">
        <f t="shared" si="1"/>
        <v>17454182</v>
      </c>
      <c r="O50" s="31">
        <f t="shared" si="1"/>
        <v>4191410</v>
      </c>
      <c r="P50" s="31">
        <f t="shared" si="1"/>
        <v>4324034</v>
      </c>
      <c r="Q50" s="31">
        <f t="shared" si="1"/>
        <v>2609367</v>
      </c>
      <c r="R50" s="31">
        <f t="shared" si="1"/>
        <v>11124811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40419795</v>
      </c>
      <c r="X50" s="31">
        <f t="shared" si="1"/>
        <v>50937691</v>
      </c>
      <c r="Y50" s="31">
        <f t="shared" si="1"/>
        <v>-10517896</v>
      </c>
      <c r="Z50" s="32">
        <f>+IF(X50&lt;&gt;0,+(Y50/X50)*100,0)</f>
        <v>-20.648552758310149</v>
      </c>
      <c r="AA50" s="29">
        <f>SUM(AA37:AA49)</f>
        <v>68020180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-15145030</v>
      </c>
      <c r="D51" s="39">
        <f t="shared" si="2"/>
        <v>0</v>
      </c>
      <c r="E51" s="40">
        <f t="shared" si="2"/>
        <v>-7963428</v>
      </c>
      <c r="F51" s="41">
        <f t="shared" si="2"/>
        <v>-7653652</v>
      </c>
      <c r="G51" s="41">
        <f t="shared" si="2"/>
        <v>7549131</v>
      </c>
      <c r="H51" s="41">
        <f t="shared" si="2"/>
        <v>-1015312</v>
      </c>
      <c r="I51" s="41">
        <f t="shared" si="2"/>
        <v>-732264</v>
      </c>
      <c r="J51" s="41">
        <f t="shared" si="2"/>
        <v>5801555</v>
      </c>
      <c r="K51" s="41">
        <f t="shared" si="2"/>
        <v>-3470851</v>
      </c>
      <c r="L51" s="41">
        <f t="shared" si="2"/>
        <v>-1187193</v>
      </c>
      <c r="M51" s="41">
        <f t="shared" si="2"/>
        <v>897528</v>
      </c>
      <c r="N51" s="41">
        <f t="shared" si="2"/>
        <v>-3760516</v>
      </c>
      <c r="O51" s="41">
        <f t="shared" si="2"/>
        <v>499474</v>
      </c>
      <c r="P51" s="41">
        <f t="shared" si="2"/>
        <v>3190881</v>
      </c>
      <c r="Q51" s="41">
        <f t="shared" si="2"/>
        <v>2082122</v>
      </c>
      <c r="R51" s="41">
        <f t="shared" si="2"/>
        <v>5772477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7813516</v>
      </c>
      <c r="X51" s="41">
        <f t="shared" si="2"/>
        <v>-3587305</v>
      </c>
      <c r="Y51" s="41">
        <f t="shared" si="2"/>
        <v>11400821</v>
      </c>
      <c r="Z51" s="42">
        <f>+IF(X51&lt;&gt;0,+(Y51/X51)*100,0)</f>
        <v>-317.81019456109811</v>
      </c>
      <c r="AA51" s="39">
        <f>+AA35-AA50</f>
        <v>-7653652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-15145030</v>
      </c>
      <c r="D54" s="48">
        <f t="shared" si="3"/>
        <v>0</v>
      </c>
      <c r="E54" s="49">
        <f t="shared" si="3"/>
        <v>-7963428</v>
      </c>
      <c r="F54" s="50">
        <f t="shared" si="3"/>
        <v>-7653652</v>
      </c>
      <c r="G54" s="50">
        <f t="shared" si="3"/>
        <v>7549131</v>
      </c>
      <c r="H54" s="50">
        <f t="shared" si="3"/>
        <v>-1015312</v>
      </c>
      <c r="I54" s="50">
        <f t="shared" si="3"/>
        <v>-732264</v>
      </c>
      <c r="J54" s="50">
        <f t="shared" si="3"/>
        <v>5801555</v>
      </c>
      <c r="K54" s="50">
        <f t="shared" si="3"/>
        <v>-3470851</v>
      </c>
      <c r="L54" s="50">
        <f t="shared" si="3"/>
        <v>-1187193</v>
      </c>
      <c r="M54" s="50">
        <f t="shared" si="3"/>
        <v>897528</v>
      </c>
      <c r="N54" s="50">
        <f t="shared" si="3"/>
        <v>-3760516</v>
      </c>
      <c r="O54" s="50">
        <f t="shared" si="3"/>
        <v>499474</v>
      </c>
      <c r="P54" s="50">
        <f t="shared" si="3"/>
        <v>3190881</v>
      </c>
      <c r="Q54" s="50">
        <f t="shared" si="3"/>
        <v>2082122</v>
      </c>
      <c r="R54" s="50">
        <f t="shared" si="3"/>
        <v>5772477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7813516</v>
      </c>
      <c r="X54" s="50">
        <f t="shared" si="3"/>
        <v>-3587305</v>
      </c>
      <c r="Y54" s="50">
        <f t="shared" si="3"/>
        <v>11400821</v>
      </c>
      <c r="Z54" s="51">
        <f>+IF(X54&lt;&gt;0,+(Y54/X54)*100,0)</f>
        <v>-317.81019456109811</v>
      </c>
      <c r="AA54" s="48">
        <f>SUM(AA51:AA53)</f>
        <v>-7653652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-15145030</v>
      </c>
      <c r="D56" s="54">
        <f>+D54-D55</f>
        <v>0</v>
      </c>
      <c r="E56" s="55">
        <f t="shared" si="4"/>
        <v>-7963428</v>
      </c>
      <c r="F56" s="56">
        <f t="shared" si="4"/>
        <v>-7653652</v>
      </c>
      <c r="G56" s="56">
        <f t="shared" si="4"/>
        <v>7549131</v>
      </c>
      <c r="H56" s="56">
        <f t="shared" si="4"/>
        <v>-1015312</v>
      </c>
      <c r="I56" s="56">
        <f t="shared" si="4"/>
        <v>-732264</v>
      </c>
      <c r="J56" s="56">
        <f t="shared" si="4"/>
        <v>5801555</v>
      </c>
      <c r="K56" s="56">
        <f t="shared" si="4"/>
        <v>-3470851</v>
      </c>
      <c r="L56" s="56">
        <f t="shared" si="4"/>
        <v>-1187193</v>
      </c>
      <c r="M56" s="56">
        <f t="shared" si="4"/>
        <v>897528</v>
      </c>
      <c r="N56" s="56">
        <f t="shared" si="4"/>
        <v>-3760516</v>
      </c>
      <c r="O56" s="56">
        <f t="shared" si="4"/>
        <v>499474</v>
      </c>
      <c r="P56" s="56">
        <f t="shared" si="4"/>
        <v>3190881</v>
      </c>
      <c r="Q56" s="56">
        <f t="shared" si="4"/>
        <v>2082122</v>
      </c>
      <c r="R56" s="56">
        <f t="shared" si="4"/>
        <v>5772477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7813516</v>
      </c>
      <c r="X56" s="56">
        <f t="shared" si="4"/>
        <v>-3587305</v>
      </c>
      <c r="Y56" s="56">
        <f t="shared" si="4"/>
        <v>11400821</v>
      </c>
      <c r="Z56" s="57">
        <f>+IF(X56&lt;&gt;0,+(Y56/X56)*100,0)</f>
        <v>-317.81019456109811</v>
      </c>
      <c r="AA56" s="54">
        <f>+AA54-AA55</f>
        <v>-7653652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-15145030</v>
      </c>
      <c r="D59" s="48">
        <f>SUM(D56:D58)</f>
        <v>0</v>
      </c>
      <c r="E59" s="49">
        <f t="shared" si="5"/>
        <v>-7963428</v>
      </c>
      <c r="F59" s="50">
        <f t="shared" si="5"/>
        <v>-7653652</v>
      </c>
      <c r="G59" s="50">
        <f t="shared" si="5"/>
        <v>7549131</v>
      </c>
      <c r="H59" s="50">
        <f t="shared" si="5"/>
        <v>-1015312</v>
      </c>
      <c r="I59" s="50">
        <f t="shared" si="5"/>
        <v>-732264</v>
      </c>
      <c r="J59" s="50">
        <f t="shared" si="5"/>
        <v>5801555</v>
      </c>
      <c r="K59" s="50">
        <f t="shared" si="5"/>
        <v>-3470851</v>
      </c>
      <c r="L59" s="50">
        <f t="shared" si="5"/>
        <v>-1187193</v>
      </c>
      <c r="M59" s="50">
        <f t="shared" si="5"/>
        <v>897528</v>
      </c>
      <c r="N59" s="50">
        <f t="shared" si="5"/>
        <v>-3760516</v>
      </c>
      <c r="O59" s="50">
        <f t="shared" si="5"/>
        <v>499474</v>
      </c>
      <c r="P59" s="50">
        <f t="shared" si="5"/>
        <v>3190881</v>
      </c>
      <c r="Q59" s="50">
        <f t="shared" si="5"/>
        <v>2082122</v>
      </c>
      <c r="R59" s="50">
        <f t="shared" si="5"/>
        <v>5772477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7813516</v>
      </c>
      <c r="X59" s="50">
        <f t="shared" si="5"/>
        <v>-3587305</v>
      </c>
      <c r="Y59" s="50">
        <f t="shared" si="5"/>
        <v>11400821</v>
      </c>
      <c r="Z59" s="51">
        <f>+IF(X59&lt;&gt;0,+(Y59/X59)*100,0)</f>
        <v>-317.81019456109811</v>
      </c>
      <c r="AA59" s="48">
        <f>SUM(AA56:AA58)</f>
        <v>-7653652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-15145030</v>
      </c>
      <c r="D62" s="65">
        <f>SUM(D59:D61)</f>
        <v>0</v>
      </c>
      <c r="E62" s="66">
        <f t="shared" si="6"/>
        <v>-7963428</v>
      </c>
      <c r="F62" s="67">
        <f t="shared" si="6"/>
        <v>-7653652</v>
      </c>
      <c r="G62" s="67">
        <f t="shared" si="6"/>
        <v>7549131</v>
      </c>
      <c r="H62" s="67">
        <f t="shared" si="6"/>
        <v>-1015312</v>
      </c>
      <c r="I62" s="67">
        <f t="shared" si="6"/>
        <v>-732264</v>
      </c>
      <c r="J62" s="67">
        <f t="shared" si="6"/>
        <v>5801555</v>
      </c>
      <c r="K62" s="67">
        <f t="shared" si="6"/>
        <v>-3470851</v>
      </c>
      <c r="L62" s="67">
        <f t="shared" si="6"/>
        <v>-1187193</v>
      </c>
      <c r="M62" s="67">
        <f t="shared" si="6"/>
        <v>897528</v>
      </c>
      <c r="N62" s="67">
        <f t="shared" si="6"/>
        <v>-3760516</v>
      </c>
      <c r="O62" s="67">
        <f t="shared" si="6"/>
        <v>499474</v>
      </c>
      <c r="P62" s="67">
        <f t="shared" si="6"/>
        <v>3190881</v>
      </c>
      <c r="Q62" s="67">
        <f t="shared" si="6"/>
        <v>2082122</v>
      </c>
      <c r="R62" s="67">
        <f t="shared" si="6"/>
        <v>5772477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7813516</v>
      </c>
      <c r="X62" s="67">
        <f t="shared" si="6"/>
        <v>-3587305</v>
      </c>
      <c r="Y62" s="67">
        <f t="shared" si="6"/>
        <v>11400821</v>
      </c>
      <c r="Z62" s="68">
        <f>+IF(X62&lt;&gt;0,+(Y62/X62)*100,0)</f>
        <v>-317.81019456109811</v>
      </c>
      <c r="AA62" s="65">
        <f>SUM(AA59:AA61)</f>
        <v>-7653652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48889415</v>
      </c>
      <c r="D8" s="20">
        <v>0</v>
      </c>
      <c r="E8" s="21">
        <v>51421509</v>
      </c>
      <c r="F8" s="22">
        <v>56000001</v>
      </c>
      <c r="G8" s="22">
        <v>4561608</v>
      </c>
      <c r="H8" s="22">
        <v>4567513</v>
      </c>
      <c r="I8" s="22">
        <v>4759821</v>
      </c>
      <c r="J8" s="22">
        <v>13888942</v>
      </c>
      <c r="K8" s="22">
        <v>4581698</v>
      </c>
      <c r="L8" s="22">
        <v>4293557</v>
      </c>
      <c r="M8" s="22">
        <v>4368465</v>
      </c>
      <c r="N8" s="22">
        <v>13243720</v>
      </c>
      <c r="O8" s="22">
        <v>4624219</v>
      </c>
      <c r="P8" s="22">
        <v>4401428</v>
      </c>
      <c r="Q8" s="22">
        <v>4264627</v>
      </c>
      <c r="R8" s="22">
        <v>13290274</v>
      </c>
      <c r="S8" s="22">
        <v>0</v>
      </c>
      <c r="T8" s="22">
        <v>0</v>
      </c>
      <c r="U8" s="22">
        <v>0</v>
      </c>
      <c r="V8" s="22">
        <v>0</v>
      </c>
      <c r="W8" s="22">
        <v>40422936</v>
      </c>
      <c r="X8" s="22">
        <v>40397530</v>
      </c>
      <c r="Y8" s="22">
        <v>25406</v>
      </c>
      <c r="Z8" s="23">
        <v>6.2889983620285694E-2</v>
      </c>
      <c r="AA8" s="20">
        <v>56000001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18339985</v>
      </c>
      <c r="D13" s="20">
        <v>0</v>
      </c>
      <c r="E13" s="21">
        <v>18774046</v>
      </c>
      <c r="F13" s="22">
        <v>18938527</v>
      </c>
      <c r="G13" s="22">
        <v>1532979</v>
      </c>
      <c r="H13" s="22">
        <v>1566090</v>
      </c>
      <c r="I13" s="22">
        <v>0</v>
      </c>
      <c r="J13" s="22">
        <v>3099069</v>
      </c>
      <c r="K13" s="22">
        <v>1611574</v>
      </c>
      <c r="L13" s="22">
        <v>3178948</v>
      </c>
      <c r="M13" s="22">
        <v>1579674</v>
      </c>
      <c r="N13" s="22">
        <v>6370196</v>
      </c>
      <c r="O13" s="22">
        <v>1602141</v>
      </c>
      <c r="P13" s="22">
        <v>1620681</v>
      </c>
      <c r="Q13" s="22">
        <v>1640505</v>
      </c>
      <c r="R13" s="22">
        <v>4863327</v>
      </c>
      <c r="S13" s="22">
        <v>0</v>
      </c>
      <c r="T13" s="22">
        <v>0</v>
      </c>
      <c r="U13" s="22">
        <v>0</v>
      </c>
      <c r="V13" s="22">
        <v>0</v>
      </c>
      <c r="W13" s="22">
        <v>14332592</v>
      </c>
      <c r="X13" s="22">
        <v>14146328</v>
      </c>
      <c r="Y13" s="22">
        <v>186264</v>
      </c>
      <c r="Z13" s="23">
        <v>1.3166950462339062</v>
      </c>
      <c r="AA13" s="20">
        <v>18938527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2105699</v>
      </c>
      <c r="F28" s="22">
        <v>3332939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2070171</v>
      </c>
      <c r="Y28" s="22">
        <v>-2070171</v>
      </c>
      <c r="Z28" s="23">
        <v>-100</v>
      </c>
      <c r="AA28" s="20">
        <v>3332939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67229400</v>
      </c>
      <c r="D35" s="29">
        <f t="shared" ref="D35:Y35" si="0">SUM(D6:D34)</f>
        <v>0</v>
      </c>
      <c r="E35" s="30">
        <f t="shared" si="0"/>
        <v>72301254</v>
      </c>
      <c r="F35" s="31">
        <f t="shared" si="0"/>
        <v>78271467</v>
      </c>
      <c r="G35" s="31">
        <f t="shared" si="0"/>
        <v>6094587</v>
      </c>
      <c r="H35" s="31">
        <f t="shared" si="0"/>
        <v>6133603</v>
      </c>
      <c r="I35" s="31">
        <f t="shared" si="0"/>
        <v>4759821</v>
      </c>
      <c r="J35" s="31">
        <f t="shared" si="0"/>
        <v>16988011</v>
      </c>
      <c r="K35" s="31">
        <f t="shared" si="0"/>
        <v>6193272</v>
      </c>
      <c r="L35" s="31">
        <f t="shared" si="0"/>
        <v>7472505</v>
      </c>
      <c r="M35" s="31">
        <f t="shared" si="0"/>
        <v>5948139</v>
      </c>
      <c r="N35" s="31">
        <f t="shared" si="0"/>
        <v>19613916</v>
      </c>
      <c r="O35" s="31">
        <f t="shared" si="0"/>
        <v>6226360</v>
      </c>
      <c r="P35" s="31">
        <f t="shared" si="0"/>
        <v>6022109</v>
      </c>
      <c r="Q35" s="31">
        <f t="shared" si="0"/>
        <v>5905132</v>
      </c>
      <c r="R35" s="31">
        <f t="shared" si="0"/>
        <v>18153601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54755528</v>
      </c>
      <c r="X35" s="31">
        <f t="shared" si="0"/>
        <v>56614029</v>
      </c>
      <c r="Y35" s="31">
        <f t="shared" si="0"/>
        <v>-1858501</v>
      </c>
      <c r="Z35" s="32">
        <f>+IF(X35&lt;&gt;0,+(Y35/X35)*100,0)</f>
        <v>-3.282757000036157</v>
      </c>
      <c r="AA35" s="29">
        <f>SUM(AA6:AA34)</f>
        <v>78271467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47996794</v>
      </c>
      <c r="D37" s="20">
        <v>0</v>
      </c>
      <c r="E37" s="21">
        <v>50123754</v>
      </c>
      <c r="F37" s="22">
        <v>50123754</v>
      </c>
      <c r="G37" s="22">
        <v>0</v>
      </c>
      <c r="H37" s="22">
        <v>8492021</v>
      </c>
      <c r="I37" s="22">
        <v>4203053</v>
      </c>
      <c r="J37" s="22">
        <v>12695074</v>
      </c>
      <c r="K37" s="22">
        <v>4014766</v>
      </c>
      <c r="L37" s="22">
        <v>4053605</v>
      </c>
      <c r="M37" s="22">
        <v>4409746</v>
      </c>
      <c r="N37" s="22">
        <v>12478117</v>
      </c>
      <c r="O37" s="22">
        <v>4327177</v>
      </c>
      <c r="P37" s="22">
        <v>0</v>
      </c>
      <c r="Q37" s="22">
        <v>8627407</v>
      </c>
      <c r="R37" s="22">
        <v>12954584</v>
      </c>
      <c r="S37" s="22">
        <v>0</v>
      </c>
      <c r="T37" s="22">
        <v>0</v>
      </c>
      <c r="U37" s="22">
        <v>0</v>
      </c>
      <c r="V37" s="22">
        <v>0</v>
      </c>
      <c r="W37" s="22">
        <v>38127775</v>
      </c>
      <c r="X37" s="22">
        <v>37592802</v>
      </c>
      <c r="Y37" s="22">
        <v>534973</v>
      </c>
      <c r="Z37" s="23">
        <v>1.4230729595522038</v>
      </c>
      <c r="AA37" s="20">
        <v>50123754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540490</v>
      </c>
      <c r="F40" s="22">
        <v>540490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405360</v>
      </c>
      <c r="Y40" s="22">
        <v>-405360</v>
      </c>
      <c r="Z40" s="23">
        <v>-100</v>
      </c>
      <c r="AA40" s="20">
        <v>540490</v>
      </c>
    </row>
    <row r="41" spans="1:27" x14ac:dyDescent="0.25">
      <c r="A41" s="19" t="s">
        <v>67</v>
      </c>
      <c r="B41" s="15" t="s">
        <v>32</v>
      </c>
      <c r="C41" s="20">
        <v>206474315</v>
      </c>
      <c r="D41" s="20">
        <v>0</v>
      </c>
      <c r="E41" s="21">
        <v>2080000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13004960</v>
      </c>
      <c r="D42" s="20">
        <v>0</v>
      </c>
      <c r="E42" s="21">
        <v>0</v>
      </c>
      <c r="F42" s="22">
        <v>13655208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5462082</v>
      </c>
      <c r="Y42" s="22">
        <v>-5462082</v>
      </c>
      <c r="Z42" s="23">
        <v>-100</v>
      </c>
      <c r="AA42" s="20">
        <v>13655208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221556</v>
      </c>
      <c r="D44" s="20">
        <v>0</v>
      </c>
      <c r="E44" s="21">
        <v>11890834</v>
      </c>
      <c r="F44" s="22">
        <v>11890834</v>
      </c>
      <c r="G44" s="22">
        <v>0</v>
      </c>
      <c r="H44" s="22">
        <v>0</v>
      </c>
      <c r="I44" s="22">
        <v>20921</v>
      </c>
      <c r="J44" s="22">
        <v>20921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190638</v>
      </c>
      <c r="R44" s="22">
        <v>190638</v>
      </c>
      <c r="S44" s="22">
        <v>0</v>
      </c>
      <c r="T44" s="22">
        <v>0</v>
      </c>
      <c r="U44" s="22">
        <v>0</v>
      </c>
      <c r="V44" s="22">
        <v>0</v>
      </c>
      <c r="W44" s="22">
        <v>211559</v>
      </c>
      <c r="X44" s="22">
        <v>8918118</v>
      </c>
      <c r="Y44" s="22">
        <v>-8706559</v>
      </c>
      <c r="Z44" s="23">
        <v>-97.627761821496421</v>
      </c>
      <c r="AA44" s="20">
        <v>11890834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3120000</v>
      </c>
      <c r="F46" s="22">
        <v>3000000</v>
      </c>
      <c r="G46" s="22">
        <v>0</v>
      </c>
      <c r="H46" s="22">
        <v>0</v>
      </c>
      <c r="I46" s="22">
        <v>1391</v>
      </c>
      <c r="J46" s="22">
        <v>1391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1391</v>
      </c>
      <c r="X46" s="22">
        <v>2292000</v>
      </c>
      <c r="Y46" s="22">
        <v>-2290609</v>
      </c>
      <c r="Z46" s="23">
        <v>-99.939310645724248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411168</v>
      </c>
      <c r="D47" s="20">
        <v>0</v>
      </c>
      <c r="E47" s="21">
        <v>19581050</v>
      </c>
      <c r="F47" s="22">
        <v>19581050</v>
      </c>
      <c r="G47" s="22">
        <v>0</v>
      </c>
      <c r="H47" s="22">
        <v>72929</v>
      </c>
      <c r="I47" s="22">
        <v>36311</v>
      </c>
      <c r="J47" s="22">
        <v>109240</v>
      </c>
      <c r="K47" s="22">
        <v>34447</v>
      </c>
      <c r="L47" s="22">
        <v>34931</v>
      </c>
      <c r="M47" s="22">
        <v>38538</v>
      </c>
      <c r="N47" s="22">
        <v>107916</v>
      </c>
      <c r="O47" s="22">
        <v>37804</v>
      </c>
      <c r="P47" s="22">
        <v>0</v>
      </c>
      <c r="Q47" s="22">
        <v>4179290</v>
      </c>
      <c r="R47" s="22">
        <v>4217094</v>
      </c>
      <c r="S47" s="22">
        <v>0</v>
      </c>
      <c r="T47" s="22">
        <v>0</v>
      </c>
      <c r="U47" s="22">
        <v>0</v>
      </c>
      <c r="V47" s="22">
        <v>0</v>
      </c>
      <c r="W47" s="22">
        <v>4434250</v>
      </c>
      <c r="X47" s="22">
        <v>14685786</v>
      </c>
      <c r="Y47" s="22">
        <v>-10251536</v>
      </c>
      <c r="Z47" s="23">
        <v>-69.805838107677715</v>
      </c>
      <c r="AA47" s="20">
        <v>19581050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268108793</v>
      </c>
      <c r="D50" s="29">
        <f t="shared" ref="D50:Y50" si="1">SUM(D37:D49)</f>
        <v>0</v>
      </c>
      <c r="E50" s="30">
        <f t="shared" si="1"/>
        <v>87336128</v>
      </c>
      <c r="F50" s="31">
        <f t="shared" si="1"/>
        <v>103991336</v>
      </c>
      <c r="G50" s="31">
        <f t="shared" si="1"/>
        <v>0</v>
      </c>
      <c r="H50" s="31">
        <f t="shared" si="1"/>
        <v>8564950</v>
      </c>
      <c r="I50" s="31">
        <f t="shared" si="1"/>
        <v>4261676</v>
      </c>
      <c r="J50" s="31">
        <f t="shared" si="1"/>
        <v>12826626</v>
      </c>
      <c r="K50" s="31">
        <f t="shared" si="1"/>
        <v>4049213</v>
      </c>
      <c r="L50" s="31">
        <f t="shared" si="1"/>
        <v>4088536</v>
      </c>
      <c r="M50" s="31">
        <f t="shared" si="1"/>
        <v>4448284</v>
      </c>
      <c r="N50" s="31">
        <f t="shared" si="1"/>
        <v>12586033</v>
      </c>
      <c r="O50" s="31">
        <f t="shared" si="1"/>
        <v>4364981</v>
      </c>
      <c r="P50" s="31">
        <f t="shared" si="1"/>
        <v>0</v>
      </c>
      <c r="Q50" s="31">
        <f t="shared" si="1"/>
        <v>12997335</v>
      </c>
      <c r="R50" s="31">
        <f t="shared" si="1"/>
        <v>17362316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42774975</v>
      </c>
      <c r="X50" s="31">
        <f t="shared" si="1"/>
        <v>73256145</v>
      </c>
      <c r="Y50" s="31">
        <f t="shared" si="1"/>
        <v>-30481170</v>
      </c>
      <c r="Z50" s="32">
        <f>+IF(X50&lt;&gt;0,+(Y50/X50)*100,0)</f>
        <v>-41.609028157296571</v>
      </c>
      <c r="AA50" s="29">
        <f>SUM(AA37:AA49)</f>
        <v>103991336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-200879393</v>
      </c>
      <c r="D51" s="39">
        <f t="shared" si="2"/>
        <v>0</v>
      </c>
      <c r="E51" s="40">
        <f t="shared" si="2"/>
        <v>-15034874</v>
      </c>
      <c r="F51" s="41">
        <f t="shared" si="2"/>
        <v>-25719869</v>
      </c>
      <c r="G51" s="41">
        <f t="shared" si="2"/>
        <v>6094587</v>
      </c>
      <c r="H51" s="41">
        <f t="shared" si="2"/>
        <v>-2431347</v>
      </c>
      <c r="I51" s="41">
        <f t="shared" si="2"/>
        <v>498145</v>
      </c>
      <c r="J51" s="41">
        <f t="shared" si="2"/>
        <v>4161385</v>
      </c>
      <c r="K51" s="41">
        <f t="shared" si="2"/>
        <v>2144059</v>
      </c>
      <c r="L51" s="41">
        <f t="shared" si="2"/>
        <v>3383969</v>
      </c>
      <c r="M51" s="41">
        <f t="shared" si="2"/>
        <v>1499855</v>
      </c>
      <c r="N51" s="41">
        <f t="shared" si="2"/>
        <v>7027883</v>
      </c>
      <c r="O51" s="41">
        <f t="shared" si="2"/>
        <v>1861379</v>
      </c>
      <c r="P51" s="41">
        <f t="shared" si="2"/>
        <v>6022109</v>
      </c>
      <c r="Q51" s="41">
        <f t="shared" si="2"/>
        <v>-7092203</v>
      </c>
      <c r="R51" s="41">
        <f t="shared" si="2"/>
        <v>791285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11980553</v>
      </c>
      <c r="X51" s="41">
        <f t="shared" si="2"/>
        <v>-16642116</v>
      </c>
      <c r="Y51" s="41">
        <f t="shared" si="2"/>
        <v>28622669</v>
      </c>
      <c r="Z51" s="42">
        <f>+IF(X51&lt;&gt;0,+(Y51/X51)*100,0)</f>
        <v>-171.98936120863476</v>
      </c>
      <c r="AA51" s="39">
        <f>+AA35-AA50</f>
        <v>-25719869</v>
      </c>
    </row>
    <row r="52" spans="1:27" x14ac:dyDescent="0.25">
      <c r="A52" s="43" t="s">
        <v>78</v>
      </c>
      <c r="B52" s="15" t="s">
        <v>32</v>
      </c>
      <c r="C52" s="20">
        <v>89801313</v>
      </c>
      <c r="D52" s="20">
        <v>0</v>
      </c>
      <c r="E52" s="21">
        <v>84914579</v>
      </c>
      <c r="F52" s="22">
        <v>105102258</v>
      </c>
      <c r="G52" s="22">
        <v>0</v>
      </c>
      <c r="H52" s="22">
        <v>751751</v>
      </c>
      <c r="I52" s="22">
        <v>0</v>
      </c>
      <c r="J52" s="22">
        <v>751751</v>
      </c>
      <c r="K52" s="22">
        <v>0</v>
      </c>
      <c r="L52" s="22">
        <v>208030</v>
      </c>
      <c r="M52" s="22">
        <v>0</v>
      </c>
      <c r="N52" s="22">
        <v>208030</v>
      </c>
      <c r="O52" s="22">
        <v>4084231</v>
      </c>
      <c r="P52" s="22">
        <v>31933639</v>
      </c>
      <c r="Q52" s="22">
        <v>36559986</v>
      </c>
      <c r="R52" s="22">
        <v>72577856</v>
      </c>
      <c r="S52" s="22">
        <v>0</v>
      </c>
      <c r="T52" s="22">
        <v>0</v>
      </c>
      <c r="U52" s="22">
        <v>0</v>
      </c>
      <c r="V52" s="22">
        <v>0</v>
      </c>
      <c r="W52" s="22">
        <v>73537637</v>
      </c>
      <c r="X52" s="22">
        <v>71761005</v>
      </c>
      <c r="Y52" s="22">
        <v>1776632</v>
      </c>
      <c r="Z52" s="23">
        <v>2.4757624283550652</v>
      </c>
      <c r="AA52" s="20">
        <v>105102258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-111078080</v>
      </c>
      <c r="D54" s="48">
        <f t="shared" si="3"/>
        <v>0</v>
      </c>
      <c r="E54" s="49">
        <f t="shared" si="3"/>
        <v>69879705</v>
      </c>
      <c r="F54" s="50">
        <f t="shared" si="3"/>
        <v>79382389</v>
      </c>
      <c r="G54" s="50">
        <f t="shared" si="3"/>
        <v>6094587</v>
      </c>
      <c r="H54" s="50">
        <f t="shared" si="3"/>
        <v>-1679596</v>
      </c>
      <c r="I54" s="50">
        <f t="shared" si="3"/>
        <v>498145</v>
      </c>
      <c r="J54" s="50">
        <f t="shared" si="3"/>
        <v>4913136</v>
      </c>
      <c r="K54" s="50">
        <f t="shared" si="3"/>
        <v>2144059</v>
      </c>
      <c r="L54" s="50">
        <f t="shared" si="3"/>
        <v>3591999</v>
      </c>
      <c r="M54" s="50">
        <f t="shared" si="3"/>
        <v>1499855</v>
      </c>
      <c r="N54" s="50">
        <f t="shared" si="3"/>
        <v>7235913</v>
      </c>
      <c r="O54" s="50">
        <f t="shared" si="3"/>
        <v>5945610</v>
      </c>
      <c r="P54" s="50">
        <f t="shared" si="3"/>
        <v>37955748</v>
      </c>
      <c r="Q54" s="50">
        <f t="shared" si="3"/>
        <v>29467783</v>
      </c>
      <c r="R54" s="50">
        <f t="shared" si="3"/>
        <v>73369141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85518190</v>
      </c>
      <c r="X54" s="50">
        <f t="shared" si="3"/>
        <v>55118889</v>
      </c>
      <c r="Y54" s="50">
        <f t="shared" si="3"/>
        <v>30399301</v>
      </c>
      <c r="Z54" s="51">
        <f>+IF(X54&lt;&gt;0,+(Y54/X54)*100,0)</f>
        <v>55.152238282596734</v>
      </c>
      <c r="AA54" s="48">
        <f>SUM(AA51:AA53)</f>
        <v>79382389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-111078080</v>
      </c>
      <c r="D56" s="54">
        <f>+D54-D55</f>
        <v>0</v>
      </c>
      <c r="E56" s="55">
        <f t="shared" si="4"/>
        <v>69879705</v>
      </c>
      <c r="F56" s="56">
        <f t="shared" si="4"/>
        <v>79382389</v>
      </c>
      <c r="G56" s="56">
        <f t="shared" si="4"/>
        <v>6094587</v>
      </c>
      <c r="H56" s="56">
        <f t="shared" si="4"/>
        <v>-1679596</v>
      </c>
      <c r="I56" s="56">
        <f t="shared" si="4"/>
        <v>498145</v>
      </c>
      <c r="J56" s="56">
        <f t="shared" si="4"/>
        <v>4913136</v>
      </c>
      <c r="K56" s="56">
        <f t="shared" si="4"/>
        <v>2144059</v>
      </c>
      <c r="L56" s="56">
        <f t="shared" si="4"/>
        <v>3591999</v>
      </c>
      <c r="M56" s="56">
        <f t="shared" si="4"/>
        <v>1499855</v>
      </c>
      <c r="N56" s="56">
        <f t="shared" si="4"/>
        <v>7235913</v>
      </c>
      <c r="O56" s="56">
        <f t="shared" si="4"/>
        <v>5945610</v>
      </c>
      <c r="P56" s="56">
        <f t="shared" si="4"/>
        <v>37955748</v>
      </c>
      <c r="Q56" s="56">
        <f t="shared" si="4"/>
        <v>29467783</v>
      </c>
      <c r="R56" s="56">
        <f t="shared" si="4"/>
        <v>73369141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85518190</v>
      </c>
      <c r="X56" s="56">
        <f t="shared" si="4"/>
        <v>55118889</v>
      </c>
      <c r="Y56" s="56">
        <f t="shared" si="4"/>
        <v>30399301</v>
      </c>
      <c r="Z56" s="57">
        <f>+IF(X56&lt;&gt;0,+(Y56/X56)*100,0)</f>
        <v>55.152238282596734</v>
      </c>
      <c r="AA56" s="54">
        <f>+AA54-AA55</f>
        <v>79382389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-111078080</v>
      </c>
      <c r="D59" s="48">
        <f>SUM(D56:D58)</f>
        <v>0</v>
      </c>
      <c r="E59" s="49">
        <f t="shared" si="5"/>
        <v>69879705</v>
      </c>
      <c r="F59" s="50">
        <f t="shared" si="5"/>
        <v>79382389</v>
      </c>
      <c r="G59" s="50">
        <f t="shared" si="5"/>
        <v>6094587</v>
      </c>
      <c r="H59" s="50">
        <f t="shared" si="5"/>
        <v>-1679596</v>
      </c>
      <c r="I59" s="50">
        <f t="shared" si="5"/>
        <v>498145</v>
      </c>
      <c r="J59" s="50">
        <f t="shared" si="5"/>
        <v>4913136</v>
      </c>
      <c r="K59" s="50">
        <f t="shared" si="5"/>
        <v>2144059</v>
      </c>
      <c r="L59" s="50">
        <f t="shared" si="5"/>
        <v>3591999</v>
      </c>
      <c r="M59" s="50">
        <f t="shared" si="5"/>
        <v>1499855</v>
      </c>
      <c r="N59" s="50">
        <f t="shared" si="5"/>
        <v>7235913</v>
      </c>
      <c r="O59" s="50">
        <f t="shared" si="5"/>
        <v>5945610</v>
      </c>
      <c r="P59" s="50">
        <f t="shared" si="5"/>
        <v>37955748</v>
      </c>
      <c r="Q59" s="50">
        <f t="shared" si="5"/>
        <v>29467783</v>
      </c>
      <c r="R59" s="50">
        <f t="shared" si="5"/>
        <v>73369141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85518190</v>
      </c>
      <c r="X59" s="50">
        <f t="shared" si="5"/>
        <v>55118889</v>
      </c>
      <c r="Y59" s="50">
        <f t="shared" si="5"/>
        <v>30399301</v>
      </c>
      <c r="Z59" s="51">
        <f>+IF(X59&lt;&gt;0,+(Y59/X59)*100,0)</f>
        <v>55.152238282596734</v>
      </c>
      <c r="AA59" s="48">
        <f>SUM(AA56:AA58)</f>
        <v>79382389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4968993</v>
      </c>
      <c r="D61" s="44">
        <v>0</v>
      </c>
      <c r="E61" s="52">
        <v>6500000</v>
      </c>
      <c r="F61" s="45">
        <v>9876000</v>
      </c>
      <c r="G61" s="22">
        <v>0</v>
      </c>
      <c r="H61" s="22">
        <v>0</v>
      </c>
      <c r="I61" s="26">
        <v>857455</v>
      </c>
      <c r="J61" s="22">
        <v>857455</v>
      </c>
      <c r="K61" s="22">
        <v>716886</v>
      </c>
      <c r="L61" s="22">
        <v>2264523</v>
      </c>
      <c r="M61" s="45">
        <v>0</v>
      </c>
      <c r="N61" s="22">
        <v>2981409</v>
      </c>
      <c r="O61" s="22">
        <v>0</v>
      </c>
      <c r="P61" s="26">
        <v>567640</v>
      </c>
      <c r="Q61" s="22">
        <v>0</v>
      </c>
      <c r="R61" s="22">
        <v>567640</v>
      </c>
      <c r="S61" s="22">
        <v>0</v>
      </c>
      <c r="T61" s="45">
        <v>0</v>
      </c>
      <c r="U61" s="22">
        <v>0</v>
      </c>
      <c r="V61" s="22">
        <v>0</v>
      </c>
      <c r="W61" s="26">
        <v>4406504</v>
      </c>
      <c r="X61" s="22">
        <v>6225403</v>
      </c>
      <c r="Y61" s="22">
        <v>-1818899</v>
      </c>
      <c r="Z61" s="23">
        <v>-29.217369542180645</v>
      </c>
      <c r="AA61" s="20">
        <v>9876000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-106109087</v>
      </c>
      <c r="D62" s="65">
        <f>SUM(D59:D61)</f>
        <v>0</v>
      </c>
      <c r="E62" s="66">
        <f t="shared" si="6"/>
        <v>76379705</v>
      </c>
      <c r="F62" s="67">
        <f t="shared" si="6"/>
        <v>89258389</v>
      </c>
      <c r="G62" s="67">
        <f t="shared" si="6"/>
        <v>6094587</v>
      </c>
      <c r="H62" s="67">
        <f t="shared" si="6"/>
        <v>-1679596</v>
      </c>
      <c r="I62" s="67">
        <f t="shared" si="6"/>
        <v>1355600</v>
      </c>
      <c r="J62" s="67">
        <f t="shared" si="6"/>
        <v>5770591</v>
      </c>
      <c r="K62" s="67">
        <f t="shared" si="6"/>
        <v>2860945</v>
      </c>
      <c r="L62" s="67">
        <f t="shared" si="6"/>
        <v>5856522</v>
      </c>
      <c r="M62" s="67">
        <f t="shared" si="6"/>
        <v>1499855</v>
      </c>
      <c r="N62" s="67">
        <f t="shared" si="6"/>
        <v>10217322</v>
      </c>
      <c r="O62" s="67">
        <f t="shared" si="6"/>
        <v>5945610</v>
      </c>
      <c r="P62" s="67">
        <f t="shared" si="6"/>
        <v>38523388</v>
      </c>
      <c r="Q62" s="67">
        <f t="shared" si="6"/>
        <v>29467783</v>
      </c>
      <c r="R62" s="67">
        <f t="shared" si="6"/>
        <v>73936781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89924694</v>
      </c>
      <c r="X62" s="67">
        <f t="shared" si="6"/>
        <v>61344292</v>
      </c>
      <c r="Y62" s="67">
        <f t="shared" si="6"/>
        <v>28580402</v>
      </c>
      <c r="Z62" s="68">
        <f>+IF(X62&lt;&gt;0,+(Y62/X62)*100,0)</f>
        <v>46.59015707606504</v>
      </c>
      <c r="AA62" s="65">
        <f>SUM(AA59:AA61)</f>
        <v>89258389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4626287</v>
      </c>
      <c r="D8" s="20">
        <v>0</v>
      </c>
      <c r="E8" s="21">
        <v>20578707</v>
      </c>
      <c r="F8" s="22">
        <v>20578707</v>
      </c>
      <c r="G8" s="22">
        <v>0</v>
      </c>
      <c r="H8" s="22">
        <v>1570917</v>
      </c>
      <c r="I8" s="22">
        <v>1602607</v>
      </c>
      <c r="J8" s="22">
        <v>3173524</v>
      </c>
      <c r="K8" s="22">
        <v>1605238</v>
      </c>
      <c r="L8" s="22">
        <v>1563622</v>
      </c>
      <c r="M8" s="22">
        <v>1609145</v>
      </c>
      <c r="N8" s="22">
        <v>4778005</v>
      </c>
      <c r="O8" s="22">
        <v>1471779</v>
      </c>
      <c r="P8" s="22">
        <v>1475809</v>
      </c>
      <c r="Q8" s="22">
        <v>1566107</v>
      </c>
      <c r="R8" s="22">
        <v>4513695</v>
      </c>
      <c r="S8" s="22">
        <v>0</v>
      </c>
      <c r="T8" s="22">
        <v>0</v>
      </c>
      <c r="U8" s="22">
        <v>0</v>
      </c>
      <c r="V8" s="22">
        <v>0</v>
      </c>
      <c r="W8" s="22">
        <v>12465224</v>
      </c>
      <c r="X8" s="22">
        <v>15838600</v>
      </c>
      <c r="Y8" s="22">
        <v>-3373376</v>
      </c>
      <c r="Z8" s="23">
        <v>-21.298448095159923</v>
      </c>
      <c r="AA8" s="20">
        <v>20578707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15356623</v>
      </c>
      <c r="F13" s="22">
        <v>15356623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11517466</v>
      </c>
      <c r="Y13" s="22">
        <v>-11517466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2964085</v>
      </c>
      <c r="F28" s="22">
        <v>2964085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2223064</v>
      </c>
      <c r="Y28" s="22">
        <v>-2223064</v>
      </c>
      <c r="Z28" s="23">
        <v>-100</v>
      </c>
      <c r="AA28" s="20">
        <v>2964085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4626287</v>
      </c>
      <c r="D35" s="29">
        <f t="shared" ref="D35:Y35" si="0">SUM(D6:D34)</f>
        <v>0</v>
      </c>
      <c r="E35" s="30">
        <f t="shared" si="0"/>
        <v>38899415</v>
      </c>
      <c r="F35" s="31">
        <f t="shared" si="0"/>
        <v>38899415</v>
      </c>
      <c r="G35" s="31">
        <f t="shared" si="0"/>
        <v>0</v>
      </c>
      <c r="H35" s="31">
        <f t="shared" si="0"/>
        <v>1570917</v>
      </c>
      <c r="I35" s="31">
        <f t="shared" si="0"/>
        <v>1602607</v>
      </c>
      <c r="J35" s="31">
        <f t="shared" si="0"/>
        <v>3173524</v>
      </c>
      <c r="K35" s="31">
        <f t="shared" si="0"/>
        <v>1605238</v>
      </c>
      <c r="L35" s="31">
        <f t="shared" si="0"/>
        <v>1563622</v>
      </c>
      <c r="M35" s="31">
        <f t="shared" si="0"/>
        <v>1609145</v>
      </c>
      <c r="N35" s="31">
        <f t="shared" si="0"/>
        <v>4778005</v>
      </c>
      <c r="O35" s="31">
        <f t="shared" si="0"/>
        <v>1471779</v>
      </c>
      <c r="P35" s="31">
        <f t="shared" si="0"/>
        <v>1475809</v>
      </c>
      <c r="Q35" s="31">
        <f t="shared" si="0"/>
        <v>1566107</v>
      </c>
      <c r="R35" s="31">
        <f t="shared" si="0"/>
        <v>4513695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12465224</v>
      </c>
      <c r="X35" s="31">
        <f t="shared" si="0"/>
        <v>29579130</v>
      </c>
      <c r="Y35" s="31">
        <f t="shared" si="0"/>
        <v>-17113906</v>
      </c>
      <c r="Z35" s="32">
        <f>+IF(X35&lt;&gt;0,+(Y35/X35)*100,0)</f>
        <v>-57.858043830227601</v>
      </c>
      <c r="AA35" s="29">
        <f>SUM(AA6:AA34)</f>
        <v>38899415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2381537</v>
      </c>
      <c r="D37" s="20">
        <v>0</v>
      </c>
      <c r="E37" s="21">
        <v>10794435</v>
      </c>
      <c r="F37" s="22">
        <v>10794435</v>
      </c>
      <c r="G37" s="22">
        <v>0</v>
      </c>
      <c r="H37" s="22">
        <v>1032696</v>
      </c>
      <c r="I37" s="22">
        <v>972180</v>
      </c>
      <c r="J37" s="22">
        <v>2004876</v>
      </c>
      <c r="K37" s="22">
        <v>972365</v>
      </c>
      <c r="L37" s="22">
        <v>1054557</v>
      </c>
      <c r="M37" s="22">
        <v>1104743</v>
      </c>
      <c r="N37" s="22">
        <v>3131665</v>
      </c>
      <c r="O37" s="22">
        <v>1080239</v>
      </c>
      <c r="P37" s="22">
        <v>1012133</v>
      </c>
      <c r="Q37" s="22">
        <v>919133</v>
      </c>
      <c r="R37" s="22">
        <v>3011505</v>
      </c>
      <c r="S37" s="22">
        <v>0</v>
      </c>
      <c r="T37" s="22">
        <v>0</v>
      </c>
      <c r="U37" s="22">
        <v>0</v>
      </c>
      <c r="V37" s="22">
        <v>0</v>
      </c>
      <c r="W37" s="22">
        <v>8148046</v>
      </c>
      <c r="X37" s="22">
        <v>8320404</v>
      </c>
      <c r="Y37" s="22">
        <v>-172358</v>
      </c>
      <c r="Z37" s="23">
        <v>-2.0715099891784101</v>
      </c>
      <c r="AA37" s="20">
        <v>10794435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22226894</v>
      </c>
      <c r="D41" s="20">
        <v>0</v>
      </c>
      <c r="E41" s="21">
        <v>10672321</v>
      </c>
      <c r="F41" s="22">
        <v>8172321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6129243</v>
      </c>
      <c r="Y41" s="22">
        <v>-6129243</v>
      </c>
      <c r="Z41" s="23">
        <v>-100</v>
      </c>
      <c r="AA41" s="20">
        <v>8172321</v>
      </c>
    </row>
    <row r="42" spans="1:27" x14ac:dyDescent="0.25">
      <c r="A42" s="19" t="s">
        <v>68</v>
      </c>
      <c r="B42" s="15" t="s">
        <v>32</v>
      </c>
      <c r="C42" s="20">
        <v>-1341554</v>
      </c>
      <c r="D42" s="20">
        <v>0</v>
      </c>
      <c r="E42" s="21">
        <v>6882676</v>
      </c>
      <c r="F42" s="22">
        <v>5828923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4371687</v>
      </c>
      <c r="Y42" s="22">
        <v>-4371687</v>
      </c>
      <c r="Z42" s="23">
        <v>-100</v>
      </c>
      <c r="AA42" s="20">
        <v>5828923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13567175</v>
      </c>
      <c r="D44" s="20">
        <v>0</v>
      </c>
      <c r="E44" s="21">
        <v>1466321</v>
      </c>
      <c r="F44" s="22">
        <v>1507467</v>
      </c>
      <c r="G44" s="22">
        <v>0</v>
      </c>
      <c r="H44" s="22">
        <v>4729</v>
      </c>
      <c r="I44" s="22">
        <v>19617</v>
      </c>
      <c r="J44" s="22">
        <v>24346</v>
      </c>
      <c r="K44" s="22">
        <v>14387</v>
      </c>
      <c r="L44" s="22">
        <v>67846</v>
      </c>
      <c r="M44" s="22">
        <v>105728</v>
      </c>
      <c r="N44" s="22">
        <v>187961</v>
      </c>
      <c r="O44" s="22">
        <v>18775</v>
      </c>
      <c r="P44" s="22">
        <v>12294</v>
      </c>
      <c r="Q44" s="22">
        <v>133719</v>
      </c>
      <c r="R44" s="22">
        <v>164788</v>
      </c>
      <c r="S44" s="22">
        <v>0</v>
      </c>
      <c r="T44" s="22">
        <v>0</v>
      </c>
      <c r="U44" s="22">
        <v>0</v>
      </c>
      <c r="V44" s="22">
        <v>0</v>
      </c>
      <c r="W44" s="22">
        <v>377095</v>
      </c>
      <c r="X44" s="22">
        <v>395126</v>
      </c>
      <c r="Y44" s="22">
        <v>-18031</v>
      </c>
      <c r="Z44" s="23">
        <v>-4.5633544742689676</v>
      </c>
      <c r="AA44" s="20">
        <v>1507467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399318</v>
      </c>
      <c r="D47" s="20">
        <v>0</v>
      </c>
      <c r="E47" s="21">
        <v>1118578</v>
      </c>
      <c r="F47" s="22">
        <v>290964</v>
      </c>
      <c r="G47" s="22">
        <v>0</v>
      </c>
      <c r="H47" s="22">
        <v>12586</v>
      </c>
      <c r="I47" s="22">
        <v>6871</v>
      </c>
      <c r="J47" s="22">
        <v>19457</v>
      </c>
      <c r="K47" s="22">
        <v>6878</v>
      </c>
      <c r="L47" s="22">
        <v>8271</v>
      </c>
      <c r="M47" s="22">
        <v>8250</v>
      </c>
      <c r="N47" s="22">
        <v>23399</v>
      </c>
      <c r="O47" s="22">
        <v>9531</v>
      </c>
      <c r="P47" s="22">
        <v>7324</v>
      </c>
      <c r="Q47" s="22">
        <v>6394</v>
      </c>
      <c r="R47" s="22">
        <v>23249</v>
      </c>
      <c r="S47" s="22">
        <v>0</v>
      </c>
      <c r="T47" s="22">
        <v>0</v>
      </c>
      <c r="U47" s="22">
        <v>0</v>
      </c>
      <c r="V47" s="22">
        <v>0</v>
      </c>
      <c r="W47" s="22">
        <v>66105</v>
      </c>
      <c r="X47" s="22">
        <v>206445</v>
      </c>
      <c r="Y47" s="22">
        <v>-140340</v>
      </c>
      <c r="Z47" s="23">
        <v>-67.979364964034005</v>
      </c>
      <c r="AA47" s="20">
        <v>290964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37233370</v>
      </c>
      <c r="D50" s="29">
        <f t="shared" ref="D50:Y50" si="1">SUM(D37:D49)</f>
        <v>0</v>
      </c>
      <c r="E50" s="30">
        <f t="shared" si="1"/>
        <v>30934331</v>
      </c>
      <c r="F50" s="31">
        <f t="shared" si="1"/>
        <v>26594110</v>
      </c>
      <c r="G50" s="31">
        <f t="shared" si="1"/>
        <v>0</v>
      </c>
      <c r="H50" s="31">
        <f t="shared" si="1"/>
        <v>1050011</v>
      </c>
      <c r="I50" s="31">
        <f t="shared" si="1"/>
        <v>998668</v>
      </c>
      <c r="J50" s="31">
        <f t="shared" si="1"/>
        <v>2048679</v>
      </c>
      <c r="K50" s="31">
        <f t="shared" si="1"/>
        <v>993630</v>
      </c>
      <c r="L50" s="31">
        <f t="shared" si="1"/>
        <v>1130674</v>
      </c>
      <c r="M50" s="31">
        <f t="shared" si="1"/>
        <v>1218721</v>
      </c>
      <c r="N50" s="31">
        <f t="shared" si="1"/>
        <v>3343025</v>
      </c>
      <c r="O50" s="31">
        <f t="shared" si="1"/>
        <v>1108545</v>
      </c>
      <c r="P50" s="31">
        <f t="shared" si="1"/>
        <v>1031751</v>
      </c>
      <c r="Q50" s="31">
        <f t="shared" si="1"/>
        <v>1059246</v>
      </c>
      <c r="R50" s="31">
        <f t="shared" si="1"/>
        <v>3199542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8591246</v>
      </c>
      <c r="X50" s="31">
        <f t="shared" si="1"/>
        <v>19422905</v>
      </c>
      <c r="Y50" s="31">
        <f t="shared" si="1"/>
        <v>-10831659</v>
      </c>
      <c r="Z50" s="32">
        <f>+IF(X50&lt;&gt;0,+(Y50/X50)*100,0)</f>
        <v>-55.767450852485766</v>
      </c>
      <c r="AA50" s="29">
        <f>SUM(AA37:AA49)</f>
        <v>26594110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-32607083</v>
      </c>
      <c r="D51" s="39">
        <f t="shared" si="2"/>
        <v>0</v>
      </c>
      <c r="E51" s="40">
        <f t="shared" si="2"/>
        <v>7965084</v>
      </c>
      <c r="F51" s="41">
        <f t="shared" si="2"/>
        <v>12305305</v>
      </c>
      <c r="G51" s="41">
        <f t="shared" si="2"/>
        <v>0</v>
      </c>
      <c r="H51" s="41">
        <f t="shared" si="2"/>
        <v>520906</v>
      </c>
      <c r="I51" s="41">
        <f t="shared" si="2"/>
        <v>603939</v>
      </c>
      <c r="J51" s="41">
        <f t="shared" si="2"/>
        <v>1124845</v>
      </c>
      <c r="K51" s="41">
        <f t="shared" si="2"/>
        <v>611608</v>
      </c>
      <c r="L51" s="41">
        <f t="shared" si="2"/>
        <v>432948</v>
      </c>
      <c r="M51" s="41">
        <f t="shared" si="2"/>
        <v>390424</v>
      </c>
      <c r="N51" s="41">
        <f t="shared" si="2"/>
        <v>1434980</v>
      </c>
      <c r="O51" s="41">
        <f t="shared" si="2"/>
        <v>363234</v>
      </c>
      <c r="P51" s="41">
        <f t="shared" si="2"/>
        <v>444058</v>
      </c>
      <c r="Q51" s="41">
        <f t="shared" si="2"/>
        <v>506861</v>
      </c>
      <c r="R51" s="41">
        <f t="shared" si="2"/>
        <v>1314153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3873978</v>
      </c>
      <c r="X51" s="41">
        <f t="shared" si="2"/>
        <v>10156225</v>
      </c>
      <c r="Y51" s="41">
        <f t="shared" si="2"/>
        <v>-6282247</v>
      </c>
      <c r="Z51" s="42">
        <f>+IF(X51&lt;&gt;0,+(Y51/X51)*100,0)</f>
        <v>-61.856122722763629</v>
      </c>
      <c r="AA51" s="39">
        <f>+AA35-AA50</f>
        <v>12305305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-32607083</v>
      </c>
      <c r="D54" s="48">
        <f t="shared" si="3"/>
        <v>0</v>
      </c>
      <c r="E54" s="49">
        <f t="shared" si="3"/>
        <v>7965084</v>
      </c>
      <c r="F54" s="50">
        <f t="shared" si="3"/>
        <v>12305305</v>
      </c>
      <c r="G54" s="50">
        <f t="shared" si="3"/>
        <v>0</v>
      </c>
      <c r="H54" s="50">
        <f t="shared" si="3"/>
        <v>520906</v>
      </c>
      <c r="I54" s="50">
        <f t="shared" si="3"/>
        <v>603939</v>
      </c>
      <c r="J54" s="50">
        <f t="shared" si="3"/>
        <v>1124845</v>
      </c>
      <c r="K54" s="50">
        <f t="shared" si="3"/>
        <v>611608</v>
      </c>
      <c r="L54" s="50">
        <f t="shared" si="3"/>
        <v>432948</v>
      </c>
      <c r="M54" s="50">
        <f t="shared" si="3"/>
        <v>390424</v>
      </c>
      <c r="N54" s="50">
        <f t="shared" si="3"/>
        <v>1434980</v>
      </c>
      <c r="O54" s="50">
        <f t="shared" si="3"/>
        <v>363234</v>
      </c>
      <c r="P54" s="50">
        <f t="shared" si="3"/>
        <v>444058</v>
      </c>
      <c r="Q54" s="50">
        <f t="shared" si="3"/>
        <v>506861</v>
      </c>
      <c r="R54" s="50">
        <f t="shared" si="3"/>
        <v>1314153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3873978</v>
      </c>
      <c r="X54" s="50">
        <f t="shared" si="3"/>
        <v>10156225</v>
      </c>
      <c r="Y54" s="50">
        <f t="shared" si="3"/>
        <v>-6282247</v>
      </c>
      <c r="Z54" s="51">
        <f>+IF(X54&lt;&gt;0,+(Y54/X54)*100,0)</f>
        <v>-61.856122722763629</v>
      </c>
      <c r="AA54" s="48">
        <f>SUM(AA51:AA53)</f>
        <v>12305305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-32607083</v>
      </c>
      <c r="D56" s="54">
        <f>+D54-D55</f>
        <v>0</v>
      </c>
      <c r="E56" s="55">
        <f t="shared" si="4"/>
        <v>7965084</v>
      </c>
      <c r="F56" s="56">
        <f t="shared" si="4"/>
        <v>12305305</v>
      </c>
      <c r="G56" s="56">
        <f t="shared" si="4"/>
        <v>0</v>
      </c>
      <c r="H56" s="56">
        <f t="shared" si="4"/>
        <v>520906</v>
      </c>
      <c r="I56" s="56">
        <f t="shared" si="4"/>
        <v>603939</v>
      </c>
      <c r="J56" s="56">
        <f t="shared" si="4"/>
        <v>1124845</v>
      </c>
      <c r="K56" s="56">
        <f t="shared" si="4"/>
        <v>611608</v>
      </c>
      <c r="L56" s="56">
        <f t="shared" si="4"/>
        <v>432948</v>
      </c>
      <c r="M56" s="56">
        <f t="shared" si="4"/>
        <v>390424</v>
      </c>
      <c r="N56" s="56">
        <f t="shared" si="4"/>
        <v>1434980</v>
      </c>
      <c r="O56" s="56">
        <f t="shared" si="4"/>
        <v>363234</v>
      </c>
      <c r="P56" s="56">
        <f t="shared" si="4"/>
        <v>444058</v>
      </c>
      <c r="Q56" s="56">
        <f t="shared" si="4"/>
        <v>506861</v>
      </c>
      <c r="R56" s="56">
        <f t="shared" si="4"/>
        <v>1314153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3873978</v>
      </c>
      <c r="X56" s="56">
        <f t="shared" si="4"/>
        <v>10156225</v>
      </c>
      <c r="Y56" s="56">
        <f t="shared" si="4"/>
        <v>-6282247</v>
      </c>
      <c r="Z56" s="57">
        <f>+IF(X56&lt;&gt;0,+(Y56/X56)*100,0)</f>
        <v>-61.856122722763629</v>
      </c>
      <c r="AA56" s="54">
        <f>+AA54-AA55</f>
        <v>12305305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-32607083</v>
      </c>
      <c r="D59" s="48">
        <f>SUM(D56:D58)</f>
        <v>0</v>
      </c>
      <c r="E59" s="49">
        <f t="shared" si="5"/>
        <v>7965084</v>
      </c>
      <c r="F59" s="50">
        <f t="shared" si="5"/>
        <v>12305305</v>
      </c>
      <c r="G59" s="50">
        <f t="shared" si="5"/>
        <v>0</v>
      </c>
      <c r="H59" s="50">
        <f t="shared" si="5"/>
        <v>520906</v>
      </c>
      <c r="I59" s="50">
        <f t="shared" si="5"/>
        <v>603939</v>
      </c>
      <c r="J59" s="50">
        <f t="shared" si="5"/>
        <v>1124845</v>
      </c>
      <c r="K59" s="50">
        <f t="shared" si="5"/>
        <v>611608</v>
      </c>
      <c r="L59" s="50">
        <f t="shared" si="5"/>
        <v>432948</v>
      </c>
      <c r="M59" s="50">
        <f t="shared" si="5"/>
        <v>390424</v>
      </c>
      <c r="N59" s="50">
        <f t="shared" si="5"/>
        <v>1434980</v>
      </c>
      <c r="O59" s="50">
        <f t="shared" si="5"/>
        <v>363234</v>
      </c>
      <c r="P59" s="50">
        <f t="shared" si="5"/>
        <v>444058</v>
      </c>
      <c r="Q59" s="50">
        <f t="shared" si="5"/>
        <v>506861</v>
      </c>
      <c r="R59" s="50">
        <f t="shared" si="5"/>
        <v>1314153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3873978</v>
      </c>
      <c r="X59" s="50">
        <f t="shared" si="5"/>
        <v>10156225</v>
      </c>
      <c r="Y59" s="50">
        <f t="shared" si="5"/>
        <v>-6282247</v>
      </c>
      <c r="Z59" s="51">
        <f>+IF(X59&lt;&gt;0,+(Y59/X59)*100,0)</f>
        <v>-61.856122722763629</v>
      </c>
      <c r="AA59" s="48">
        <f>SUM(AA56:AA58)</f>
        <v>12305305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-32607083</v>
      </c>
      <c r="D62" s="65">
        <f>SUM(D59:D61)</f>
        <v>0</v>
      </c>
      <c r="E62" s="66">
        <f t="shared" si="6"/>
        <v>7965084</v>
      </c>
      <c r="F62" s="67">
        <f t="shared" si="6"/>
        <v>12305305</v>
      </c>
      <c r="G62" s="67">
        <f t="shared" si="6"/>
        <v>0</v>
      </c>
      <c r="H62" s="67">
        <f t="shared" si="6"/>
        <v>520906</v>
      </c>
      <c r="I62" s="67">
        <f t="shared" si="6"/>
        <v>603939</v>
      </c>
      <c r="J62" s="67">
        <f t="shared" si="6"/>
        <v>1124845</v>
      </c>
      <c r="K62" s="67">
        <f t="shared" si="6"/>
        <v>611608</v>
      </c>
      <c r="L62" s="67">
        <f t="shared" si="6"/>
        <v>432948</v>
      </c>
      <c r="M62" s="67">
        <f t="shared" si="6"/>
        <v>390424</v>
      </c>
      <c r="N62" s="67">
        <f t="shared" si="6"/>
        <v>1434980</v>
      </c>
      <c r="O62" s="67">
        <f t="shared" si="6"/>
        <v>363234</v>
      </c>
      <c r="P62" s="67">
        <f t="shared" si="6"/>
        <v>444058</v>
      </c>
      <c r="Q62" s="67">
        <f t="shared" si="6"/>
        <v>506861</v>
      </c>
      <c r="R62" s="67">
        <f t="shared" si="6"/>
        <v>1314153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3873978</v>
      </c>
      <c r="X62" s="67">
        <f t="shared" si="6"/>
        <v>10156225</v>
      </c>
      <c r="Y62" s="67">
        <f t="shared" si="6"/>
        <v>-6282247</v>
      </c>
      <c r="Z62" s="68">
        <f>+IF(X62&lt;&gt;0,+(Y62/X62)*100,0)</f>
        <v>-61.856122722763629</v>
      </c>
      <c r="AA62" s="65">
        <f>SUM(AA59:AA61)</f>
        <v>12305305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28695329</v>
      </c>
      <c r="D8" s="20">
        <v>0</v>
      </c>
      <c r="E8" s="21">
        <v>29811322</v>
      </c>
      <c r="F8" s="22">
        <v>29811322</v>
      </c>
      <c r="G8" s="22">
        <v>0</v>
      </c>
      <c r="H8" s="22">
        <v>2885207</v>
      </c>
      <c r="I8" s="22">
        <v>2826640</v>
      </c>
      <c r="J8" s="22">
        <v>5711847</v>
      </c>
      <c r="K8" s="22">
        <v>2538797</v>
      </c>
      <c r="L8" s="22">
        <v>3029631</v>
      </c>
      <c r="M8" s="22">
        <v>2835606</v>
      </c>
      <c r="N8" s="22">
        <v>8404034</v>
      </c>
      <c r="O8" s="22">
        <v>2834478</v>
      </c>
      <c r="P8" s="22">
        <v>0</v>
      </c>
      <c r="Q8" s="22">
        <v>2804491</v>
      </c>
      <c r="R8" s="22">
        <v>5638969</v>
      </c>
      <c r="S8" s="22">
        <v>0</v>
      </c>
      <c r="T8" s="22">
        <v>0</v>
      </c>
      <c r="U8" s="22">
        <v>0</v>
      </c>
      <c r="V8" s="22">
        <v>0</v>
      </c>
      <c r="W8" s="22">
        <v>19754850</v>
      </c>
      <c r="X8" s="22">
        <v>22358493</v>
      </c>
      <c r="Y8" s="22">
        <v>-2603643</v>
      </c>
      <c r="Z8" s="23">
        <v>-11.644984301938416</v>
      </c>
      <c r="AA8" s="20">
        <v>29811322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19295500</v>
      </c>
      <c r="F13" s="22">
        <v>7019044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11402508</v>
      </c>
      <c r="Y13" s="22">
        <v>-11402508</v>
      </c>
      <c r="Z13" s="23">
        <v>-100</v>
      </c>
      <c r="AA13" s="20">
        <v>7019044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7659703</v>
      </c>
      <c r="F28" s="22">
        <v>7659703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7659703</v>
      </c>
      <c r="Y28" s="22">
        <v>-7659703</v>
      </c>
      <c r="Z28" s="23">
        <v>-100</v>
      </c>
      <c r="AA28" s="20">
        <v>7659703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28695329</v>
      </c>
      <c r="D35" s="29">
        <f t="shared" ref="D35:Y35" si="0">SUM(D6:D34)</f>
        <v>0</v>
      </c>
      <c r="E35" s="30">
        <f t="shared" si="0"/>
        <v>56766525</v>
      </c>
      <c r="F35" s="31">
        <f t="shared" si="0"/>
        <v>44490069</v>
      </c>
      <c r="G35" s="31">
        <f t="shared" si="0"/>
        <v>0</v>
      </c>
      <c r="H35" s="31">
        <f t="shared" si="0"/>
        <v>2885207</v>
      </c>
      <c r="I35" s="31">
        <f t="shared" si="0"/>
        <v>2826640</v>
      </c>
      <c r="J35" s="31">
        <f t="shared" si="0"/>
        <v>5711847</v>
      </c>
      <c r="K35" s="31">
        <f t="shared" si="0"/>
        <v>2538797</v>
      </c>
      <c r="L35" s="31">
        <f t="shared" si="0"/>
        <v>3029631</v>
      </c>
      <c r="M35" s="31">
        <f t="shared" si="0"/>
        <v>2835606</v>
      </c>
      <c r="N35" s="31">
        <f t="shared" si="0"/>
        <v>8404034</v>
      </c>
      <c r="O35" s="31">
        <f t="shared" si="0"/>
        <v>2834478</v>
      </c>
      <c r="P35" s="31">
        <f t="shared" si="0"/>
        <v>0</v>
      </c>
      <c r="Q35" s="31">
        <f t="shared" si="0"/>
        <v>2804491</v>
      </c>
      <c r="R35" s="31">
        <f t="shared" si="0"/>
        <v>5638969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19754850</v>
      </c>
      <c r="X35" s="31">
        <f t="shared" si="0"/>
        <v>41420704</v>
      </c>
      <c r="Y35" s="31">
        <f t="shared" si="0"/>
        <v>-21665854</v>
      </c>
      <c r="Z35" s="32">
        <f>+IF(X35&lt;&gt;0,+(Y35/X35)*100,0)</f>
        <v>-52.306822211423544</v>
      </c>
      <c r="AA35" s="29">
        <f>SUM(AA6:AA34)</f>
        <v>44490069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3360103</v>
      </c>
      <c r="D37" s="20">
        <v>0</v>
      </c>
      <c r="E37" s="21">
        <v>10494343</v>
      </c>
      <c r="F37" s="22">
        <v>3481217</v>
      </c>
      <c r="G37" s="22">
        <v>0</v>
      </c>
      <c r="H37" s="22">
        <v>412857</v>
      </c>
      <c r="I37" s="22">
        <v>234839</v>
      </c>
      <c r="J37" s="22">
        <v>647696</v>
      </c>
      <c r="K37" s="22">
        <v>0</v>
      </c>
      <c r="L37" s="22">
        <v>157474</v>
      </c>
      <c r="M37" s="22">
        <v>124230</v>
      </c>
      <c r="N37" s="22">
        <v>281704</v>
      </c>
      <c r="O37" s="22">
        <v>388743</v>
      </c>
      <c r="P37" s="22">
        <v>0</v>
      </c>
      <c r="Q37" s="22">
        <v>195761</v>
      </c>
      <c r="R37" s="22">
        <v>584504</v>
      </c>
      <c r="S37" s="22">
        <v>0</v>
      </c>
      <c r="T37" s="22">
        <v>0</v>
      </c>
      <c r="U37" s="22">
        <v>0</v>
      </c>
      <c r="V37" s="22">
        <v>0</v>
      </c>
      <c r="W37" s="22">
        <v>1513904</v>
      </c>
      <c r="X37" s="22">
        <v>10283984</v>
      </c>
      <c r="Y37" s="22">
        <v>-8770080</v>
      </c>
      <c r="Z37" s="23">
        <v>-85.279012491656928</v>
      </c>
      <c r="AA37" s="20">
        <v>3481217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1253491</v>
      </c>
      <c r="D40" s="20">
        <v>0</v>
      </c>
      <c r="E40" s="21">
        <v>1396580</v>
      </c>
      <c r="F40" s="22">
        <v>2296580</v>
      </c>
      <c r="G40" s="22">
        <v>0</v>
      </c>
      <c r="H40" s="22">
        <v>3634</v>
      </c>
      <c r="I40" s="22">
        <v>2033</v>
      </c>
      <c r="J40" s="22">
        <v>5667</v>
      </c>
      <c r="K40" s="22">
        <v>436770</v>
      </c>
      <c r="L40" s="22">
        <v>599820</v>
      </c>
      <c r="M40" s="22">
        <v>222249</v>
      </c>
      <c r="N40" s="22">
        <v>1258839</v>
      </c>
      <c r="O40" s="22">
        <v>166378</v>
      </c>
      <c r="P40" s="22">
        <v>0</v>
      </c>
      <c r="Q40" s="22">
        <v>35503</v>
      </c>
      <c r="R40" s="22">
        <v>201881</v>
      </c>
      <c r="S40" s="22">
        <v>0</v>
      </c>
      <c r="T40" s="22">
        <v>0</v>
      </c>
      <c r="U40" s="22">
        <v>0</v>
      </c>
      <c r="V40" s="22">
        <v>0</v>
      </c>
      <c r="W40" s="22">
        <v>1466387</v>
      </c>
      <c r="X40" s="22">
        <v>1309938</v>
      </c>
      <c r="Y40" s="22">
        <v>156449</v>
      </c>
      <c r="Z40" s="23">
        <v>11.943237008163745</v>
      </c>
      <c r="AA40" s="20">
        <v>2296580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26115521</v>
      </c>
      <c r="F41" s="22">
        <v>26115521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19586646</v>
      </c>
      <c r="Y41" s="22">
        <v>-19586646</v>
      </c>
      <c r="Z41" s="23">
        <v>-100</v>
      </c>
      <c r="AA41" s="20">
        <v>26115521</v>
      </c>
    </row>
    <row r="42" spans="1:27" x14ac:dyDescent="0.25">
      <c r="A42" s="19" t="s">
        <v>68</v>
      </c>
      <c r="B42" s="15" t="s">
        <v>32</v>
      </c>
      <c r="C42" s="20">
        <v>8176675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2946815</v>
      </c>
      <c r="D44" s="20">
        <v>0</v>
      </c>
      <c r="E44" s="21">
        <v>6500578</v>
      </c>
      <c r="F44" s="22">
        <v>6500578</v>
      </c>
      <c r="G44" s="22">
        <v>0</v>
      </c>
      <c r="H44" s="22">
        <v>160539</v>
      </c>
      <c r="I44" s="22">
        <v>86852</v>
      </c>
      <c r="J44" s="22">
        <v>247391</v>
      </c>
      <c r="K44" s="22">
        <v>69313</v>
      </c>
      <c r="L44" s="22">
        <v>588368</v>
      </c>
      <c r="M44" s="22">
        <v>308529</v>
      </c>
      <c r="N44" s="22">
        <v>966210</v>
      </c>
      <c r="O44" s="22">
        <v>-15701</v>
      </c>
      <c r="P44" s="22">
        <v>0</v>
      </c>
      <c r="Q44" s="22">
        <v>72153</v>
      </c>
      <c r="R44" s="22">
        <v>56452</v>
      </c>
      <c r="S44" s="22">
        <v>0</v>
      </c>
      <c r="T44" s="22">
        <v>0</v>
      </c>
      <c r="U44" s="22">
        <v>0</v>
      </c>
      <c r="V44" s="22">
        <v>0</v>
      </c>
      <c r="W44" s="22">
        <v>1270053</v>
      </c>
      <c r="X44" s="22">
        <v>3375513</v>
      </c>
      <c r="Y44" s="22">
        <v>-2105460</v>
      </c>
      <c r="Z44" s="23">
        <v>-62.374519073100885</v>
      </c>
      <c r="AA44" s="20">
        <v>6500578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4374115</v>
      </c>
      <c r="D47" s="20">
        <v>0</v>
      </c>
      <c r="E47" s="21">
        <v>3999971</v>
      </c>
      <c r="F47" s="22">
        <v>3999971</v>
      </c>
      <c r="G47" s="22">
        <v>0</v>
      </c>
      <c r="H47" s="22">
        <v>89964</v>
      </c>
      <c r="I47" s="22">
        <v>416000</v>
      </c>
      <c r="J47" s="22">
        <v>505964</v>
      </c>
      <c r="K47" s="22">
        <v>27000</v>
      </c>
      <c r="L47" s="22">
        <v>6630</v>
      </c>
      <c r="M47" s="22">
        <v>269375</v>
      </c>
      <c r="N47" s="22">
        <v>303005</v>
      </c>
      <c r="O47" s="22">
        <v>260993</v>
      </c>
      <c r="P47" s="22">
        <v>0</v>
      </c>
      <c r="Q47" s="22">
        <v>716511</v>
      </c>
      <c r="R47" s="22">
        <v>977504</v>
      </c>
      <c r="S47" s="22">
        <v>0</v>
      </c>
      <c r="T47" s="22">
        <v>0</v>
      </c>
      <c r="U47" s="22">
        <v>0</v>
      </c>
      <c r="V47" s="22">
        <v>0</v>
      </c>
      <c r="W47" s="22">
        <v>1786473</v>
      </c>
      <c r="X47" s="22">
        <v>2999970</v>
      </c>
      <c r="Y47" s="22">
        <v>-1213497</v>
      </c>
      <c r="Z47" s="23">
        <v>-40.450304503045032</v>
      </c>
      <c r="AA47" s="20">
        <v>3999971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20111199</v>
      </c>
      <c r="D50" s="29">
        <f t="shared" ref="D50:Y50" si="1">SUM(D37:D49)</f>
        <v>0</v>
      </c>
      <c r="E50" s="30">
        <f t="shared" si="1"/>
        <v>48506993</v>
      </c>
      <c r="F50" s="31">
        <f t="shared" si="1"/>
        <v>42393867</v>
      </c>
      <c r="G50" s="31">
        <f t="shared" si="1"/>
        <v>0</v>
      </c>
      <c r="H50" s="31">
        <f t="shared" si="1"/>
        <v>666994</v>
      </c>
      <c r="I50" s="31">
        <f t="shared" si="1"/>
        <v>739724</v>
      </c>
      <c r="J50" s="31">
        <f t="shared" si="1"/>
        <v>1406718</v>
      </c>
      <c r="K50" s="31">
        <f t="shared" si="1"/>
        <v>533083</v>
      </c>
      <c r="L50" s="31">
        <f t="shared" si="1"/>
        <v>1352292</v>
      </c>
      <c r="M50" s="31">
        <f t="shared" si="1"/>
        <v>924383</v>
      </c>
      <c r="N50" s="31">
        <f t="shared" si="1"/>
        <v>2809758</v>
      </c>
      <c r="O50" s="31">
        <f t="shared" si="1"/>
        <v>800413</v>
      </c>
      <c r="P50" s="31">
        <f t="shared" si="1"/>
        <v>0</v>
      </c>
      <c r="Q50" s="31">
        <f t="shared" si="1"/>
        <v>1019928</v>
      </c>
      <c r="R50" s="31">
        <f t="shared" si="1"/>
        <v>1820341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6036817</v>
      </c>
      <c r="X50" s="31">
        <f t="shared" si="1"/>
        <v>37556051</v>
      </c>
      <c r="Y50" s="31">
        <f t="shared" si="1"/>
        <v>-31519234</v>
      </c>
      <c r="Z50" s="32">
        <f>+IF(X50&lt;&gt;0,+(Y50/X50)*100,0)</f>
        <v>-83.9258472622694</v>
      </c>
      <c r="AA50" s="29">
        <f>SUM(AA37:AA49)</f>
        <v>42393867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8584130</v>
      </c>
      <c r="D51" s="39">
        <f t="shared" si="2"/>
        <v>0</v>
      </c>
      <c r="E51" s="40">
        <f t="shared" si="2"/>
        <v>8259532</v>
      </c>
      <c r="F51" s="41">
        <f t="shared" si="2"/>
        <v>2096202</v>
      </c>
      <c r="G51" s="41">
        <f t="shared" si="2"/>
        <v>0</v>
      </c>
      <c r="H51" s="41">
        <f t="shared" si="2"/>
        <v>2218213</v>
      </c>
      <c r="I51" s="41">
        <f t="shared" si="2"/>
        <v>2086916</v>
      </c>
      <c r="J51" s="41">
        <f t="shared" si="2"/>
        <v>4305129</v>
      </c>
      <c r="K51" s="41">
        <f t="shared" si="2"/>
        <v>2005714</v>
      </c>
      <c r="L51" s="41">
        <f t="shared" si="2"/>
        <v>1677339</v>
      </c>
      <c r="M51" s="41">
        <f t="shared" si="2"/>
        <v>1911223</v>
      </c>
      <c r="N51" s="41">
        <f t="shared" si="2"/>
        <v>5594276</v>
      </c>
      <c r="O51" s="41">
        <f t="shared" si="2"/>
        <v>2034065</v>
      </c>
      <c r="P51" s="41">
        <f t="shared" si="2"/>
        <v>0</v>
      </c>
      <c r="Q51" s="41">
        <f t="shared" si="2"/>
        <v>1784563</v>
      </c>
      <c r="R51" s="41">
        <f t="shared" si="2"/>
        <v>3818628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13718033</v>
      </c>
      <c r="X51" s="41">
        <f t="shared" si="2"/>
        <v>3864653</v>
      </c>
      <c r="Y51" s="41">
        <f t="shared" si="2"/>
        <v>9853380</v>
      </c>
      <c r="Z51" s="42">
        <f>+IF(X51&lt;&gt;0,+(Y51/X51)*100,0)</f>
        <v>254.9615709353466</v>
      </c>
      <c r="AA51" s="39">
        <f>+AA35-AA50</f>
        <v>2096202</v>
      </c>
    </row>
    <row r="52" spans="1:27" x14ac:dyDescent="0.25">
      <c r="A52" s="43" t="s">
        <v>78</v>
      </c>
      <c r="B52" s="15" t="s">
        <v>32</v>
      </c>
      <c r="C52" s="20">
        <v>10866060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726043</v>
      </c>
      <c r="J52" s="22">
        <v>726043</v>
      </c>
      <c r="K52" s="22">
        <v>0</v>
      </c>
      <c r="L52" s="22">
        <v>0</v>
      </c>
      <c r="M52" s="22">
        <v>0</v>
      </c>
      <c r="N52" s="22">
        <v>0</v>
      </c>
      <c r="O52" s="22">
        <v>1180000</v>
      </c>
      <c r="P52" s="22">
        <v>0</v>
      </c>
      <c r="Q52" s="22">
        <v>0</v>
      </c>
      <c r="R52" s="22">
        <v>1180000</v>
      </c>
      <c r="S52" s="22">
        <v>0</v>
      </c>
      <c r="T52" s="22">
        <v>0</v>
      </c>
      <c r="U52" s="22">
        <v>0</v>
      </c>
      <c r="V52" s="22">
        <v>0</v>
      </c>
      <c r="W52" s="22">
        <v>1906043</v>
      </c>
      <c r="X52" s="22">
        <v>0</v>
      </c>
      <c r="Y52" s="22">
        <v>1906043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19450190</v>
      </c>
      <c r="D54" s="48">
        <f t="shared" si="3"/>
        <v>0</v>
      </c>
      <c r="E54" s="49">
        <f t="shared" si="3"/>
        <v>8259532</v>
      </c>
      <c r="F54" s="50">
        <f t="shared" si="3"/>
        <v>2096202</v>
      </c>
      <c r="G54" s="50">
        <f t="shared" si="3"/>
        <v>0</v>
      </c>
      <c r="H54" s="50">
        <f t="shared" si="3"/>
        <v>2218213</v>
      </c>
      <c r="I54" s="50">
        <f t="shared" si="3"/>
        <v>2812959</v>
      </c>
      <c r="J54" s="50">
        <f t="shared" si="3"/>
        <v>5031172</v>
      </c>
      <c r="K54" s="50">
        <f t="shared" si="3"/>
        <v>2005714</v>
      </c>
      <c r="L54" s="50">
        <f t="shared" si="3"/>
        <v>1677339</v>
      </c>
      <c r="M54" s="50">
        <f t="shared" si="3"/>
        <v>1911223</v>
      </c>
      <c r="N54" s="50">
        <f t="shared" si="3"/>
        <v>5594276</v>
      </c>
      <c r="O54" s="50">
        <f t="shared" si="3"/>
        <v>3214065</v>
      </c>
      <c r="P54" s="50">
        <f t="shared" si="3"/>
        <v>0</v>
      </c>
      <c r="Q54" s="50">
        <f t="shared" si="3"/>
        <v>1784563</v>
      </c>
      <c r="R54" s="50">
        <f t="shared" si="3"/>
        <v>4998628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15624076</v>
      </c>
      <c r="X54" s="50">
        <f t="shared" si="3"/>
        <v>3864653</v>
      </c>
      <c r="Y54" s="50">
        <f t="shared" si="3"/>
        <v>11759423</v>
      </c>
      <c r="Z54" s="51">
        <f>+IF(X54&lt;&gt;0,+(Y54/X54)*100,0)</f>
        <v>304.28147106609572</v>
      </c>
      <c r="AA54" s="48">
        <f>SUM(AA51:AA53)</f>
        <v>2096202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19450190</v>
      </c>
      <c r="D56" s="54">
        <f>+D54-D55</f>
        <v>0</v>
      </c>
      <c r="E56" s="55">
        <f t="shared" si="4"/>
        <v>8259532</v>
      </c>
      <c r="F56" s="56">
        <f t="shared" si="4"/>
        <v>2096202</v>
      </c>
      <c r="G56" s="56">
        <f t="shared" si="4"/>
        <v>0</v>
      </c>
      <c r="H56" s="56">
        <f t="shared" si="4"/>
        <v>2218213</v>
      </c>
      <c r="I56" s="56">
        <f t="shared" si="4"/>
        <v>2812959</v>
      </c>
      <c r="J56" s="56">
        <f t="shared" si="4"/>
        <v>5031172</v>
      </c>
      <c r="K56" s="56">
        <f t="shared" si="4"/>
        <v>2005714</v>
      </c>
      <c r="L56" s="56">
        <f t="shared" si="4"/>
        <v>1677339</v>
      </c>
      <c r="M56" s="56">
        <f t="shared" si="4"/>
        <v>1911223</v>
      </c>
      <c r="N56" s="56">
        <f t="shared" si="4"/>
        <v>5594276</v>
      </c>
      <c r="O56" s="56">
        <f t="shared" si="4"/>
        <v>3214065</v>
      </c>
      <c r="P56" s="56">
        <f t="shared" si="4"/>
        <v>0</v>
      </c>
      <c r="Q56" s="56">
        <f t="shared" si="4"/>
        <v>1784563</v>
      </c>
      <c r="R56" s="56">
        <f t="shared" si="4"/>
        <v>4998628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15624076</v>
      </c>
      <c r="X56" s="56">
        <f t="shared" si="4"/>
        <v>3864653</v>
      </c>
      <c r="Y56" s="56">
        <f t="shared" si="4"/>
        <v>11759423</v>
      </c>
      <c r="Z56" s="57">
        <f>+IF(X56&lt;&gt;0,+(Y56/X56)*100,0)</f>
        <v>304.28147106609572</v>
      </c>
      <c r="AA56" s="54">
        <f>+AA54-AA55</f>
        <v>2096202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19450190</v>
      </c>
      <c r="D59" s="48">
        <f>SUM(D56:D58)</f>
        <v>0</v>
      </c>
      <c r="E59" s="49">
        <f t="shared" si="5"/>
        <v>8259532</v>
      </c>
      <c r="F59" s="50">
        <f t="shared" si="5"/>
        <v>2096202</v>
      </c>
      <c r="G59" s="50">
        <f t="shared" si="5"/>
        <v>0</v>
      </c>
      <c r="H59" s="50">
        <f t="shared" si="5"/>
        <v>2218213</v>
      </c>
      <c r="I59" s="50">
        <f t="shared" si="5"/>
        <v>2812959</v>
      </c>
      <c r="J59" s="50">
        <f t="shared" si="5"/>
        <v>5031172</v>
      </c>
      <c r="K59" s="50">
        <f t="shared" si="5"/>
        <v>2005714</v>
      </c>
      <c r="L59" s="50">
        <f t="shared" si="5"/>
        <v>1677339</v>
      </c>
      <c r="M59" s="50">
        <f t="shared" si="5"/>
        <v>1911223</v>
      </c>
      <c r="N59" s="50">
        <f t="shared" si="5"/>
        <v>5594276</v>
      </c>
      <c r="O59" s="50">
        <f t="shared" si="5"/>
        <v>3214065</v>
      </c>
      <c r="P59" s="50">
        <f t="shared" si="5"/>
        <v>0</v>
      </c>
      <c r="Q59" s="50">
        <f t="shared" si="5"/>
        <v>1784563</v>
      </c>
      <c r="R59" s="50">
        <f t="shared" si="5"/>
        <v>4998628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15624076</v>
      </c>
      <c r="X59" s="50">
        <f t="shared" si="5"/>
        <v>3864653</v>
      </c>
      <c r="Y59" s="50">
        <f t="shared" si="5"/>
        <v>11759423</v>
      </c>
      <c r="Z59" s="51">
        <f>+IF(X59&lt;&gt;0,+(Y59/X59)*100,0)</f>
        <v>304.28147106609572</v>
      </c>
      <c r="AA59" s="48">
        <f>SUM(AA56:AA58)</f>
        <v>2096202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19450190</v>
      </c>
      <c r="D62" s="65">
        <f>SUM(D59:D61)</f>
        <v>0</v>
      </c>
      <c r="E62" s="66">
        <f t="shared" si="6"/>
        <v>8259532</v>
      </c>
      <c r="F62" s="67">
        <f t="shared" si="6"/>
        <v>2096202</v>
      </c>
      <c r="G62" s="67">
        <f t="shared" si="6"/>
        <v>0</v>
      </c>
      <c r="H62" s="67">
        <f t="shared" si="6"/>
        <v>2218213</v>
      </c>
      <c r="I62" s="67">
        <f t="shared" si="6"/>
        <v>2812959</v>
      </c>
      <c r="J62" s="67">
        <f t="shared" si="6"/>
        <v>5031172</v>
      </c>
      <c r="K62" s="67">
        <f t="shared" si="6"/>
        <v>2005714</v>
      </c>
      <c r="L62" s="67">
        <f t="shared" si="6"/>
        <v>1677339</v>
      </c>
      <c r="M62" s="67">
        <f t="shared" si="6"/>
        <v>1911223</v>
      </c>
      <c r="N62" s="67">
        <f t="shared" si="6"/>
        <v>5594276</v>
      </c>
      <c r="O62" s="67">
        <f t="shared" si="6"/>
        <v>3214065</v>
      </c>
      <c r="P62" s="67">
        <f t="shared" si="6"/>
        <v>0</v>
      </c>
      <c r="Q62" s="67">
        <f t="shared" si="6"/>
        <v>1784563</v>
      </c>
      <c r="R62" s="67">
        <f t="shared" si="6"/>
        <v>4998628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15624076</v>
      </c>
      <c r="X62" s="67">
        <f t="shared" si="6"/>
        <v>3864653</v>
      </c>
      <c r="Y62" s="67">
        <f t="shared" si="6"/>
        <v>11759423</v>
      </c>
      <c r="Z62" s="68">
        <f>+IF(X62&lt;&gt;0,+(Y62/X62)*100,0)</f>
        <v>304.28147106609572</v>
      </c>
      <c r="AA62" s="65">
        <f>SUM(AA59:AA61)</f>
        <v>2096202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72623801</v>
      </c>
      <c r="D8" s="20">
        <v>0</v>
      </c>
      <c r="E8" s="21">
        <v>73320706</v>
      </c>
      <c r="F8" s="22">
        <v>75215661</v>
      </c>
      <c r="G8" s="22">
        <v>6232900</v>
      </c>
      <c r="H8" s="22">
        <v>6245069</v>
      </c>
      <c r="I8" s="22">
        <v>6210929</v>
      </c>
      <c r="J8" s="22">
        <v>18688898</v>
      </c>
      <c r="K8" s="22">
        <v>6185511</v>
      </c>
      <c r="L8" s="22">
        <v>6187874</v>
      </c>
      <c r="M8" s="22">
        <v>6171833</v>
      </c>
      <c r="N8" s="22">
        <v>18545218</v>
      </c>
      <c r="O8" s="22">
        <v>6162794</v>
      </c>
      <c r="P8" s="22">
        <v>6136017</v>
      </c>
      <c r="Q8" s="22">
        <v>6156521</v>
      </c>
      <c r="R8" s="22">
        <v>18455332</v>
      </c>
      <c r="S8" s="22">
        <v>0</v>
      </c>
      <c r="T8" s="22">
        <v>0</v>
      </c>
      <c r="U8" s="22">
        <v>0</v>
      </c>
      <c r="V8" s="22">
        <v>0</v>
      </c>
      <c r="W8" s="22">
        <v>55689448</v>
      </c>
      <c r="X8" s="22">
        <v>55748486</v>
      </c>
      <c r="Y8" s="22">
        <v>-59038</v>
      </c>
      <c r="Z8" s="23">
        <v>-0.10590063378582155</v>
      </c>
      <c r="AA8" s="20">
        <v>75215661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17039717</v>
      </c>
      <c r="D13" s="20">
        <v>0</v>
      </c>
      <c r="E13" s="21">
        <v>16029990</v>
      </c>
      <c r="F13" s="22">
        <v>18208202</v>
      </c>
      <c r="G13" s="22">
        <v>1525131</v>
      </c>
      <c r="H13" s="22">
        <v>1503775</v>
      </c>
      <c r="I13" s="22">
        <v>1490133</v>
      </c>
      <c r="J13" s="22">
        <v>4519039</v>
      </c>
      <c r="K13" s="22">
        <v>1494425</v>
      </c>
      <c r="L13" s="22">
        <v>1540329</v>
      </c>
      <c r="M13" s="22">
        <v>1550307</v>
      </c>
      <c r="N13" s="22">
        <v>4585061</v>
      </c>
      <c r="O13" s="22">
        <v>1562681</v>
      </c>
      <c r="P13" s="22">
        <v>1584226</v>
      </c>
      <c r="Q13" s="22">
        <v>1604165</v>
      </c>
      <c r="R13" s="22">
        <v>4751072</v>
      </c>
      <c r="S13" s="22">
        <v>0</v>
      </c>
      <c r="T13" s="22">
        <v>0</v>
      </c>
      <c r="U13" s="22">
        <v>0</v>
      </c>
      <c r="V13" s="22">
        <v>0</v>
      </c>
      <c r="W13" s="22">
        <v>13855172</v>
      </c>
      <c r="X13" s="22">
        <v>13656150</v>
      </c>
      <c r="Y13" s="22">
        <v>199022</v>
      </c>
      <c r="Z13" s="23">
        <v>1.4573800082746602</v>
      </c>
      <c r="AA13" s="20">
        <v>18208202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28143450</v>
      </c>
      <c r="F28" s="22">
        <v>28143450</v>
      </c>
      <c r="G28" s="22">
        <v>11196270</v>
      </c>
      <c r="H28" s="22">
        <v>530190</v>
      </c>
      <c r="I28" s="22">
        <v>0</v>
      </c>
      <c r="J28" s="22">
        <v>11726460</v>
      </c>
      <c r="K28" s="22">
        <v>0</v>
      </c>
      <c r="L28" s="22">
        <v>0</v>
      </c>
      <c r="M28" s="22">
        <v>9065880</v>
      </c>
      <c r="N28" s="22">
        <v>9065880</v>
      </c>
      <c r="O28" s="22">
        <v>0</v>
      </c>
      <c r="P28" s="22">
        <v>0</v>
      </c>
      <c r="Q28" s="22">
        <v>7035840</v>
      </c>
      <c r="R28" s="22">
        <v>7035840</v>
      </c>
      <c r="S28" s="22">
        <v>0</v>
      </c>
      <c r="T28" s="22">
        <v>0</v>
      </c>
      <c r="U28" s="22">
        <v>0</v>
      </c>
      <c r="V28" s="22">
        <v>0</v>
      </c>
      <c r="W28" s="22">
        <v>27828180</v>
      </c>
      <c r="X28" s="22">
        <v>21107583</v>
      </c>
      <c r="Y28" s="22">
        <v>6720597</v>
      </c>
      <c r="Z28" s="23">
        <v>31.839727930952588</v>
      </c>
      <c r="AA28" s="20">
        <v>28143450</v>
      </c>
    </row>
    <row r="29" spans="1:27" x14ac:dyDescent="0.25">
      <c r="A29" s="19" t="s">
        <v>56</v>
      </c>
      <c r="B29" s="15" t="s">
        <v>32</v>
      </c>
      <c r="C29" s="20">
        <v>192199</v>
      </c>
      <c r="D29" s="20">
        <v>0</v>
      </c>
      <c r="E29" s="21">
        <v>95055</v>
      </c>
      <c r="F29" s="22">
        <v>95055</v>
      </c>
      <c r="G29" s="22">
        <v>16321</v>
      </c>
      <c r="H29" s="22">
        <v>16590</v>
      </c>
      <c r="I29" s="22">
        <v>16809</v>
      </c>
      <c r="J29" s="22">
        <v>49720</v>
      </c>
      <c r="K29" s="22">
        <v>17030</v>
      </c>
      <c r="L29" s="22">
        <v>17331</v>
      </c>
      <c r="M29" s="22">
        <v>17575</v>
      </c>
      <c r="N29" s="22">
        <v>51936</v>
      </c>
      <c r="O29" s="22">
        <v>17702</v>
      </c>
      <c r="P29" s="22">
        <v>17966</v>
      </c>
      <c r="Q29" s="22">
        <v>18231</v>
      </c>
      <c r="R29" s="22">
        <v>53899</v>
      </c>
      <c r="S29" s="22">
        <v>0</v>
      </c>
      <c r="T29" s="22">
        <v>0</v>
      </c>
      <c r="U29" s="22">
        <v>0</v>
      </c>
      <c r="V29" s="22">
        <v>0</v>
      </c>
      <c r="W29" s="22">
        <v>155555</v>
      </c>
      <c r="X29" s="22">
        <v>71289</v>
      </c>
      <c r="Y29" s="22">
        <v>84266</v>
      </c>
      <c r="Z29" s="23">
        <v>118.20336938377589</v>
      </c>
      <c r="AA29" s="20">
        <v>95055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445577</v>
      </c>
      <c r="D31" s="20">
        <v>0</v>
      </c>
      <c r="E31" s="21">
        <v>-616710</v>
      </c>
      <c r="F31" s="22">
        <v>-616710</v>
      </c>
      <c r="G31" s="22">
        <v>38858</v>
      </c>
      <c r="H31" s="22">
        <v>38931</v>
      </c>
      <c r="I31" s="22">
        <v>38931</v>
      </c>
      <c r="J31" s="22">
        <v>116720</v>
      </c>
      <c r="K31" s="22">
        <v>39007</v>
      </c>
      <c r="L31" s="22">
        <v>38934</v>
      </c>
      <c r="M31" s="22">
        <v>38934</v>
      </c>
      <c r="N31" s="22">
        <v>116875</v>
      </c>
      <c r="O31" s="22">
        <v>38934</v>
      </c>
      <c r="P31" s="22">
        <v>38639</v>
      </c>
      <c r="Q31" s="22">
        <v>38936</v>
      </c>
      <c r="R31" s="22">
        <v>116509</v>
      </c>
      <c r="S31" s="22">
        <v>0</v>
      </c>
      <c r="T31" s="22">
        <v>0</v>
      </c>
      <c r="U31" s="22">
        <v>0</v>
      </c>
      <c r="V31" s="22">
        <v>0</v>
      </c>
      <c r="W31" s="22">
        <v>350104</v>
      </c>
      <c r="X31" s="22">
        <v>-462537</v>
      </c>
      <c r="Y31" s="22">
        <v>812641</v>
      </c>
      <c r="Z31" s="23">
        <v>-175.69210679361868</v>
      </c>
      <c r="AA31" s="20">
        <v>-616710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90301294</v>
      </c>
      <c r="D35" s="29">
        <f t="shared" ref="D35:Y35" si="0">SUM(D6:D34)</f>
        <v>0</v>
      </c>
      <c r="E35" s="30">
        <f t="shared" si="0"/>
        <v>116972491</v>
      </c>
      <c r="F35" s="31">
        <f t="shared" si="0"/>
        <v>121045658</v>
      </c>
      <c r="G35" s="31">
        <f t="shared" si="0"/>
        <v>19009480</v>
      </c>
      <c r="H35" s="31">
        <f t="shared" si="0"/>
        <v>8334555</v>
      </c>
      <c r="I35" s="31">
        <f t="shared" si="0"/>
        <v>7756802</v>
      </c>
      <c r="J35" s="31">
        <f t="shared" si="0"/>
        <v>35100837</v>
      </c>
      <c r="K35" s="31">
        <f t="shared" si="0"/>
        <v>7735973</v>
      </c>
      <c r="L35" s="31">
        <f t="shared" si="0"/>
        <v>7784468</v>
      </c>
      <c r="M35" s="31">
        <f t="shared" si="0"/>
        <v>16844529</v>
      </c>
      <c r="N35" s="31">
        <f t="shared" si="0"/>
        <v>32364970</v>
      </c>
      <c r="O35" s="31">
        <f t="shared" si="0"/>
        <v>7782111</v>
      </c>
      <c r="P35" s="31">
        <f t="shared" si="0"/>
        <v>7776848</v>
      </c>
      <c r="Q35" s="31">
        <f t="shared" si="0"/>
        <v>14853693</v>
      </c>
      <c r="R35" s="31">
        <f t="shared" si="0"/>
        <v>30412652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97878459</v>
      </c>
      <c r="X35" s="31">
        <f t="shared" si="0"/>
        <v>90120971</v>
      </c>
      <c r="Y35" s="31">
        <f t="shared" si="0"/>
        <v>7757488</v>
      </c>
      <c r="Z35" s="32">
        <f>+IF(X35&lt;&gt;0,+(Y35/X35)*100,0)</f>
        <v>8.6078610937292268</v>
      </c>
      <c r="AA35" s="29">
        <f>SUM(AA6:AA34)</f>
        <v>121045658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42856746</v>
      </c>
      <c r="D37" s="20">
        <v>0</v>
      </c>
      <c r="E37" s="21">
        <v>37329707</v>
      </c>
      <c r="F37" s="22">
        <v>47127226</v>
      </c>
      <c r="G37" s="22">
        <v>3736072</v>
      </c>
      <c r="H37" s="22">
        <v>3708628</v>
      </c>
      <c r="I37" s="22">
        <v>3852945</v>
      </c>
      <c r="J37" s="22">
        <v>11297645</v>
      </c>
      <c r="K37" s="22">
        <v>3969127</v>
      </c>
      <c r="L37" s="22">
        <v>3993354</v>
      </c>
      <c r="M37" s="22">
        <v>4086086</v>
      </c>
      <c r="N37" s="22">
        <v>12048567</v>
      </c>
      <c r="O37" s="22">
        <v>3774573</v>
      </c>
      <c r="P37" s="22">
        <v>3593235</v>
      </c>
      <c r="Q37" s="22">
        <v>3661409</v>
      </c>
      <c r="R37" s="22">
        <v>11029217</v>
      </c>
      <c r="S37" s="22">
        <v>0</v>
      </c>
      <c r="T37" s="22">
        <v>0</v>
      </c>
      <c r="U37" s="22">
        <v>0</v>
      </c>
      <c r="V37" s="22">
        <v>0</v>
      </c>
      <c r="W37" s="22">
        <v>34375429</v>
      </c>
      <c r="X37" s="22">
        <v>34924577</v>
      </c>
      <c r="Y37" s="22">
        <v>-549148</v>
      </c>
      <c r="Z37" s="23">
        <v>-1.5723826805404115</v>
      </c>
      <c r="AA37" s="20">
        <v>47127226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1374454</v>
      </c>
      <c r="D40" s="20">
        <v>0</v>
      </c>
      <c r="E40" s="21">
        <v>1239363</v>
      </c>
      <c r="F40" s="22">
        <v>2239363</v>
      </c>
      <c r="G40" s="22">
        <v>10722</v>
      </c>
      <c r="H40" s="22">
        <v>0</v>
      </c>
      <c r="I40" s="22">
        <v>0</v>
      </c>
      <c r="J40" s="22">
        <v>10722</v>
      </c>
      <c r="K40" s="22">
        <v>0</v>
      </c>
      <c r="L40" s="22">
        <v>43381</v>
      </c>
      <c r="M40" s="22">
        <v>40836</v>
      </c>
      <c r="N40" s="22">
        <v>84217</v>
      </c>
      <c r="O40" s="22">
        <v>715594</v>
      </c>
      <c r="P40" s="22">
        <v>45744</v>
      </c>
      <c r="Q40" s="22">
        <v>359050</v>
      </c>
      <c r="R40" s="22">
        <v>1120388</v>
      </c>
      <c r="S40" s="22">
        <v>0</v>
      </c>
      <c r="T40" s="22">
        <v>0</v>
      </c>
      <c r="U40" s="22">
        <v>0</v>
      </c>
      <c r="V40" s="22">
        <v>0</v>
      </c>
      <c r="W40" s="22">
        <v>1215327</v>
      </c>
      <c r="X40" s="22">
        <v>1329529</v>
      </c>
      <c r="Y40" s="22">
        <v>-114202</v>
      </c>
      <c r="Z40" s="23">
        <v>-8.5896584429523539</v>
      </c>
      <c r="AA40" s="20">
        <v>2239363</v>
      </c>
    </row>
    <row r="41" spans="1:27" x14ac:dyDescent="0.25">
      <c r="A41" s="19" t="s">
        <v>67</v>
      </c>
      <c r="B41" s="15" t="s">
        <v>32</v>
      </c>
      <c r="C41" s="20">
        <v>78220</v>
      </c>
      <c r="D41" s="20">
        <v>0</v>
      </c>
      <c r="E41" s="21">
        <v>7926048</v>
      </c>
      <c r="F41" s="22">
        <v>2926048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3944536</v>
      </c>
      <c r="Y41" s="22">
        <v>-3944536</v>
      </c>
      <c r="Z41" s="23">
        <v>-100</v>
      </c>
      <c r="AA41" s="20">
        <v>2926048</v>
      </c>
    </row>
    <row r="42" spans="1:27" x14ac:dyDescent="0.25">
      <c r="A42" s="19" t="s">
        <v>68</v>
      </c>
      <c r="B42" s="15" t="s">
        <v>32</v>
      </c>
      <c r="C42" s="20">
        <v>11304331</v>
      </c>
      <c r="D42" s="20">
        <v>0</v>
      </c>
      <c r="E42" s="21">
        <v>26333</v>
      </c>
      <c r="F42" s="22">
        <v>26333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19773</v>
      </c>
      <c r="Y42" s="22">
        <v>-19773</v>
      </c>
      <c r="Z42" s="23">
        <v>-100</v>
      </c>
      <c r="AA42" s="20">
        <v>26333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4412028</v>
      </c>
      <c r="D44" s="20">
        <v>0</v>
      </c>
      <c r="E44" s="21">
        <v>8420209</v>
      </c>
      <c r="F44" s="22">
        <v>3183825</v>
      </c>
      <c r="G44" s="22">
        <v>-5720</v>
      </c>
      <c r="H44" s="22">
        <v>0</v>
      </c>
      <c r="I44" s="22">
        <v>101156</v>
      </c>
      <c r="J44" s="22">
        <v>95436</v>
      </c>
      <c r="K44" s="22">
        <v>138602</v>
      </c>
      <c r="L44" s="22">
        <v>378149</v>
      </c>
      <c r="M44" s="22">
        <v>436958</v>
      </c>
      <c r="N44" s="22">
        <v>953709</v>
      </c>
      <c r="O44" s="22">
        <v>50206</v>
      </c>
      <c r="P44" s="22">
        <v>50210</v>
      </c>
      <c r="Q44" s="22">
        <v>712232</v>
      </c>
      <c r="R44" s="22">
        <v>812648</v>
      </c>
      <c r="S44" s="22">
        <v>0</v>
      </c>
      <c r="T44" s="22">
        <v>0</v>
      </c>
      <c r="U44" s="22">
        <v>0</v>
      </c>
      <c r="V44" s="22">
        <v>0</v>
      </c>
      <c r="W44" s="22">
        <v>1861793</v>
      </c>
      <c r="X44" s="22">
        <v>4207904</v>
      </c>
      <c r="Y44" s="22">
        <v>-2346111</v>
      </c>
      <c r="Z44" s="23">
        <v>-55.754860377042824</v>
      </c>
      <c r="AA44" s="20">
        <v>3183825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32424838</v>
      </c>
      <c r="D46" s="20">
        <v>0</v>
      </c>
      <c r="E46" s="21">
        <v>228604</v>
      </c>
      <c r="F46" s="22">
        <v>1032730</v>
      </c>
      <c r="G46" s="22">
        <v>20599</v>
      </c>
      <c r="H46" s="22">
        <v>95250</v>
      </c>
      <c r="I46" s="22">
        <v>76216</v>
      </c>
      <c r="J46" s="22">
        <v>192065</v>
      </c>
      <c r="K46" s="22">
        <v>236120</v>
      </c>
      <c r="L46" s="22">
        <v>60743</v>
      </c>
      <c r="M46" s="22">
        <v>27438</v>
      </c>
      <c r="N46" s="22">
        <v>324301</v>
      </c>
      <c r="O46" s="22">
        <v>54253</v>
      </c>
      <c r="P46" s="22">
        <v>119199</v>
      </c>
      <c r="Q46" s="22">
        <v>49563</v>
      </c>
      <c r="R46" s="22">
        <v>223015</v>
      </c>
      <c r="S46" s="22">
        <v>0</v>
      </c>
      <c r="T46" s="22">
        <v>0</v>
      </c>
      <c r="U46" s="22">
        <v>0</v>
      </c>
      <c r="V46" s="22">
        <v>0</v>
      </c>
      <c r="W46" s="22">
        <v>739381</v>
      </c>
      <c r="X46" s="22">
        <v>774540</v>
      </c>
      <c r="Y46" s="22">
        <v>-35159</v>
      </c>
      <c r="Z46" s="23">
        <v>-4.539339478916518</v>
      </c>
      <c r="AA46" s="20">
        <v>1032730</v>
      </c>
    </row>
    <row r="47" spans="1:27" x14ac:dyDescent="0.25">
      <c r="A47" s="19" t="s">
        <v>73</v>
      </c>
      <c r="B47" s="15" t="s">
        <v>32</v>
      </c>
      <c r="C47" s="20">
        <v>46826265</v>
      </c>
      <c r="D47" s="20">
        <v>0</v>
      </c>
      <c r="E47" s="21">
        <v>23218689</v>
      </c>
      <c r="F47" s="22">
        <v>29198383</v>
      </c>
      <c r="G47" s="22">
        <v>518168</v>
      </c>
      <c r="H47" s="22">
        <v>1414303</v>
      </c>
      <c r="I47" s="22">
        <v>1419130</v>
      </c>
      <c r="J47" s="22">
        <v>3351601</v>
      </c>
      <c r="K47" s="22">
        <v>1711250</v>
      </c>
      <c r="L47" s="22">
        <v>3817449</v>
      </c>
      <c r="M47" s="22">
        <v>5219542</v>
      </c>
      <c r="N47" s="22">
        <v>10748241</v>
      </c>
      <c r="O47" s="22">
        <v>3487701</v>
      </c>
      <c r="P47" s="22">
        <v>324350</v>
      </c>
      <c r="Q47" s="22">
        <v>3444240</v>
      </c>
      <c r="R47" s="22">
        <v>7256291</v>
      </c>
      <c r="S47" s="22">
        <v>0</v>
      </c>
      <c r="T47" s="22">
        <v>0</v>
      </c>
      <c r="U47" s="22">
        <v>0</v>
      </c>
      <c r="V47" s="22">
        <v>0</v>
      </c>
      <c r="W47" s="22">
        <v>21356133</v>
      </c>
      <c r="X47" s="22">
        <v>21128803</v>
      </c>
      <c r="Y47" s="22">
        <v>227330</v>
      </c>
      <c r="Z47" s="23">
        <v>1.0759246512923615</v>
      </c>
      <c r="AA47" s="20">
        <v>29198383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139276882</v>
      </c>
      <c r="D50" s="29">
        <f t="shared" ref="D50:Y50" si="1">SUM(D37:D49)</f>
        <v>0</v>
      </c>
      <c r="E50" s="30">
        <f t="shared" si="1"/>
        <v>78388953</v>
      </c>
      <c r="F50" s="31">
        <f t="shared" si="1"/>
        <v>85733908</v>
      </c>
      <c r="G50" s="31">
        <f t="shared" si="1"/>
        <v>4279841</v>
      </c>
      <c r="H50" s="31">
        <f t="shared" si="1"/>
        <v>5218181</v>
      </c>
      <c r="I50" s="31">
        <f t="shared" si="1"/>
        <v>5449447</v>
      </c>
      <c r="J50" s="31">
        <f t="shared" si="1"/>
        <v>14947469</v>
      </c>
      <c r="K50" s="31">
        <f t="shared" si="1"/>
        <v>6055099</v>
      </c>
      <c r="L50" s="31">
        <f t="shared" si="1"/>
        <v>8293076</v>
      </c>
      <c r="M50" s="31">
        <f t="shared" si="1"/>
        <v>9810860</v>
      </c>
      <c r="N50" s="31">
        <f t="shared" si="1"/>
        <v>24159035</v>
      </c>
      <c r="O50" s="31">
        <f t="shared" si="1"/>
        <v>8082327</v>
      </c>
      <c r="P50" s="31">
        <f t="shared" si="1"/>
        <v>4132738</v>
      </c>
      <c r="Q50" s="31">
        <f t="shared" si="1"/>
        <v>8226494</v>
      </c>
      <c r="R50" s="31">
        <f t="shared" si="1"/>
        <v>20441559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59548063</v>
      </c>
      <c r="X50" s="31">
        <f t="shared" si="1"/>
        <v>66329662</v>
      </c>
      <c r="Y50" s="31">
        <f t="shared" si="1"/>
        <v>-6781599</v>
      </c>
      <c r="Z50" s="32">
        <f>+IF(X50&lt;&gt;0,+(Y50/X50)*100,0)</f>
        <v>-10.224081949942697</v>
      </c>
      <c r="AA50" s="29">
        <f>SUM(AA37:AA49)</f>
        <v>85733908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-48975588</v>
      </c>
      <c r="D51" s="39">
        <f t="shared" si="2"/>
        <v>0</v>
      </c>
      <c r="E51" s="40">
        <f t="shared" si="2"/>
        <v>38583538</v>
      </c>
      <c r="F51" s="41">
        <f t="shared" si="2"/>
        <v>35311750</v>
      </c>
      <c r="G51" s="41">
        <f t="shared" si="2"/>
        <v>14729639</v>
      </c>
      <c r="H51" s="41">
        <f t="shared" si="2"/>
        <v>3116374</v>
      </c>
      <c r="I51" s="41">
        <f t="shared" si="2"/>
        <v>2307355</v>
      </c>
      <c r="J51" s="41">
        <f t="shared" si="2"/>
        <v>20153368</v>
      </c>
      <c r="K51" s="41">
        <f t="shared" si="2"/>
        <v>1680874</v>
      </c>
      <c r="L51" s="41">
        <f t="shared" si="2"/>
        <v>-508608</v>
      </c>
      <c r="M51" s="41">
        <f t="shared" si="2"/>
        <v>7033669</v>
      </c>
      <c r="N51" s="41">
        <f t="shared" si="2"/>
        <v>8205935</v>
      </c>
      <c r="O51" s="41">
        <f t="shared" si="2"/>
        <v>-300216</v>
      </c>
      <c r="P51" s="41">
        <f t="shared" si="2"/>
        <v>3644110</v>
      </c>
      <c r="Q51" s="41">
        <f t="shared" si="2"/>
        <v>6627199</v>
      </c>
      <c r="R51" s="41">
        <f t="shared" si="2"/>
        <v>9971093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38330396</v>
      </c>
      <c r="X51" s="41">
        <f t="shared" si="2"/>
        <v>23791309</v>
      </c>
      <c r="Y51" s="41">
        <f t="shared" si="2"/>
        <v>14539087</v>
      </c>
      <c r="Z51" s="42">
        <f>+IF(X51&lt;&gt;0,+(Y51/X51)*100,0)</f>
        <v>61.110916595635821</v>
      </c>
      <c r="AA51" s="39">
        <f>+AA35-AA50</f>
        <v>35311750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-48975588</v>
      </c>
      <c r="D54" s="48">
        <f t="shared" si="3"/>
        <v>0</v>
      </c>
      <c r="E54" s="49">
        <f t="shared" si="3"/>
        <v>38583538</v>
      </c>
      <c r="F54" s="50">
        <f t="shared" si="3"/>
        <v>35311750</v>
      </c>
      <c r="G54" s="50">
        <f t="shared" si="3"/>
        <v>14729639</v>
      </c>
      <c r="H54" s="50">
        <f t="shared" si="3"/>
        <v>3116374</v>
      </c>
      <c r="I54" s="50">
        <f t="shared" si="3"/>
        <v>2307355</v>
      </c>
      <c r="J54" s="50">
        <f t="shared" si="3"/>
        <v>20153368</v>
      </c>
      <c r="K54" s="50">
        <f t="shared" si="3"/>
        <v>1680874</v>
      </c>
      <c r="L54" s="50">
        <f t="shared" si="3"/>
        <v>-508608</v>
      </c>
      <c r="M54" s="50">
        <f t="shared" si="3"/>
        <v>7033669</v>
      </c>
      <c r="N54" s="50">
        <f t="shared" si="3"/>
        <v>8205935</v>
      </c>
      <c r="O54" s="50">
        <f t="shared" si="3"/>
        <v>-300216</v>
      </c>
      <c r="P54" s="50">
        <f t="shared" si="3"/>
        <v>3644110</v>
      </c>
      <c r="Q54" s="50">
        <f t="shared" si="3"/>
        <v>6627199</v>
      </c>
      <c r="R54" s="50">
        <f t="shared" si="3"/>
        <v>9971093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38330396</v>
      </c>
      <c r="X54" s="50">
        <f t="shared" si="3"/>
        <v>23791309</v>
      </c>
      <c r="Y54" s="50">
        <f t="shared" si="3"/>
        <v>14539087</v>
      </c>
      <c r="Z54" s="51">
        <f>+IF(X54&lt;&gt;0,+(Y54/X54)*100,0)</f>
        <v>61.110916595635821</v>
      </c>
      <c r="AA54" s="48">
        <f>SUM(AA51:AA53)</f>
        <v>35311750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-48975588</v>
      </c>
      <c r="D56" s="54">
        <f>+D54-D55</f>
        <v>0</v>
      </c>
      <c r="E56" s="55">
        <f t="shared" si="4"/>
        <v>38583538</v>
      </c>
      <c r="F56" s="56">
        <f t="shared" si="4"/>
        <v>35311750</v>
      </c>
      <c r="G56" s="56">
        <f t="shared" si="4"/>
        <v>14729639</v>
      </c>
      <c r="H56" s="56">
        <f t="shared" si="4"/>
        <v>3116374</v>
      </c>
      <c r="I56" s="56">
        <f t="shared" si="4"/>
        <v>2307355</v>
      </c>
      <c r="J56" s="56">
        <f t="shared" si="4"/>
        <v>20153368</v>
      </c>
      <c r="K56" s="56">
        <f t="shared" si="4"/>
        <v>1680874</v>
      </c>
      <c r="L56" s="56">
        <f t="shared" si="4"/>
        <v>-508608</v>
      </c>
      <c r="M56" s="56">
        <f t="shared" si="4"/>
        <v>7033669</v>
      </c>
      <c r="N56" s="56">
        <f t="shared" si="4"/>
        <v>8205935</v>
      </c>
      <c r="O56" s="56">
        <f t="shared" si="4"/>
        <v>-300216</v>
      </c>
      <c r="P56" s="56">
        <f t="shared" si="4"/>
        <v>3644110</v>
      </c>
      <c r="Q56" s="56">
        <f t="shared" si="4"/>
        <v>6627199</v>
      </c>
      <c r="R56" s="56">
        <f t="shared" si="4"/>
        <v>9971093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38330396</v>
      </c>
      <c r="X56" s="56">
        <f t="shared" si="4"/>
        <v>23791309</v>
      </c>
      <c r="Y56" s="56">
        <f t="shared" si="4"/>
        <v>14539087</v>
      </c>
      <c r="Z56" s="57">
        <f>+IF(X56&lt;&gt;0,+(Y56/X56)*100,0)</f>
        <v>61.110916595635821</v>
      </c>
      <c r="AA56" s="54">
        <f>+AA54-AA55</f>
        <v>35311750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-48975588</v>
      </c>
      <c r="D59" s="48">
        <f>SUM(D56:D58)</f>
        <v>0</v>
      </c>
      <c r="E59" s="49">
        <f t="shared" si="5"/>
        <v>38583538</v>
      </c>
      <c r="F59" s="50">
        <f t="shared" si="5"/>
        <v>35311750</v>
      </c>
      <c r="G59" s="50">
        <f t="shared" si="5"/>
        <v>14729639</v>
      </c>
      <c r="H59" s="50">
        <f t="shared" si="5"/>
        <v>3116374</v>
      </c>
      <c r="I59" s="50">
        <f t="shared" si="5"/>
        <v>2307355</v>
      </c>
      <c r="J59" s="50">
        <f t="shared" si="5"/>
        <v>20153368</v>
      </c>
      <c r="K59" s="50">
        <f t="shared" si="5"/>
        <v>1680874</v>
      </c>
      <c r="L59" s="50">
        <f t="shared" si="5"/>
        <v>-508608</v>
      </c>
      <c r="M59" s="50">
        <f t="shared" si="5"/>
        <v>7033669</v>
      </c>
      <c r="N59" s="50">
        <f t="shared" si="5"/>
        <v>8205935</v>
      </c>
      <c r="O59" s="50">
        <f t="shared" si="5"/>
        <v>-300216</v>
      </c>
      <c r="P59" s="50">
        <f t="shared" si="5"/>
        <v>3644110</v>
      </c>
      <c r="Q59" s="50">
        <f t="shared" si="5"/>
        <v>6627199</v>
      </c>
      <c r="R59" s="50">
        <f t="shared" si="5"/>
        <v>9971093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38330396</v>
      </c>
      <c r="X59" s="50">
        <f t="shared" si="5"/>
        <v>23791309</v>
      </c>
      <c r="Y59" s="50">
        <f t="shared" si="5"/>
        <v>14539087</v>
      </c>
      <c r="Z59" s="51">
        <f>+IF(X59&lt;&gt;0,+(Y59/X59)*100,0)</f>
        <v>61.110916595635821</v>
      </c>
      <c r="AA59" s="48">
        <f>SUM(AA56:AA58)</f>
        <v>35311750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-48975588</v>
      </c>
      <c r="D62" s="65">
        <f>SUM(D59:D61)</f>
        <v>0</v>
      </c>
      <c r="E62" s="66">
        <f t="shared" si="6"/>
        <v>38583538</v>
      </c>
      <c r="F62" s="67">
        <f t="shared" si="6"/>
        <v>35311750</v>
      </c>
      <c r="G62" s="67">
        <f t="shared" si="6"/>
        <v>14729639</v>
      </c>
      <c r="H62" s="67">
        <f t="shared" si="6"/>
        <v>3116374</v>
      </c>
      <c r="I62" s="67">
        <f t="shared" si="6"/>
        <v>2307355</v>
      </c>
      <c r="J62" s="67">
        <f t="shared" si="6"/>
        <v>20153368</v>
      </c>
      <c r="K62" s="67">
        <f t="shared" si="6"/>
        <v>1680874</v>
      </c>
      <c r="L62" s="67">
        <f t="shared" si="6"/>
        <v>-508608</v>
      </c>
      <c r="M62" s="67">
        <f t="shared" si="6"/>
        <v>7033669</v>
      </c>
      <c r="N62" s="67">
        <f t="shared" si="6"/>
        <v>8205935</v>
      </c>
      <c r="O62" s="67">
        <f t="shared" si="6"/>
        <v>-300216</v>
      </c>
      <c r="P62" s="67">
        <f t="shared" si="6"/>
        <v>3644110</v>
      </c>
      <c r="Q62" s="67">
        <f t="shared" si="6"/>
        <v>6627199</v>
      </c>
      <c r="R62" s="67">
        <f t="shared" si="6"/>
        <v>9971093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38330396</v>
      </c>
      <c r="X62" s="67">
        <f t="shared" si="6"/>
        <v>23791309</v>
      </c>
      <c r="Y62" s="67">
        <f t="shared" si="6"/>
        <v>14539087</v>
      </c>
      <c r="Z62" s="68">
        <f>+IF(X62&lt;&gt;0,+(Y62/X62)*100,0)</f>
        <v>61.110916595635821</v>
      </c>
      <c r="AA62" s="65">
        <f>SUM(AA59:AA61)</f>
        <v>35311750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60313711</v>
      </c>
      <c r="D8" s="20">
        <v>0</v>
      </c>
      <c r="E8" s="21">
        <v>56038061</v>
      </c>
      <c r="F8" s="22">
        <v>59894258</v>
      </c>
      <c r="G8" s="22">
        <v>5047495</v>
      </c>
      <c r="H8" s="22">
        <v>5023716</v>
      </c>
      <c r="I8" s="22">
        <v>5104792</v>
      </c>
      <c r="J8" s="22">
        <v>15176003</v>
      </c>
      <c r="K8" s="22">
        <v>5084835</v>
      </c>
      <c r="L8" s="22">
        <v>4141796</v>
      </c>
      <c r="M8" s="22">
        <v>4953946</v>
      </c>
      <c r="N8" s="22">
        <v>14180577</v>
      </c>
      <c r="O8" s="22">
        <v>4967876</v>
      </c>
      <c r="P8" s="22">
        <v>1694377</v>
      </c>
      <c r="Q8" s="22">
        <v>4976693</v>
      </c>
      <c r="R8" s="22">
        <v>11638946</v>
      </c>
      <c r="S8" s="22">
        <v>0</v>
      </c>
      <c r="T8" s="22">
        <v>0</v>
      </c>
      <c r="U8" s="22">
        <v>0</v>
      </c>
      <c r="V8" s="22">
        <v>0</v>
      </c>
      <c r="W8" s="22">
        <v>40995526</v>
      </c>
      <c r="X8" s="22">
        <v>44920802</v>
      </c>
      <c r="Y8" s="22">
        <v>-3925276</v>
      </c>
      <c r="Z8" s="23">
        <v>-8.7382144245777269</v>
      </c>
      <c r="AA8" s="20">
        <v>59894258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2637</v>
      </c>
      <c r="D10" s="20">
        <v>0</v>
      </c>
      <c r="E10" s="21">
        <v>4449</v>
      </c>
      <c r="F10" s="22">
        <v>3152</v>
      </c>
      <c r="G10" s="22">
        <v>394</v>
      </c>
      <c r="H10" s="22">
        <v>394</v>
      </c>
      <c r="I10" s="22">
        <v>0</v>
      </c>
      <c r="J10" s="22">
        <v>788</v>
      </c>
      <c r="K10" s="22">
        <v>0</v>
      </c>
      <c r="L10" s="22">
        <v>0</v>
      </c>
      <c r="M10" s="22">
        <v>0</v>
      </c>
      <c r="N10" s="22">
        <v>0</v>
      </c>
      <c r="O10" s="22">
        <v>394</v>
      </c>
      <c r="P10" s="22">
        <v>0</v>
      </c>
      <c r="Q10" s="22">
        <v>794</v>
      </c>
      <c r="R10" s="22">
        <v>1188</v>
      </c>
      <c r="S10" s="22">
        <v>0</v>
      </c>
      <c r="T10" s="22">
        <v>0</v>
      </c>
      <c r="U10" s="22">
        <v>0</v>
      </c>
      <c r="V10" s="22">
        <v>0</v>
      </c>
      <c r="W10" s="22">
        <v>1976</v>
      </c>
      <c r="X10" s="22">
        <v>2358</v>
      </c>
      <c r="Y10" s="22">
        <v>-382</v>
      </c>
      <c r="Z10" s="23">
        <v>-16.200169635284141</v>
      </c>
      <c r="AA10" s="20">
        <v>3152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17964404</v>
      </c>
      <c r="D13" s="20">
        <v>0</v>
      </c>
      <c r="E13" s="21">
        <v>9606612</v>
      </c>
      <c r="F13" s="22">
        <v>12526246</v>
      </c>
      <c r="G13" s="22">
        <v>1515930</v>
      </c>
      <c r="H13" s="22">
        <v>1537998</v>
      </c>
      <c r="I13" s="22">
        <v>931384</v>
      </c>
      <c r="J13" s="22">
        <v>3985312</v>
      </c>
      <c r="K13" s="22">
        <v>756942</v>
      </c>
      <c r="L13" s="22">
        <v>403049</v>
      </c>
      <c r="M13" s="22">
        <v>752752</v>
      </c>
      <c r="N13" s="22">
        <v>1912743</v>
      </c>
      <c r="O13" s="22">
        <v>785170</v>
      </c>
      <c r="P13" s="22">
        <v>778571</v>
      </c>
      <c r="Q13" s="22">
        <v>689342</v>
      </c>
      <c r="R13" s="22">
        <v>2253083</v>
      </c>
      <c r="S13" s="22">
        <v>0</v>
      </c>
      <c r="T13" s="22">
        <v>0</v>
      </c>
      <c r="U13" s="22">
        <v>0</v>
      </c>
      <c r="V13" s="22">
        <v>0</v>
      </c>
      <c r="W13" s="22">
        <v>8151138</v>
      </c>
      <c r="X13" s="22">
        <v>9394677</v>
      </c>
      <c r="Y13" s="22">
        <v>-1243539</v>
      </c>
      <c r="Z13" s="23">
        <v>-13.23663389385287</v>
      </c>
      <c r="AA13" s="20">
        <v>12526246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14386190</v>
      </c>
      <c r="D28" s="20">
        <v>0</v>
      </c>
      <c r="E28" s="21">
        <v>16667183</v>
      </c>
      <c r="F28" s="22">
        <v>16667183</v>
      </c>
      <c r="G28" s="22">
        <v>6968619</v>
      </c>
      <c r="H28" s="22">
        <v>0</v>
      </c>
      <c r="I28" s="22">
        <v>0</v>
      </c>
      <c r="J28" s="22">
        <v>6968619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4144510</v>
      </c>
      <c r="R28" s="22">
        <v>4144510</v>
      </c>
      <c r="S28" s="22">
        <v>0</v>
      </c>
      <c r="T28" s="22">
        <v>0</v>
      </c>
      <c r="U28" s="22">
        <v>0</v>
      </c>
      <c r="V28" s="22">
        <v>0</v>
      </c>
      <c r="W28" s="22">
        <v>11113129</v>
      </c>
      <c r="X28" s="22">
        <v>12500379</v>
      </c>
      <c r="Y28" s="22">
        <v>-1387250</v>
      </c>
      <c r="Z28" s="23">
        <v>-11.09766351884211</v>
      </c>
      <c r="AA28" s="20">
        <v>16667183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92666942</v>
      </c>
      <c r="D35" s="29">
        <f t="shared" ref="D35:Y35" si="0">SUM(D6:D34)</f>
        <v>0</v>
      </c>
      <c r="E35" s="30">
        <f t="shared" si="0"/>
        <v>82316305</v>
      </c>
      <c r="F35" s="31">
        <f t="shared" si="0"/>
        <v>89090839</v>
      </c>
      <c r="G35" s="31">
        <f t="shared" si="0"/>
        <v>13532438</v>
      </c>
      <c r="H35" s="31">
        <f t="shared" si="0"/>
        <v>6562108</v>
      </c>
      <c r="I35" s="31">
        <f t="shared" si="0"/>
        <v>6036176</v>
      </c>
      <c r="J35" s="31">
        <f t="shared" si="0"/>
        <v>26130722</v>
      </c>
      <c r="K35" s="31">
        <f t="shared" si="0"/>
        <v>5841777</v>
      </c>
      <c r="L35" s="31">
        <f t="shared" si="0"/>
        <v>4544845</v>
      </c>
      <c r="M35" s="31">
        <f t="shared" si="0"/>
        <v>5706698</v>
      </c>
      <c r="N35" s="31">
        <f t="shared" si="0"/>
        <v>16093320</v>
      </c>
      <c r="O35" s="31">
        <f t="shared" si="0"/>
        <v>5753440</v>
      </c>
      <c r="P35" s="31">
        <f t="shared" si="0"/>
        <v>2472948</v>
      </c>
      <c r="Q35" s="31">
        <f t="shared" si="0"/>
        <v>9811339</v>
      </c>
      <c r="R35" s="31">
        <f t="shared" si="0"/>
        <v>18037727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60261769</v>
      </c>
      <c r="X35" s="31">
        <f t="shared" si="0"/>
        <v>66818216</v>
      </c>
      <c r="Y35" s="31">
        <f t="shared" si="0"/>
        <v>-6556447</v>
      </c>
      <c r="Z35" s="32">
        <f>+IF(X35&lt;&gt;0,+(Y35/X35)*100,0)</f>
        <v>-9.8123646402052991</v>
      </c>
      <c r="AA35" s="29">
        <f>SUM(AA6:AA34)</f>
        <v>89090839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12673702</v>
      </c>
      <c r="D37" s="20">
        <v>0</v>
      </c>
      <c r="E37" s="21">
        <v>12183535</v>
      </c>
      <c r="F37" s="22">
        <v>19212722</v>
      </c>
      <c r="G37" s="22">
        <v>1105623</v>
      </c>
      <c r="H37" s="22">
        <v>1143981</v>
      </c>
      <c r="I37" s="22">
        <v>1047321</v>
      </c>
      <c r="J37" s="22">
        <v>3296925</v>
      </c>
      <c r="K37" s="22">
        <v>1118456</v>
      </c>
      <c r="L37" s="22">
        <v>1088530</v>
      </c>
      <c r="M37" s="22">
        <v>1190285</v>
      </c>
      <c r="N37" s="22">
        <v>3397271</v>
      </c>
      <c r="O37" s="22">
        <v>1164472</v>
      </c>
      <c r="P37" s="22">
        <v>1124855</v>
      </c>
      <c r="Q37" s="22">
        <v>1086044</v>
      </c>
      <c r="R37" s="22">
        <v>3375371</v>
      </c>
      <c r="S37" s="22">
        <v>0</v>
      </c>
      <c r="T37" s="22">
        <v>0</v>
      </c>
      <c r="U37" s="22">
        <v>0</v>
      </c>
      <c r="V37" s="22">
        <v>0</v>
      </c>
      <c r="W37" s="22">
        <v>10069567</v>
      </c>
      <c r="X37" s="22">
        <v>14295107</v>
      </c>
      <c r="Y37" s="22">
        <v>-4225540</v>
      </c>
      <c r="Z37" s="23">
        <v>-29.559345026238699</v>
      </c>
      <c r="AA37" s="20">
        <v>19212722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5346748</v>
      </c>
      <c r="D40" s="20">
        <v>0</v>
      </c>
      <c r="E40" s="21">
        <v>5109422</v>
      </c>
      <c r="F40" s="22">
        <v>13243635</v>
      </c>
      <c r="G40" s="22">
        <v>627705</v>
      </c>
      <c r="H40" s="22">
        <v>326160</v>
      </c>
      <c r="I40" s="22">
        <v>1754810</v>
      </c>
      <c r="J40" s="22">
        <v>2708675</v>
      </c>
      <c r="K40" s="22">
        <v>311351</v>
      </c>
      <c r="L40" s="22">
        <v>670960</v>
      </c>
      <c r="M40" s="22">
        <v>605906</v>
      </c>
      <c r="N40" s="22">
        <v>1588217</v>
      </c>
      <c r="O40" s="22">
        <v>104763</v>
      </c>
      <c r="P40" s="22">
        <v>1981200</v>
      </c>
      <c r="Q40" s="22">
        <v>5895163</v>
      </c>
      <c r="R40" s="22">
        <v>7981126</v>
      </c>
      <c r="S40" s="22">
        <v>0</v>
      </c>
      <c r="T40" s="22">
        <v>0</v>
      </c>
      <c r="U40" s="22">
        <v>0</v>
      </c>
      <c r="V40" s="22">
        <v>0</v>
      </c>
      <c r="W40" s="22">
        <v>12278018</v>
      </c>
      <c r="X40" s="22">
        <v>7707968</v>
      </c>
      <c r="Y40" s="22">
        <v>4570050</v>
      </c>
      <c r="Z40" s="23">
        <v>59.289945158049441</v>
      </c>
      <c r="AA40" s="20">
        <v>13243635</v>
      </c>
    </row>
    <row r="41" spans="1:27" x14ac:dyDescent="0.25">
      <c r="A41" s="19" t="s">
        <v>67</v>
      </c>
      <c r="B41" s="15" t="s">
        <v>32</v>
      </c>
      <c r="C41" s="20">
        <v>38976568</v>
      </c>
      <c r="D41" s="20">
        <v>0</v>
      </c>
      <c r="E41" s="21">
        <v>15728550</v>
      </c>
      <c r="F41" s="22">
        <v>32117525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18352007</v>
      </c>
      <c r="Y41" s="22">
        <v>-18352007</v>
      </c>
      <c r="Z41" s="23">
        <v>-100</v>
      </c>
      <c r="AA41" s="20">
        <v>32117525</v>
      </c>
    </row>
    <row r="42" spans="1:27" x14ac:dyDescent="0.25">
      <c r="A42" s="19" t="s">
        <v>68</v>
      </c>
      <c r="B42" s="15" t="s">
        <v>32</v>
      </c>
      <c r="C42" s="20">
        <v>14398226</v>
      </c>
      <c r="D42" s="20">
        <v>0</v>
      </c>
      <c r="E42" s="21">
        <v>9274743</v>
      </c>
      <c r="F42" s="22">
        <v>18864568</v>
      </c>
      <c r="G42" s="22">
        <v>0</v>
      </c>
      <c r="H42" s="22">
        <v>763624</v>
      </c>
      <c r="I42" s="22">
        <v>0</v>
      </c>
      <c r="J42" s="22">
        <v>763624</v>
      </c>
      <c r="K42" s="22">
        <v>3251755</v>
      </c>
      <c r="L42" s="22">
        <v>0</v>
      </c>
      <c r="M42" s="22">
        <v>0</v>
      </c>
      <c r="N42" s="22">
        <v>3251755</v>
      </c>
      <c r="O42" s="22">
        <v>3011517</v>
      </c>
      <c r="P42" s="22">
        <v>1003823</v>
      </c>
      <c r="Q42" s="22">
        <v>986137</v>
      </c>
      <c r="R42" s="22">
        <v>5001477</v>
      </c>
      <c r="S42" s="22">
        <v>0</v>
      </c>
      <c r="T42" s="22">
        <v>0</v>
      </c>
      <c r="U42" s="22">
        <v>0</v>
      </c>
      <c r="V42" s="22">
        <v>0</v>
      </c>
      <c r="W42" s="22">
        <v>9016856</v>
      </c>
      <c r="X42" s="22">
        <v>12672508</v>
      </c>
      <c r="Y42" s="22">
        <v>-3655652</v>
      </c>
      <c r="Z42" s="23">
        <v>-28.847107454972608</v>
      </c>
      <c r="AA42" s="20">
        <v>18864568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4234633</v>
      </c>
      <c r="D47" s="20">
        <v>0</v>
      </c>
      <c r="E47" s="21">
        <v>7958895</v>
      </c>
      <c r="F47" s="22">
        <v>15269765</v>
      </c>
      <c r="G47" s="22">
        <v>1035876</v>
      </c>
      <c r="H47" s="22">
        <v>218397</v>
      </c>
      <c r="I47" s="22">
        <v>1059838</v>
      </c>
      <c r="J47" s="22">
        <v>2314111</v>
      </c>
      <c r="K47" s="22">
        <v>243236</v>
      </c>
      <c r="L47" s="22">
        <v>574303</v>
      </c>
      <c r="M47" s="22">
        <v>889929</v>
      </c>
      <c r="N47" s="22">
        <v>1707468</v>
      </c>
      <c r="O47" s="22">
        <v>190100</v>
      </c>
      <c r="P47" s="22">
        <v>1817197</v>
      </c>
      <c r="Q47" s="22">
        <v>1934741</v>
      </c>
      <c r="R47" s="22">
        <v>3942038</v>
      </c>
      <c r="S47" s="22">
        <v>0</v>
      </c>
      <c r="T47" s="22">
        <v>0</v>
      </c>
      <c r="U47" s="22">
        <v>0</v>
      </c>
      <c r="V47" s="22">
        <v>0</v>
      </c>
      <c r="W47" s="22">
        <v>7963617</v>
      </c>
      <c r="X47" s="22">
        <v>9868526</v>
      </c>
      <c r="Y47" s="22">
        <v>-1904909</v>
      </c>
      <c r="Z47" s="23">
        <v>-19.302872587050995</v>
      </c>
      <c r="AA47" s="20">
        <v>15269765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75629877</v>
      </c>
      <c r="D50" s="29">
        <f t="shared" ref="D50:Y50" si="1">SUM(D37:D49)</f>
        <v>0</v>
      </c>
      <c r="E50" s="30">
        <f t="shared" si="1"/>
        <v>50255145</v>
      </c>
      <c r="F50" s="31">
        <f t="shared" si="1"/>
        <v>98708215</v>
      </c>
      <c r="G50" s="31">
        <f t="shared" si="1"/>
        <v>2769204</v>
      </c>
      <c r="H50" s="31">
        <f t="shared" si="1"/>
        <v>2452162</v>
      </c>
      <c r="I50" s="31">
        <f t="shared" si="1"/>
        <v>3861969</v>
      </c>
      <c r="J50" s="31">
        <f t="shared" si="1"/>
        <v>9083335</v>
      </c>
      <c r="K50" s="31">
        <f t="shared" si="1"/>
        <v>4924798</v>
      </c>
      <c r="L50" s="31">
        <f t="shared" si="1"/>
        <v>2333793</v>
      </c>
      <c r="M50" s="31">
        <f t="shared" si="1"/>
        <v>2686120</v>
      </c>
      <c r="N50" s="31">
        <f t="shared" si="1"/>
        <v>9944711</v>
      </c>
      <c r="O50" s="31">
        <f t="shared" si="1"/>
        <v>4470852</v>
      </c>
      <c r="P50" s="31">
        <f t="shared" si="1"/>
        <v>5927075</v>
      </c>
      <c r="Q50" s="31">
        <f t="shared" si="1"/>
        <v>9902085</v>
      </c>
      <c r="R50" s="31">
        <f t="shared" si="1"/>
        <v>20300012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39328058</v>
      </c>
      <c r="X50" s="31">
        <f t="shared" si="1"/>
        <v>62896116</v>
      </c>
      <c r="Y50" s="31">
        <f t="shared" si="1"/>
        <v>-23568058</v>
      </c>
      <c r="Z50" s="32">
        <f>+IF(X50&lt;&gt;0,+(Y50/X50)*100,0)</f>
        <v>-37.471404434575895</v>
      </c>
      <c r="AA50" s="29">
        <f>SUM(AA37:AA49)</f>
        <v>98708215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17037065</v>
      </c>
      <c r="D51" s="39">
        <f t="shared" si="2"/>
        <v>0</v>
      </c>
      <c r="E51" s="40">
        <f t="shared" si="2"/>
        <v>32061160</v>
      </c>
      <c r="F51" s="41">
        <f t="shared" si="2"/>
        <v>-9617376</v>
      </c>
      <c r="G51" s="41">
        <f t="shared" si="2"/>
        <v>10763234</v>
      </c>
      <c r="H51" s="41">
        <f t="shared" si="2"/>
        <v>4109946</v>
      </c>
      <c r="I51" s="41">
        <f t="shared" si="2"/>
        <v>2174207</v>
      </c>
      <c r="J51" s="41">
        <f t="shared" si="2"/>
        <v>17047387</v>
      </c>
      <c r="K51" s="41">
        <f t="shared" si="2"/>
        <v>916979</v>
      </c>
      <c r="L51" s="41">
        <f t="shared" si="2"/>
        <v>2211052</v>
      </c>
      <c r="M51" s="41">
        <f t="shared" si="2"/>
        <v>3020578</v>
      </c>
      <c r="N51" s="41">
        <f t="shared" si="2"/>
        <v>6148609</v>
      </c>
      <c r="O51" s="41">
        <f t="shared" si="2"/>
        <v>1282588</v>
      </c>
      <c r="P51" s="41">
        <f t="shared" si="2"/>
        <v>-3454127</v>
      </c>
      <c r="Q51" s="41">
        <f t="shared" si="2"/>
        <v>-90746</v>
      </c>
      <c r="R51" s="41">
        <f t="shared" si="2"/>
        <v>-2262285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20933711</v>
      </c>
      <c r="X51" s="41">
        <f t="shared" si="2"/>
        <v>3922100</v>
      </c>
      <c r="Y51" s="41">
        <f t="shared" si="2"/>
        <v>17011611</v>
      </c>
      <c r="Z51" s="42">
        <f>+IF(X51&lt;&gt;0,+(Y51/X51)*100,0)</f>
        <v>433.73730909461773</v>
      </c>
      <c r="AA51" s="39">
        <f>+AA35-AA50</f>
        <v>-9617376</v>
      </c>
    </row>
    <row r="52" spans="1:27" x14ac:dyDescent="0.25">
      <c r="A52" s="43" t="s">
        <v>78</v>
      </c>
      <c r="B52" s="15" t="s">
        <v>32</v>
      </c>
      <c r="C52" s="20">
        <v>10906000</v>
      </c>
      <c r="D52" s="20">
        <v>0</v>
      </c>
      <c r="E52" s="21">
        <v>15433000</v>
      </c>
      <c r="F52" s="22">
        <v>15433000</v>
      </c>
      <c r="G52" s="22">
        <v>0</v>
      </c>
      <c r="H52" s="22">
        <v>0</v>
      </c>
      <c r="I52" s="22">
        <v>720859</v>
      </c>
      <c r="J52" s="22">
        <v>720859</v>
      </c>
      <c r="K52" s="22">
        <v>0</v>
      </c>
      <c r="L52" s="22">
        <v>3727086</v>
      </c>
      <c r="M52" s="22">
        <v>1734077</v>
      </c>
      <c r="N52" s="22">
        <v>5461163</v>
      </c>
      <c r="O52" s="22">
        <v>0</v>
      </c>
      <c r="P52" s="22">
        <v>1420733</v>
      </c>
      <c r="Q52" s="22">
        <v>2350455</v>
      </c>
      <c r="R52" s="22">
        <v>3771188</v>
      </c>
      <c r="S52" s="22">
        <v>0</v>
      </c>
      <c r="T52" s="22">
        <v>0</v>
      </c>
      <c r="U52" s="22">
        <v>0</v>
      </c>
      <c r="V52" s="22">
        <v>0</v>
      </c>
      <c r="W52" s="22">
        <v>9953210</v>
      </c>
      <c r="X52" s="22">
        <v>11574747</v>
      </c>
      <c r="Y52" s="22">
        <v>-1621537</v>
      </c>
      <c r="Z52" s="23">
        <v>-14.009265170115597</v>
      </c>
      <c r="AA52" s="20">
        <v>15433000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27943065</v>
      </c>
      <c r="D54" s="48">
        <f t="shared" si="3"/>
        <v>0</v>
      </c>
      <c r="E54" s="49">
        <f t="shared" si="3"/>
        <v>47494160</v>
      </c>
      <c r="F54" s="50">
        <f t="shared" si="3"/>
        <v>5815624</v>
      </c>
      <c r="G54" s="50">
        <f t="shared" si="3"/>
        <v>10763234</v>
      </c>
      <c r="H54" s="50">
        <f t="shared" si="3"/>
        <v>4109946</v>
      </c>
      <c r="I54" s="50">
        <f t="shared" si="3"/>
        <v>2895066</v>
      </c>
      <c r="J54" s="50">
        <f t="shared" si="3"/>
        <v>17768246</v>
      </c>
      <c r="K54" s="50">
        <f t="shared" si="3"/>
        <v>916979</v>
      </c>
      <c r="L54" s="50">
        <f t="shared" si="3"/>
        <v>5938138</v>
      </c>
      <c r="M54" s="50">
        <f t="shared" si="3"/>
        <v>4754655</v>
      </c>
      <c r="N54" s="50">
        <f t="shared" si="3"/>
        <v>11609772</v>
      </c>
      <c r="O54" s="50">
        <f t="shared" si="3"/>
        <v>1282588</v>
      </c>
      <c r="P54" s="50">
        <f t="shared" si="3"/>
        <v>-2033394</v>
      </c>
      <c r="Q54" s="50">
        <f t="shared" si="3"/>
        <v>2259709</v>
      </c>
      <c r="R54" s="50">
        <f t="shared" si="3"/>
        <v>1508903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30886921</v>
      </c>
      <c r="X54" s="50">
        <f t="shared" si="3"/>
        <v>15496847</v>
      </c>
      <c r="Y54" s="50">
        <f t="shared" si="3"/>
        <v>15390074</v>
      </c>
      <c r="Z54" s="51">
        <f>+IF(X54&lt;&gt;0,+(Y54/X54)*100,0)</f>
        <v>99.311001779910455</v>
      </c>
      <c r="AA54" s="48">
        <f>SUM(AA51:AA53)</f>
        <v>5815624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27943065</v>
      </c>
      <c r="D56" s="54">
        <f>+D54-D55</f>
        <v>0</v>
      </c>
      <c r="E56" s="55">
        <f t="shared" si="4"/>
        <v>47494160</v>
      </c>
      <c r="F56" s="56">
        <f t="shared" si="4"/>
        <v>5815624</v>
      </c>
      <c r="G56" s="56">
        <f t="shared" si="4"/>
        <v>10763234</v>
      </c>
      <c r="H56" s="56">
        <f t="shared" si="4"/>
        <v>4109946</v>
      </c>
      <c r="I56" s="56">
        <f t="shared" si="4"/>
        <v>2895066</v>
      </c>
      <c r="J56" s="56">
        <f t="shared" si="4"/>
        <v>17768246</v>
      </c>
      <c r="K56" s="56">
        <f t="shared" si="4"/>
        <v>916979</v>
      </c>
      <c r="L56" s="56">
        <f t="shared" si="4"/>
        <v>5938138</v>
      </c>
      <c r="M56" s="56">
        <f t="shared" si="4"/>
        <v>4754655</v>
      </c>
      <c r="N56" s="56">
        <f t="shared" si="4"/>
        <v>11609772</v>
      </c>
      <c r="O56" s="56">
        <f t="shared" si="4"/>
        <v>1282588</v>
      </c>
      <c r="P56" s="56">
        <f t="shared" si="4"/>
        <v>-2033394</v>
      </c>
      <c r="Q56" s="56">
        <f t="shared" si="4"/>
        <v>2259709</v>
      </c>
      <c r="R56" s="56">
        <f t="shared" si="4"/>
        <v>1508903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30886921</v>
      </c>
      <c r="X56" s="56">
        <f t="shared" si="4"/>
        <v>15496847</v>
      </c>
      <c r="Y56" s="56">
        <f t="shared" si="4"/>
        <v>15390074</v>
      </c>
      <c r="Z56" s="57">
        <f>+IF(X56&lt;&gt;0,+(Y56/X56)*100,0)</f>
        <v>99.311001779910455</v>
      </c>
      <c r="AA56" s="54">
        <f>+AA54-AA55</f>
        <v>5815624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27943065</v>
      </c>
      <c r="D59" s="48">
        <f>SUM(D56:D58)</f>
        <v>0</v>
      </c>
      <c r="E59" s="49">
        <f t="shared" si="5"/>
        <v>47494160</v>
      </c>
      <c r="F59" s="50">
        <f t="shared" si="5"/>
        <v>5815624</v>
      </c>
      <c r="G59" s="50">
        <f t="shared" si="5"/>
        <v>10763234</v>
      </c>
      <c r="H59" s="50">
        <f t="shared" si="5"/>
        <v>4109946</v>
      </c>
      <c r="I59" s="50">
        <f t="shared" si="5"/>
        <v>2895066</v>
      </c>
      <c r="J59" s="50">
        <f t="shared" si="5"/>
        <v>17768246</v>
      </c>
      <c r="K59" s="50">
        <f t="shared" si="5"/>
        <v>916979</v>
      </c>
      <c r="L59" s="50">
        <f t="shared" si="5"/>
        <v>5938138</v>
      </c>
      <c r="M59" s="50">
        <f t="shared" si="5"/>
        <v>4754655</v>
      </c>
      <c r="N59" s="50">
        <f t="shared" si="5"/>
        <v>11609772</v>
      </c>
      <c r="O59" s="50">
        <f t="shared" si="5"/>
        <v>1282588</v>
      </c>
      <c r="P59" s="50">
        <f t="shared" si="5"/>
        <v>-2033394</v>
      </c>
      <c r="Q59" s="50">
        <f t="shared" si="5"/>
        <v>2259709</v>
      </c>
      <c r="R59" s="50">
        <f t="shared" si="5"/>
        <v>1508903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30886921</v>
      </c>
      <c r="X59" s="50">
        <f t="shared" si="5"/>
        <v>15496847</v>
      </c>
      <c r="Y59" s="50">
        <f t="shared" si="5"/>
        <v>15390074</v>
      </c>
      <c r="Z59" s="51">
        <f>+IF(X59&lt;&gt;0,+(Y59/X59)*100,0)</f>
        <v>99.311001779910455</v>
      </c>
      <c r="AA59" s="48">
        <f>SUM(AA56:AA58)</f>
        <v>5815624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27943065</v>
      </c>
      <c r="D62" s="65">
        <f>SUM(D59:D61)</f>
        <v>0</v>
      </c>
      <c r="E62" s="66">
        <f t="shared" si="6"/>
        <v>47494160</v>
      </c>
      <c r="F62" s="67">
        <f t="shared" si="6"/>
        <v>5815624</v>
      </c>
      <c r="G62" s="67">
        <f t="shared" si="6"/>
        <v>10763234</v>
      </c>
      <c r="H62" s="67">
        <f t="shared" si="6"/>
        <v>4109946</v>
      </c>
      <c r="I62" s="67">
        <f t="shared" si="6"/>
        <v>2895066</v>
      </c>
      <c r="J62" s="67">
        <f t="shared" si="6"/>
        <v>17768246</v>
      </c>
      <c r="K62" s="67">
        <f t="shared" si="6"/>
        <v>916979</v>
      </c>
      <c r="L62" s="67">
        <f t="shared" si="6"/>
        <v>5938138</v>
      </c>
      <c r="M62" s="67">
        <f t="shared" si="6"/>
        <v>4754655</v>
      </c>
      <c r="N62" s="67">
        <f t="shared" si="6"/>
        <v>11609772</v>
      </c>
      <c r="O62" s="67">
        <f t="shared" si="6"/>
        <v>1282588</v>
      </c>
      <c r="P62" s="67">
        <f t="shared" si="6"/>
        <v>-2033394</v>
      </c>
      <c r="Q62" s="67">
        <f t="shared" si="6"/>
        <v>2259709</v>
      </c>
      <c r="R62" s="67">
        <f t="shared" si="6"/>
        <v>1508903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30886921</v>
      </c>
      <c r="X62" s="67">
        <f t="shared" si="6"/>
        <v>15496847</v>
      </c>
      <c r="Y62" s="67">
        <f t="shared" si="6"/>
        <v>15390074</v>
      </c>
      <c r="Z62" s="68">
        <f>+IF(X62&lt;&gt;0,+(Y62/X62)*100,0)</f>
        <v>99.311001779910455</v>
      </c>
      <c r="AA62" s="65">
        <f>SUM(AA59:AA61)</f>
        <v>5815624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75778455</v>
      </c>
      <c r="D8" s="20">
        <v>0</v>
      </c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>
        <v>11525552</v>
      </c>
      <c r="L8" s="22">
        <v>7322137</v>
      </c>
      <c r="M8" s="22">
        <v>6452606</v>
      </c>
      <c r="N8" s="22">
        <v>25300295</v>
      </c>
      <c r="O8" s="22">
        <v>5651709</v>
      </c>
      <c r="P8" s="22">
        <v>7862181</v>
      </c>
      <c r="Q8" s="22">
        <v>7797127</v>
      </c>
      <c r="R8" s="22">
        <v>21311017</v>
      </c>
      <c r="S8" s="22">
        <v>0</v>
      </c>
      <c r="T8" s="22">
        <v>0</v>
      </c>
      <c r="U8" s="22">
        <v>0</v>
      </c>
      <c r="V8" s="22">
        <v>0</v>
      </c>
      <c r="W8" s="22">
        <v>65716176</v>
      </c>
      <c r="X8" s="22">
        <v>59389452</v>
      </c>
      <c r="Y8" s="22">
        <v>6326724</v>
      </c>
      <c r="Z8" s="23">
        <v>10.652942209333737</v>
      </c>
      <c r="AA8" s="20">
        <v>79185960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4152</v>
      </c>
      <c r="D10" s="20">
        <v>0</v>
      </c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>
        <v>826</v>
      </c>
      <c r="L10" s="22">
        <v>1000</v>
      </c>
      <c r="M10" s="22">
        <v>304</v>
      </c>
      <c r="N10" s="22">
        <v>2130</v>
      </c>
      <c r="O10" s="22">
        <v>391</v>
      </c>
      <c r="P10" s="22">
        <v>217</v>
      </c>
      <c r="Q10" s="22">
        <v>130</v>
      </c>
      <c r="R10" s="22">
        <v>738</v>
      </c>
      <c r="S10" s="22">
        <v>0</v>
      </c>
      <c r="T10" s="22">
        <v>0</v>
      </c>
      <c r="U10" s="22">
        <v>0</v>
      </c>
      <c r="V10" s="22">
        <v>0</v>
      </c>
      <c r="W10" s="22">
        <v>7956</v>
      </c>
      <c r="X10" s="22">
        <v>7821</v>
      </c>
      <c r="Y10" s="22">
        <v>135</v>
      </c>
      <c r="Z10" s="23">
        <v>1.7261219792865361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5886874</v>
      </c>
      <c r="D13" s="20">
        <v>0</v>
      </c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>
        <v>512483</v>
      </c>
      <c r="L13" s="22">
        <v>515722</v>
      </c>
      <c r="M13" s="22">
        <v>514194</v>
      </c>
      <c r="N13" s="22">
        <v>1542399</v>
      </c>
      <c r="O13" s="22">
        <v>518525</v>
      </c>
      <c r="P13" s="22">
        <v>523309</v>
      </c>
      <c r="Q13" s="22">
        <v>529825</v>
      </c>
      <c r="R13" s="22">
        <v>1571659</v>
      </c>
      <c r="S13" s="22">
        <v>0</v>
      </c>
      <c r="T13" s="22">
        <v>0</v>
      </c>
      <c r="U13" s="22">
        <v>0</v>
      </c>
      <c r="V13" s="22">
        <v>0</v>
      </c>
      <c r="W13" s="22">
        <v>4652289</v>
      </c>
      <c r="X13" s="22">
        <v>4519791</v>
      </c>
      <c r="Y13" s="22">
        <v>132498</v>
      </c>
      <c r="Z13" s="23">
        <v>2.9315072311971946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11180678</v>
      </c>
      <c r="D28" s="20">
        <v>0</v>
      </c>
      <c r="E28" s="21">
        <v>13746270</v>
      </c>
      <c r="F28" s="22">
        <v>13746270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8156270</v>
      </c>
      <c r="Q28" s="22">
        <v>0</v>
      </c>
      <c r="R28" s="22">
        <v>8156270</v>
      </c>
      <c r="S28" s="22">
        <v>0</v>
      </c>
      <c r="T28" s="22">
        <v>0</v>
      </c>
      <c r="U28" s="22">
        <v>0</v>
      </c>
      <c r="V28" s="22">
        <v>0</v>
      </c>
      <c r="W28" s="22">
        <v>8156270</v>
      </c>
      <c r="X28" s="22">
        <v>10309698</v>
      </c>
      <c r="Y28" s="22">
        <v>-2153428</v>
      </c>
      <c r="Z28" s="23">
        <v>-20.887401357440343</v>
      </c>
      <c r="AA28" s="20">
        <v>13746270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22727</v>
      </c>
      <c r="D31" s="20">
        <v>0</v>
      </c>
      <c r="E31" s="21">
        <v>27240</v>
      </c>
      <c r="F31" s="22">
        <v>27240</v>
      </c>
      <c r="G31" s="22">
        <v>1927</v>
      </c>
      <c r="H31" s="22">
        <v>2113</v>
      </c>
      <c r="I31" s="22">
        <v>1927</v>
      </c>
      <c r="J31" s="22">
        <v>5967</v>
      </c>
      <c r="K31" s="22">
        <v>1948</v>
      </c>
      <c r="L31" s="22">
        <v>1905</v>
      </c>
      <c r="M31" s="22">
        <v>1884</v>
      </c>
      <c r="N31" s="22">
        <v>5737</v>
      </c>
      <c r="O31" s="22">
        <v>1884</v>
      </c>
      <c r="P31" s="22">
        <v>1884</v>
      </c>
      <c r="Q31" s="22">
        <v>1863</v>
      </c>
      <c r="R31" s="22">
        <v>5631</v>
      </c>
      <c r="S31" s="22">
        <v>0</v>
      </c>
      <c r="T31" s="22">
        <v>0</v>
      </c>
      <c r="U31" s="22">
        <v>0</v>
      </c>
      <c r="V31" s="22">
        <v>0</v>
      </c>
      <c r="W31" s="22">
        <v>17335</v>
      </c>
      <c r="X31" s="22">
        <v>20430</v>
      </c>
      <c r="Y31" s="22">
        <v>-3095</v>
      </c>
      <c r="Z31" s="23">
        <v>-15.149290259422418</v>
      </c>
      <c r="AA31" s="20">
        <v>27240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92872886</v>
      </c>
      <c r="D35" s="29">
        <f t="shared" ref="D35:Y35" si="0">SUM(D6:D34)</f>
        <v>0</v>
      </c>
      <c r="E35" s="30">
        <f t="shared" si="0"/>
        <v>98996290</v>
      </c>
      <c r="F35" s="31">
        <f t="shared" si="0"/>
        <v>98996290</v>
      </c>
      <c r="G35" s="31">
        <f t="shared" si="0"/>
        <v>7046679</v>
      </c>
      <c r="H35" s="31">
        <f t="shared" si="0"/>
        <v>6121344</v>
      </c>
      <c r="I35" s="31">
        <f t="shared" si="0"/>
        <v>7486127</v>
      </c>
      <c r="J35" s="31">
        <f t="shared" si="0"/>
        <v>20654150</v>
      </c>
      <c r="K35" s="31">
        <f t="shared" si="0"/>
        <v>12040809</v>
      </c>
      <c r="L35" s="31">
        <f t="shared" si="0"/>
        <v>7840764</v>
      </c>
      <c r="M35" s="31">
        <f t="shared" si="0"/>
        <v>6968988</v>
      </c>
      <c r="N35" s="31">
        <f t="shared" si="0"/>
        <v>26850561</v>
      </c>
      <c r="O35" s="31">
        <f t="shared" si="0"/>
        <v>6172509</v>
      </c>
      <c r="P35" s="31">
        <f t="shared" si="0"/>
        <v>16543861</v>
      </c>
      <c r="Q35" s="31">
        <f t="shared" si="0"/>
        <v>8328945</v>
      </c>
      <c r="R35" s="31">
        <f t="shared" si="0"/>
        <v>31045315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78550026</v>
      </c>
      <c r="X35" s="31">
        <f t="shared" si="0"/>
        <v>74247192</v>
      </c>
      <c r="Y35" s="31">
        <f t="shared" si="0"/>
        <v>4302834</v>
      </c>
      <c r="Z35" s="32">
        <f>+IF(X35&lt;&gt;0,+(Y35/X35)*100,0)</f>
        <v>5.7952817932831726</v>
      </c>
      <c r="AA35" s="29">
        <f>SUM(AA6:AA34)</f>
        <v>98996290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14698818</v>
      </c>
      <c r="D37" s="20">
        <v>0</v>
      </c>
      <c r="E37" s="21">
        <v>7829120</v>
      </c>
      <c r="F37" s="22">
        <v>7941520</v>
      </c>
      <c r="G37" s="22">
        <v>1183672</v>
      </c>
      <c r="H37" s="22">
        <v>1126853</v>
      </c>
      <c r="I37" s="22">
        <v>1167100</v>
      </c>
      <c r="J37" s="22">
        <v>3477625</v>
      </c>
      <c r="K37" s="22">
        <v>1210023</v>
      </c>
      <c r="L37" s="22">
        <v>1289425</v>
      </c>
      <c r="M37" s="22">
        <v>1341631</v>
      </c>
      <c r="N37" s="22">
        <v>3841079</v>
      </c>
      <c r="O37" s="22">
        <v>1417851</v>
      </c>
      <c r="P37" s="22">
        <v>1309949</v>
      </c>
      <c r="Q37" s="22">
        <v>1270510</v>
      </c>
      <c r="R37" s="22">
        <v>3998310</v>
      </c>
      <c r="S37" s="22">
        <v>0</v>
      </c>
      <c r="T37" s="22">
        <v>0</v>
      </c>
      <c r="U37" s="22">
        <v>0</v>
      </c>
      <c r="V37" s="22">
        <v>0</v>
      </c>
      <c r="W37" s="22">
        <v>11317014</v>
      </c>
      <c r="X37" s="22">
        <v>5916839</v>
      </c>
      <c r="Y37" s="22">
        <v>5400175</v>
      </c>
      <c r="Z37" s="23">
        <v>91.267905041864424</v>
      </c>
      <c r="AA37" s="20">
        <v>7941520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1761953</v>
      </c>
      <c r="D40" s="20">
        <v>0</v>
      </c>
      <c r="E40" s="21">
        <v>4595720</v>
      </c>
      <c r="F40" s="22">
        <v>4135720</v>
      </c>
      <c r="G40" s="22">
        <v>44718</v>
      </c>
      <c r="H40" s="22">
        <v>122128</v>
      </c>
      <c r="I40" s="22">
        <v>51512</v>
      </c>
      <c r="J40" s="22">
        <v>218358</v>
      </c>
      <c r="K40" s="22">
        <v>191517</v>
      </c>
      <c r="L40" s="22">
        <v>100614</v>
      </c>
      <c r="M40" s="22">
        <v>19395</v>
      </c>
      <c r="N40" s="22">
        <v>311526</v>
      </c>
      <c r="O40" s="22">
        <v>286502</v>
      </c>
      <c r="P40" s="22">
        <v>149848</v>
      </c>
      <c r="Q40" s="22">
        <v>114781</v>
      </c>
      <c r="R40" s="22">
        <v>551131</v>
      </c>
      <c r="S40" s="22">
        <v>0</v>
      </c>
      <c r="T40" s="22">
        <v>0</v>
      </c>
      <c r="U40" s="22">
        <v>0</v>
      </c>
      <c r="V40" s="22">
        <v>0</v>
      </c>
      <c r="W40" s="22">
        <v>1081015</v>
      </c>
      <c r="X40" s="22">
        <v>3262829</v>
      </c>
      <c r="Y40" s="22">
        <v>-2181814</v>
      </c>
      <c r="Z40" s="23">
        <v>-66.868781661558117</v>
      </c>
      <c r="AA40" s="20">
        <v>4135720</v>
      </c>
    </row>
    <row r="41" spans="1:27" x14ac:dyDescent="0.25">
      <c r="A41" s="19" t="s">
        <v>67</v>
      </c>
      <c r="B41" s="15" t="s">
        <v>32</v>
      </c>
      <c r="C41" s="20">
        <v>8268306</v>
      </c>
      <c r="D41" s="20">
        <v>0</v>
      </c>
      <c r="E41" s="21">
        <v>20979100</v>
      </c>
      <c r="F41" s="22">
        <v>20979100</v>
      </c>
      <c r="G41" s="22">
        <v>1748258</v>
      </c>
      <c r="H41" s="22">
        <v>1748258</v>
      </c>
      <c r="I41" s="22">
        <v>1748258</v>
      </c>
      <c r="J41" s="22">
        <v>5244774</v>
      </c>
      <c r="K41" s="22">
        <v>3496517</v>
      </c>
      <c r="L41" s="22">
        <v>0</v>
      </c>
      <c r="M41" s="22">
        <v>1748258</v>
      </c>
      <c r="N41" s="22">
        <v>5244775</v>
      </c>
      <c r="O41" s="22">
        <v>1748258</v>
      </c>
      <c r="P41" s="22">
        <v>1748258</v>
      </c>
      <c r="Q41" s="22">
        <v>1748258</v>
      </c>
      <c r="R41" s="22">
        <v>5244774</v>
      </c>
      <c r="S41" s="22">
        <v>0</v>
      </c>
      <c r="T41" s="22">
        <v>0</v>
      </c>
      <c r="U41" s="22">
        <v>0</v>
      </c>
      <c r="V41" s="22">
        <v>0</v>
      </c>
      <c r="W41" s="22">
        <v>15734323</v>
      </c>
      <c r="X41" s="22">
        <v>15734331</v>
      </c>
      <c r="Y41" s="22">
        <v>-8</v>
      </c>
      <c r="Z41" s="23">
        <v>-5.0844233542563716E-5</v>
      </c>
      <c r="AA41" s="20">
        <v>20979100</v>
      </c>
    </row>
    <row r="42" spans="1:27" x14ac:dyDescent="0.25">
      <c r="A42" s="19" t="s">
        <v>68</v>
      </c>
      <c r="B42" s="15" t="s">
        <v>32</v>
      </c>
      <c r="C42" s="20">
        <v>11293980</v>
      </c>
      <c r="D42" s="20">
        <v>0</v>
      </c>
      <c r="E42" s="21">
        <v>9700790</v>
      </c>
      <c r="F42" s="22">
        <v>9700790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9154217</v>
      </c>
      <c r="Q42" s="22">
        <v>1137100</v>
      </c>
      <c r="R42" s="22">
        <v>10291317</v>
      </c>
      <c r="S42" s="22">
        <v>0</v>
      </c>
      <c r="T42" s="22">
        <v>0</v>
      </c>
      <c r="U42" s="22">
        <v>0</v>
      </c>
      <c r="V42" s="22">
        <v>0</v>
      </c>
      <c r="W42" s="22">
        <v>10291317</v>
      </c>
      <c r="X42" s="22">
        <v>7275627</v>
      </c>
      <c r="Y42" s="22">
        <v>3015690</v>
      </c>
      <c r="Z42" s="23">
        <v>41.449211181386843</v>
      </c>
      <c r="AA42" s="20">
        <v>9700790</v>
      </c>
    </row>
    <row r="43" spans="1:27" x14ac:dyDescent="0.25">
      <c r="A43" s="19" t="s">
        <v>69</v>
      </c>
      <c r="B43" s="15" t="s">
        <v>32</v>
      </c>
      <c r="C43" s="20">
        <v>43821</v>
      </c>
      <c r="D43" s="20">
        <v>0</v>
      </c>
      <c r="E43" s="21">
        <v>900000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29628216</v>
      </c>
      <c r="D44" s="20">
        <v>0</v>
      </c>
      <c r="E44" s="21">
        <v>31590050</v>
      </c>
      <c r="F44" s="22">
        <v>37640050</v>
      </c>
      <c r="G44" s="22">
        <v>0</v>
      </c>
      <c r="H44" s="22">
        <v>2190171</v>
      </c>
      <c r="I44" s="22">
        <v>880476</v>
      </c>
      <c r="J44" s="22">
        <v>3070647</v>
      </c>
      <c r="K44" s="22">
        <v>793358</v>
      </c>
      <c r="L44" s="22">
        <v>4167381</v>
      </c>
      <c r="M44" s="22">
        <v>2678417</v>
      </c>
      <c r="N44" s="22">
        <v>7639156</v>
      </c>
      <c r="O44" s="22">
        <v>3274985</v>
      </c>
      <c r="P44" s="22">
        <v>2415907</v>
      </c>
      <c r="Q44" s="22">
        <v>2559148</v>
      </c>
      <c r="R44" s="22">
        <v>8250040</v>
      </c>
      <c r="S44" s="22">
        <v>0</v>
      </c>
      <c r="T44" s="22">
        <v>0</v>
      </c>
      <c r="U44" s="22">
        <v>0</v>
      </c>
      <c r="V44" s="22">
        <v>0</v>
      </c>
      <c r="W44" s="22">
        <v>18959843</v>
      </c>
      <c r="X44" s="22">
        <v>28405051</v>
      </c>
      <c r="Y44" s="22">
        <v>-9445208</v>
      </c>
      <c r="Z44" s="23">
        <v>-33.251860734205337</v>
      </c>
      <c r="AA44" s="20">
        <v>37640050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331505</v>
      </c>
      <c r="D46" s="20">
        <v>0</v>
      </c>
      <c r="E46" s="21">
        <v>1564500</v>
      </c>
      <c r="F46" s="22">
        <v>1564500</v>
      </c>
      <c r="G46" s="22">
        <v>0</v>
      </c>
      <c r="H46" s="22">
        <v>-318</v>
      </c>
      <c r="I46" s="22">
        <v>-2276</v>
      </c>
      <c r="J46" s="22">
        <v>-2594</v>
      </c>
      <c r="K46" s="22">
        <v>-7304</v>
      </c>
      <c r="L46" s="22">
        <v>-20934</v>
      </c>
      <c r="M46" s="22">
        <v>-4649</v>
      </c>
      <c r="N46" s="22">
        <v>-32887</v>
      </c>
      <c r="O46" s="22">
        <v>-7002</v>
      </c>
      <c r="P46" s="22">
        <v>-12281</v>
      </c>
      <c r="Q46" s="22">
        <v>-1571</v>
      </c>
      <c r="R46" s="22">
        <v>-20854</v>
      </c>
      <c r="S46" s="22">
        <v>0</v>
      </c>
      <c r="T46" s="22">
        <v>0</v>
      </c>
      <c r="U46" s="22">
        <v>0</v>
      </c>
      <c r="V46" s="22">
        <v>0</v>
      </c>
      <c r="W46" s="22">
        <v>-56335</v>
      </c>
      <c r="X46" s="22">
        <v>1173375</v>
      </c>
      <c r="Y46" s="22">
        <v>-1229710</v>
      </c>
      <c r="Z46" s="23">
        <v>-104.80110791520187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1716874</v>
      </c>
      <c r="D47" s="20">
        <v>0</v>
      </c>
      <c r="E47" s="21">
        <v>2838350</v>
      </c>
      <c r="F47" s="22">
        <v>4838350</v>
      </c>
      <c r="G47" s="22">
        <v>10254</v>
      </c>
      <c r="H47" s="22">
        <v>26753</v>
      </c>
      <c r="I47" s="22">
        <v>692994</v>
      </c>
      <c r="J47" s="22">
        <v>730001</v>
      </c>
      <c r="K47" s="22">
        <v>42350</v>
      </c>
      <c r="L47" s="22">
        <v>458637</v>
      </c>
      <c r="M47" s="22">
        <v>12576</v>
      </c>
      <c r="N47" s="22">
        <v>513563</v>
      </c>
      <c r="O47" s="22">
        <v>365107</v>
      </c>
      <c r="P47" s="22">
        <v>265750</v>
      </c>
      <c r="Q47" s="22">
        <v>14590</v>
      </c>
      <c r="R47" s="22">
        <v>645447</v>
      </c>
      <c r="S47" s="22">
        <v>0</v>
      </c>
      <c r="T47" s="22">
        <v>0</v>
      </c>
      <c r="U47" s="22">
        <v>0</v>
      </c>
      <c r="V47" s="22">
        <v>0</v>
      </c>
      <c r="W47" s="22">
        <v>1889011</v>
      </c>
      <c r="X47" s="22">
        <v>3628791</v>
      </c>
      <c r="Y47" s="22">
        <v>-1739780</v>
      </c>
      <c r="Z47" s="23">
        <v>-47.943791747719835</v>
      </c>
      <c r="AA47" s="20">
        <v>4838350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67743473</v>
      </c>
      <c r="D50" s="29">
        <f t="shared" ref="D50:Y50" si="1">SUM(D37:D49)</f>
        <v>0</v>
      </c>
      <c r="E50" s="30">
        <f t="shared" si="1"/>
        <v>79997630</v>
      </c>
      <c r="F50" s="31">
        <f t="shared" si="1"/>
        <v>86800030</v>
      </c>
      <c r="G50" s="31">
        <f t="shared" si="1"/>
        <v>2986902</v>
      </c>
      <c r="H50" s="31">
        <f t="shared" si="1"/>
        <v>5213845</v>
      </c>
      <c r="I50" s="31">
        <f t="shared" si="1"/>
        <v>4538064</v>
      </c>
      <c r="J50" s="31">
        <f t="shared" si="1"/>
        <v>12738811</v>
      </c>
      <c r="K50" s="31">
        <f t="shared" si="1"/>
        <v>5726461</v>
      </c>
      <c r="L50" s="31">
        <f t="shared" si="1"/>
        <v>5995123</v>
      </c>
      <c r="M50" s="31">
        <f t="shared" si="1"/>
        <v>5795628</v>
      </c>
      <c r="N50" s="31">
        <f t="shared" si="1"/>
        <v>17517212</v>
      </c>
      <c r="O50" s="31">
        <f t="shared" si="1"/>
        <v>7085701</v>
      </c>
      <c r="P50" s="31">
        <f t="shared" si="1"/>
        <v>15031648</v>
      </c>
      <c r="Q50" s="31">
        <f t="shared" si="1"/>
        <v>6842816</v>
      </c>
      <c r="R50" s="31">
        <f t="shared" si="1"/>
        <v>28960165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59216188</v>
      </c>
      <c r="X50" s="31">
        <f t="shared" si="1"/>
        <v>65396843</v>
      </c>
      <c r="Y50" s="31">
        <f t="shared" si="1"/>
        <v>-6180655</v>
      </c>
      <c r="Z50" s="32">
        <f>+IF(X50&lt;&gt;0,+(Y50/X50)*100,0)</f>
        <v>-9.4509990336995315</v>
      </c>
      <c r="AA50" s="29">
        <f>SUM(AA37:AA49)</f>
        <v>86800030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25129413</v>
      </c>
      <c r="D51" s="39">
        <f t="shared" si="2"/>
        <v>0</v>
      </c>
      <c r="E51" s="40">
        <f t="shared" si="2"/>
        <v>18998660</v>
      </c>
      <c r="F51" s="41">
        <f t="shared" si="2"/>
        <v>12196260</v>
      </c>
      <c r="G51" s="41">
        <f t="shared" si="2"/>
        <v>4059777</v>
      </c>
      <c r="H51" s="41">
        <f t="shared" si="2"/>
        <v>907499</v>
      </c>
      <c r="I51" s="41">
        <f t="shared" si="2"/>
        <v>2948063</v>
      </c>
      <c r="J51" s="41">
        <f t="shared" si="2"/>
        <v>7915339</v>
      </c>
      <c r="K51" s="41">
        <f t="shared" si="2"/>
        <v>6314348</v>
      </c>
      <c r="L51" s="41">
        <f t="shared" si="2"/>
        <v>1845641</v>
      </c>
      <c r="M51" s="41">
        <f t="shared" si="2"/>
        <v>1173360</v>
      </c>
      <c r="N51" s="41">
        <f t="shared" si="2"/>
        <v>9333349</v>
      </c>
      <c r="O51" s="41">
        <f t="shared" si="2"/>
        <v>-913192</v>
      </c>
      <c r="P51" s="41">
        <f t="shared" si="2"/>
        <v>1512213</v>
      </c>
      <c r="Q51" s="41">
        <f t="shared" si="2"/>
        <v>1486129</v>
      </c>
      <c r="R51" s="41">
        <f t="shared" si="2"/>
        <v>2085150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19333838</v>
      </c>
      <c r="X51" s="41">
        <f t="shared" si="2"/>
        <v>8850349</v>
      </c>
      <c r="Y51" s="41">
        <f t="shared" si="2"/>
        <v>10483489</v>
      </c>
      <c r="Z51" s="42">
        <f>+IF(X51&lt;&gt;0,+(Y51/X51)*100,0)</f>
        <v>118.45283163409715</v>
      </c>
      <c r="AA51" s="39">
        <f>+AA35-AA50</f>
        <v>12196260</v>
      </c>
    </row>
    <row r="52" spans="1:27" x14ac:dyDescent="0.25">
      <c r="A52" s="43" t="s">
        <v>78</v>
      </c>
      <c r="B52" s="15" t="s">
        <v>32</v>
      </c>
      <c r="C52" s="20">
        <v>30200176</v>
      </c>
      <c r="D52" s="20">
        <v>0</v>
      </c>
      <c r="E52" s="21">
        <v>40450550</v>
      </c>
      <c r="F52" s="22">
        <v>41877141</v>
      </c>
      <c r="G52" s="22">
        <v>0</v>
      </c>
      <c r="H52" s="22">
        <v>0</v>
      </c>
      <c r="I52" s="22">
        <v>148484</v>
      </c>
      <c r="J52" s="22">
        <v>148484</v>
      </c>
      <c r="K52" s="22">
        <v>247291</v>
      </c>
      <c r="L52" s="22">
        <v>635704</v>
      </c>
      <c r="M52" s="22">
        <v>612816</v>
      </c>
      <c r="N52" s="22">
        <v>1495811</v>
      </c>
      <c r="O52" s="22">
        <v>0</v>
      </c>
      <c r="P52" s="22">
        <v>17954888</v>
      </c>
      <c r="Q52" s="22">
        <v>1119864</v>
      </c>
      <c r="R52" s="22">
        <v>19074752</v>
      </c>
      <c r="S52" s="22">
        <v>0</v>
      </c>
      <c r="T52" s="22">
        <v>0</v>
      </c>
      <c r="U52" s="22">
        <v>0</v>
      </c>
      <c r="V52" s="22">
        <v>0</v>
      </c>
      <c r="W52" s="22">
        <v>20719047</v>
      </c>
      <c r="X52" s="22">
        <v>31407840</v>
      </c>
      <c r="Y52" s="22">
        <v>-10688793</v>
      </c>
      <c r="Z52" s="23">
        <v>-34.032244815307259</v>
      </c>
      <c r="AA52" s="20">
        <v>41877141</v>
      </c>
    </row>
    <row r="53" spans="1:27" x14ac:dyDescent="0.25">
      <c r="A53" s="43" t="s">
        <v>79</v>
      </c>
      <c r="B53" s="15" t="s">
        <v>32</v>
      </c>
      <c r="C53" s="44">
        <v>8068972</v>
      </c>
      <c r="D53" s="44">
        <v>0</v>
      </c>
      <c r="E53" s="21">
        <v>0</v>
      </c>
      <c r="F53" s="22">
        <v>18000000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7200000</v>
      </c>
      <c r="Y53" s="45">
        <v>-7200000</v>
      </c>
      <c r="Z53" s="46">
        <v>-100</v>
      </c>
      <c r="AA53" s="44">
        <v>18000000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63398561</v>
      </c>
      <c r="D54" s="48">
        <f t="shared" si="3"/>
        <v>0</v>
      </c>
      <c r="E54" s="49">
        <f t="shared" si="3"/>
        <v>59449210</v>
      </c>
      <c r="F54" s="50">
        <f t="shared" si="3"/>
        <v>72073401</v>
      </c>
      <c r="G54" s="50">
        <f t="shared" si="3"/>
        <v>4059777</v>
      </c>
      <c r="H54" s="50">
        <f t="shared" si="3"/>
        <v>907499</v>
      </c>
      <c r="I54" s="50">
        <f t="shared" si="3"/>
        <v>3096547</v>
      </c>
      <c r="J54" s="50">
        <f t="shared" si="3"/>
        <v>8063823</v>
      </c>
      <c r="K54" s="50">
        <f t="shared" si="3"/>
        <v>6561639</v>
      </c>
      <c r="L54" s="50">
        <f t="shared" si="3"/>
        <v>2481345</v>
      </c>
      <c r="M54" s="50">
        <f t="shared" si="3"/>
        <v>1786176</v>
      </c>
      <c r="N54" s="50">
        <f t="shared" si="3"/>
        <v>10829160</v>
      </c>
      <c r="O54" s="50">
        <f t="shared" si="3"/>
        <v>-913192</v>
      </c>
      <c r="P54" s="50">
        <f t="shared" si="3"/>
        <v>19467101</v>
      </c>
      <c r="Q54" s="50">
        <f t="shared" si="3"/>
        <v>2605993</v>
      </c>
      <c r="R54" s="50">
        <f t="shared" si="3"/>
        <v>21159902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40052885</v>
      </c>
      <c r="X54" s="50">
        <f t="shared" si="3"/>
        <v>47458189</v>
      </c>
      <c r="Y54" s="50">
        <f t="shared" si="3"/>
        <v>-7405304</v>
      </c>
      <c r="Z54" s="51">
        <f>+IF(X54&lt;&gt;0,+(Y54/X54)*100,0)</f>
        <v>-15.603848684575805</v>
      </c>
      <c r="AA54" s="48">
        <f>SUM(AA51:AA53)</f>
        <v>72073401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63398561</v>
      </c>
      <c r="D56" s="54">
        <f>+D54-D55</f>
        <v>0</v>
      </c>
      <c r="E56" s="55">
        <f t="shared" si="4"/>
        <v>59449210</v>
      </c>
      <c r="F56" s="56">
        <f t="shared" si="4"/>
        <v>72073401</v>
      </c>
      <c r="G56" s="56">
        <f t="shared" si="4"/>
        <v>4059777</v>
      </c>
      <c r="H56" s="56">
        <f t="shared" si="4"/>
        <v>907499</v>
      </c>
      <c r="I56" s="56">
        <f t="shared" si="4"/>
        <v>3096547</v>
      </c>
      <c r="J56" s="56">
        <f t="shared" si="4"/>
        <v>8063823</v>
      </c>
      <c r="K56" s="56">
        <f t="shared" si="4"/>
        <v>6561639</v>
      </c>
      <c r="L56" s="56">
        <f t="shared" si="4"/>
        <v>2481345</v>
      </c>
      <c r="M56" s="56">
        <f t="shared" si="4"/>
        <v>1786176</v>
      </c>
      <c r="N56" s="56">
        <f t="shared" si="4"/>
        <v>10829160</v>
      </c>
      <c r="O56" s="56">
        <f t="shared" si="4"/>
        <v>-913192</v>
      </c>
      <c r="P56" s="56">
        <f t="shared" si="4"/>
        <v>19467101</v>
      </c>
      <c r="Q56" s="56">
        <f t="shared" si="4"/>
        <v>2605993</v>
      </c>
      <c r="R56" s="56">
        <f t="shared" si="4"/>
        <v>21159902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40052885</v>
      </c>
      <c r="X56" s="56">
        <f t="shared" si="4"/>
        <v>47458189</v>
      </c>
      <c r="Y56" s="56">
        <f t="shared" si="4"/>
        <v>-7405304</v>
      </c>
      <c r="Z56" s="57">
        <f>+IF(X56&lt;&gt;0,+(Y56/X56)*100,0)</f>
        <v>-15.603848684575805</v>
      </c>
      <c r="AA56" s="54">
        <f>+AA54-AA55</f>
        <v>72073401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63398561</v>
      </c>
      <c r="D59" s="48">
        <f>SUM(D56:D58)</f>
        <v>0</v>
      </c>
      <c r="E59" s="49">
        <f t="shared" si="5"/>
        <v>59449210</v>
      </c>
      <c r="F59" s="50">
        <f t="shared" si="5"/>
        <v>72073401</v>
      </c>
      <c r="G59" s="50">
        <f t="shared" si="5"/>
        <v>4059777</v>
      </c>
      <c r="H59" s="50">
        <f t="shared" si="5"/>
        <v>907499</v>
      </c>
      <c r="I59" s="50">
        <f t="shared" si="5"/>
        <v>3096547</v>
      </c>
      <c r="J59" s="50">
        <f t="shared" si="5"/>
        <v>8063823</v>
      </c>
      <c r="K59" s="50">
        <f t="shared" si="5"/>
        <v>6561639</v>
      </c>
      <c r="L59" s="50">
        <f t="shared" si="5"/>
        <v>2481345</v>
      </c>
      <c r="M59" s="50">
        <f t="shared" si="5"/>
        <v>1786176</v>
      </c>
      <c r="N59" s="50">
        <f t="shared" si="5"/>
        <v>10829160</v>
      </c>
      <c r="O59" s="50">
        <f t="shared" si="5"/>
        <v>-913192</v>
      </c>
      <c r="P59" s="50">
        <f t="shared" si="5"/>
        <v>19467101</v>
      </c>
      <c r="Q59" s="50">
        <f t="shared" si="5"/>
        <v>2605993</v>
      </c>
      <c r="R59" s="50">
        <f t="shared" si="5"/>
        <v>21159902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40052885</v>
      </c>
      <c r="X59" s="50">
        <f t="shared" si="5"/>
        <v>47458189</v>
      </c>
      <c r="Y59" s="50">
        <f t="shared" si="5"/>
        <v>-7405304</v>
      </c>
      <c r="Z59" s="51">
        <f>+IF(X59&lt;&gt;0,+(Y59/X59)*100,0)</f>
        <v>-15.603848684575805</v>
      </c>
      <c r="AA59" s="48">
        <f>SUM(AA56:AA58)</f>
        <v>72073401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63398561</v>
      </c>
      <c r="D62" s="65">
        <f>SUM(D59:D61)</f>
        <v>0</v>
      </c>
      <c r="E62" s="66">
        <f t="shared" si="6"/>
        <v>59449210</v>
      </c>
      <c r="F62" s="67">
        <f t="shared" si="6"/>
        <v>72073401</v>
      </c>
      <c r="G62" s="67">
        <f t="shared" si="6"/>
        <v>4059777</v>
      </c>
      <c r="H62" s="67">
        <f t="shared" si="6"/>
        <v>907499</v>
      </c>
      <c r="I62" s="67">
        <f t="shared" si="6"/>
        <v>3096547</v>
      </c>
      <c r="J62" s="67">
        <f t="shared" si="6"/>
        <v>8063823</v>
      </c>
      <c r="K62" s="67">
        <f t="shared" si="6"/>
        <v>6561639</v>
      </c>
      <c r="L62" s="67">
        <f t="shared" si="6"/>
        <v>2481345</v>
      </c>
      <c r="M62" s="67">
        <f t="shared" si="6"/>
        <v>1786176</v>
      </c>
      <c r="N62" s="67">
        <f t="shared" si="6"/>
        <v>10829160</v>
      </c>
      <c r="O62" s="67">
        <f t="shared" si="6"/>
        <v>-913192</v>
      </c>
      <c r="P62" s="67">
        <f t="shared" si="6"/>
        <v>19467101</v>
      </c>
      <c r="Q62" s="67">
        <f t="shared" si="6"/>
        <v>2605993</v>
      </c>
      <c r="R62" s="67">
        <f t="shared" si="6"/>
        <v>21159902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40052885</v>
      </c>
      <c r="X62" s="67">
        <f t="shared" si="6"/>
        <v>47458189</v>
      </c>
      <c r="Y62" s="67">
        <f t="shared" si="6"/>
        <v>-7405304</v>
      </c>
      <c r="Z62" s="68">
        <f>+IF(X62&lt;&gt;0,+(Y62/X62)*100,0)</f>
        <v>-15.603848684575805</v>
      </c>
      <c r="AA62" s="65">
        <f>SUM(AA59:AA61)</f>
        <v>72073401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27639315</v>
      </c>
      <c r="D8" s="20">
        <v>0</v>
      </c>
      <c r="E8" s="21">
        <v>29359491</v>
      </c>
      <c r="F8" s="22">
        <v>28517254</v>
      </c>
      <c r="G8" s="22">
        <v>2501277</v>
      </c>
      <c r="H8" s="22">
        <v>2501432</v>
      </c>
      <c r="I8" s="22">
        <v>2267117</v>
      </c>
      <c r="J8" s="22">
        <v>7269826</v>
      </c>
      <c r="K8" s="22">
        <v>2501432</v>
      </c>
      <c r="L8" s="22">
        <v>2498617</v>
      </c>
      <c r="M8" s="22">
        <v>2502828</v>
      </c>
      <c r="N8" s="22">
        <v>7502877</v>
      </c>
      <c r="O8" s="22">
        <v>2503764</v>
      </c>
      <c r="P8" s="22">
        <v>2192553</v>
      </c>
      <c r="Q8" s="22">
        <v>2192708</v>
      </c>
      <c r="R8" s="22">
        <v>6889025</v>
      </c>
      <c r="S8" s="22">
        <v>0</v>
      </c>
      <c r="T8" s="22">
        <v>0</v>
      </c>
      <c r="U8" s="22">
        <v>0</v>
      </c>
      <c r="V8" s="22">
        <v>0</v>
      </c>
      <c r="W8" s="22">
        <v>21661728</v>
      </c>
      <c r="X8" s="22">
        <v>21912924</v>
      </c>
      <c r="Y8" s="22">
        <v>-251196</v>
      </c>
      <c r="Z8" s="23">
        <v>-1.1463372026480811</v>
      </c>
      <c r="AA8" s="20">
        <v>28517254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23740990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51380305</v>
      </c>
      <c r="D35" s="29">
        <f t="shared" ref="D35:Y35" si="0">SUM(D6:D34)</f>
        <v>0</v>
      </c>
      <c r="E35" s="30">
        <f t="shared" si="0"/>
        <v>29359491</v>
      </c>
      <c r="F35" s="31">
        <f t="shared" si="0"/>
        <v>28517254</v>
      </c>
      <c r="G35" s="31">
        <f t="shared" si="0"/>
        <v>2501277</v>
      </c>
      <c r="H35" s="31">
        <f t="shared" si="0"/>
        <v>2501432</v>
      </c>
      <c r="I35" s="31">
        <f t="shared" si="0"/>
        <v>2267117</v>
      </c>
      <c r="J35" s="31">
        <f t="shared" si="0"/>
        <v>7269826</v>
      </c>
      <c r="K35" s="31">
        <f t="shared" si="0"/>
        <v>2501432</v>
      </c>
      <c r="L35" s="31">
        <f t="shared" si="0"/>
        <v>2498617</v>
      </c>
      <c r="M35" s="31">
        <f t="shared" si="0"/>
        <v>2502828</v>
      </c>
      <c r="N35" s="31">
        <f t="shared" si="0"/>
        <v>7502877</v>
      </c>
      <c r="O35" s="31">
        <f t="shared" si="0"/>
        <v>2503764</v>
      </c>
      <c r="P35" s="31">
        <f t="shared" si="0"/>
        <v>2192553</v>
      </c>
      <c r="Q35" s="31">
        <f t="shared" si="0"/>
        <v>2192708</v>
      </c>
      <c r="R35" s="31">
        <f t="shared" si="0"/>
        <v>6889025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21661728</v>
      </c>
      <c r="X35" s="31">
        <f t="shared" si="0"/>
        <v>21912924</v>
      </c>
      <c r="Y35" s="31">
        <f t="shared" si="0"/>
        <v>-251196</v>
      </c>
      <c r="Z35" s="32">
        <f>+IF(X35&lt;&gt;0,+(Y35/X35)*100,0)</f>
        <v>-1.1463372026480811</v>
      </c>
      <c r="AA35" s="29">
        <f>SUM(AA6:AA34)</f>
        <v>28517254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1699046</v>
      </c>
      <c r="D37" s="20">
        <v>0</v>
      </c>
      <c r="E37" s="21">
        <v>1554826</v>
      </c>
      <c r="F37" s="22">
        <v>2340176</v>
      </c>
      <c r="G37" s="22">
        <v>59534</v>
      </c>
      <c r="H37" s="22">
        <v>385350</v>
      </c>
      <c r="I37" s="22">
        <v>218585</v>
      </c>
      <c r="J37" s="22">
        <v>663469</v>
      </c>
      <c r="K37" s="22">
        <v>130654</v>
      </c>
      <c r="L37" s="22">
        <v>196420</v>
      </c>
      <c r="M37" s="22">
        <v>163000</v>
      </c>
      <c r="N37" s="22">
        <v>490074</v>
      </c>
      <c r="O37" s="22">
        <v>137137</v>
      </c>
      <c r="P37" s="22">
        <v>136336</v>
      </c>
      <c r="Q37" s="22">
        <v>136357</v>
      </c>
      <c r="R37" s="22">
        <v>409830</v>
      </c>
      <c r="S37" s="22">
        <v>0</v>
      </c>
      <c r="T37" s="22">
        <v>0</v>
      </c>
      <c r="U37" s="22">
        <v>0</v>
      </c>
      <c r="V37" s="22">
        <v>0</v>
      </c>
      <c r="W37" s="22">
        <v>1563373</v>
      </c>
      <c r="X37" s="22">
        <v>1699767</v>
      </c>
      <c r="Y37" s="22">
        <v>-136394</v>
      </c>
      <c r="Z37" s="23">
        <v>-8.0242762684532654</v>
      </c>
      <c r="AA37" s="20">
        <v>2340176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920785</v>
      </c>
      <c r="D46" s="20">
        <v>0</v>
      </c>
      <c r="E46" s="21">
        <v>0</v>
      </c>
      <c r="F46" s="22">
        <v>28403658</v>
      </c>
      <c r="G46" s="22">
        <v>61611</v>
      </c>
      <c r="H46" s="22">
        <v>43533</v>
      </c>
      <c r="I46" s="22">
        <v>65053</v>
      </c>
      <c r="J46" s="22">
        <v>170197</v>
      </c>
      <c r="K46" s="22">
        <v>172920</v>
      </c>
      <c r="L46" s="22">
        <v>0</v>
      </c>
      <c r="M46" s="22">
        <v>68557</v>
      </c>
      <c r="N46" s="22">
        <v>241477</v>
      </c>
      <c r="O46" s="22">
        <v>73637</v>
      </c>
      <c r="P46" s="22">
        <v>18702</v>
      </c>
      <c r="Q46" s="22">
        <v>127203</v>
      </c>
      <c r="R46" s="22">
        <v>219542</v>
      </c>
      <c r="S46" s="22">
        <v>0</v>
      </c>
      <c r="T46" s="22">
        <v>0</v>
      </c>
      <c r="U46" s="22">
        <v>0</v>
      </c>
      <c r="V46" s="22">
        <v>0</v>
      </c>
      <c r="W46" s="22">
        <v>631216</v>
      </c>
      <c r="X46" s="22">
        <v>21302739</v>
      </c>
      <c r="Y46" s="22">
        <v>-20671523</v>
      </c>
      <c r="Z46" s="23">
        <v>-97.036925627263244</v>
      </c>
      <c r="AA46" s="20">
        <v>28403658</v>
      </c>
    </row>
    <row r="47" spans="1:27" x14ac:dyDescent="0.25">
      <c r="A47" s="19" t="s">
        <v>73</v>
      </c>
      <c r="B47" s="15" t="s">
        <v>32</v>
      </c>
      <c r="C47" s="20">
        <v>17185</v>
      </c>
      <c r="D47" s="20">
        <v>0</v>
      </c>
      <c r="E47" s="21">
        <v>200572</v>
      </c>
      <c r="F47" s="22">
        <v>205600</v>
      </c>
      <c r="G47" s="22">
        <v>558</v>
      </c>
      <c r="H47" s="22">
        <v>3528</v>
      </c>
      <c r="I47" s="22">
        <v>2024</v>
      </c>
      <c r="J47" s="22">
        <v>6110</v>
      </c>
      <c r="K47" s="22">
        <v>1143</v>
      </c>
      <c r="L47" s="22">
        <v>1799</v>
      </c>
      <c r="M47" s="22">
        <v>1460</v>
      </c>
      <c r="N47" s="22">
        <v>4402</v>
      </c>
      <c r="O47" s="22">
        <v>1202</v>
      </c>
      <c r="P47" s="22">
        <v>1194</v>
      </c>
      <c r="Q47" s="22">
        <v>1194</v>
      </c>
      <c r="R47" s="22">
        <v>3590</v>
      </c>
      <c r="S47" s="22">
        <v>0</v>
      </c>
      <c r="T47" s="22">
        <v>0</v>
      </c>
      <c r="U47" s="22">
        <v>0</v>
      </c>
      <c r="V47" s="22">
        <v>0</v>
      </c>
      <c r="W47" s="22">
        <v>14102</v>
      </c>
      <c r="X47" s="22">
        <v>154224</v>
      </c>
      <c r="Y47" s="22">
        <v>-140122</v>
      </c>
      <c r="Z47" s="23">
        <v>-90.856157277725899</v>
      </c>
      <c r="AA47" s="20">
        <v>205600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2637016</v>
      </c>
      <c r="D50" s="29">
        <f t="shared" ref="D50:Y50" si="1">SUM(D37:D49)</f>
        <v>0</v>
      </c>
      <c r="E50" s="30">
        <f t="shared" si="1"/>
        <v>1755398</v>
      </c>
      <c r="F50" s="31">
        <f t="shared" si="1"/>
        <v>30949434</v>
      </c>
      <c r="G50" s="31">
        <f t="shared" si="1"/>
        <v>121703</v>
      </c>
      <c r="H50" s="31">
        <f t="shared" si="1"/>
        <v>432411</v>
      </c>
      <c r="I50" s="31">
        <f t="shared" si="1"/>
        <v>285662</v>
      </c>
      <c r="J50" s="31">
        <f t="shared" si="1"/>
        <v>839776</v>
      </c>
      <c r="K50" s="31">
        <f t="shared" si="1"/>
        <v>304717</v>
      </c>
      <c r="L50" s="31">
        <f t="shared" si="1"/>
        <v>198219</v>
      </c>
      <c r="M50" s="31">
        <f t="shared" si="1"/>
        <v>233017</v>
      </c>
      <c r="N50" s="31">
        <f t="shared" si="1"/>
        <v>735953</v>
      </c>
      <c r="O50" s="31">
        <f t="shared" si="1"/>
        <v>211976</v>
      </c>
      <c r="P50" s="31">
        <f t="shared" si="1"/>
        <v>156232</v>
      </c>
      <c r="Q50" s="31">
        <f t="shared" si="1"/>
        <v>264754</v>
      </c>
      <c r="R50" s="31">
        <f t="shared" si="1"/>
        <v>632962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2208691</v>
      </c>
      <c r="X50" s="31">
        <f t="shared" si="1"/>
        <v>23156730</v>
      </c>
      <c r="Y50" s="31">
        <f t="shared" si="1"/>
        <v>-20948039</v>
      </c>
      <c r="Z50" s="32">
        <f>+IF(X50&lt;&gt;0,+(Y50/X50)*100,0)</f>
        <v>-90.461990963318229</v>
      </c>
      <c r="AA50" s="29">
        <f>SUM(AA37:AA49)</f>
        <v>30949434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48743289</v>
      </c>
      <c r="D51" s="39">
        <f t="shared" si="2"/>
        <v>0</v>
      </c>
      <c r="E51" s="40">
        <f t="shared" si="2"/>
        <v>27604093</v>
      </c>
      <c r="F51" s="41">
        <f t="shared" si="2"/>
        <v>-2432180</v>
      </c>
      <c r="G51" s="41">
        <f t="shared" si="2"/>
        <v>2379574</v>
      </c>
      <c r="H51" s="41">
        <f t="shared" si="2"/>
        <v>2069021</v>
      </c>
      <c r="I51" s="41">
        <f t="shared" si="2"/>
        <v>1981455</v>
      </c>
      <c r="J51" s="41">
        <f t="shared" si="2"/>
        <v>6430050</v>
      </c>
      <c r="K51" s="41">
        <f t="shared" si="2"/>
        <v>2196715</v>
      </c>
      <c r="L51" s="41">
        <f t="shared" si="2"/>
        <v>2300398</v>
      </c>
      <c r="M51" s="41">
        <f t="shared" si="2"/>
        <v>2269811</v>
      </c>
      <c r="N51" s="41">
        <f t="shared" si="2"/>
        <v>6766924</v>
      </c>
      <c r="O51" s="41">
        <f t="shared" si="2"/>
        <v>2291788</v>
      </c>
      <c r="P51" s="41">
        <f t="shared" si="2"/>
        <v>2036321</v>
      </c>
      <c r="Q51" s="41">
        <f t="shared" si="2"/>
        <v>1927954</v>
      </c>
      <c r="R51" s="41">
        <f t="shared" si="2"/>
        <v>6256063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19453037</v>
      </c>
      <c r="X51" s="41">
        <f t="shared" si="2"/>
        <v>-1243806</v>
      </c>
      <c r="Y51" s="41">
        <f t="shared" si="2"/>
        <v>20696843</v>
      </c>
      <c r="Z51" s="42">
        <f>+IF(X51&lt;&gt;0,+(Y51/X51)*100,0)</f>
        <v>-1663.9928574070232</v>
      </c>
      <c r="AA51" s="39">
        <f>+AA35-AA50</f>
        <v>-2432180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48743289</v>
      </c>
      <c r="D54" s="48">
        <f t="shared" si="3"/>
        <v>0</v>
      </c>
      <c r="E54" s="49">
        <f t="shared" si="3"/>
        <v>27604093</v>
      </c>
      <c r="F54" s="50">
        <f t="shared" si="3"/>
        <v>-2432180</v>
      </c>
      <c r="G54" s="50">
        <f t="shared" si="3"/>
        <v>2379574</v>
      </c>
      <c r="H54" s="50">
        <f t="shared" si="3"/>
        <v>2069021</v>
      </c>
      <c r="I54" s="50">
        <f t="shared" si="3"/>
        <v>1981455</v>
      </c>
      <c r="J54" s="50">
        <f t="shared" si="3"/>
        <v>6430050</v>
      </c>
      <c r="K54" s="50">
        <f t="shared" si="3"/>
        <v>2196715</v>
      </c>
      <c r="L54" s="50">
        <f t="shared" si="3"/>
        <v>2300398</v>
      </c>
      <c r="M54" s="50">
        <f t="shared" si="3"/>
        <v>2269811</v>
      </c>
      <c r="N54" s="50">
        <f t="shared" si="3"/>
        <v>6766924</v>
      </c>
      <c r="O54" s="50">
        <f t="shared" si="3"/>
        <v>2291788</v>
      </c>
      <c r="P54" s="50">
        <f t="shared" si="3"/>
        <v>2036321</v>
      </c>
      <c r="Q54" s="50">
        <f t="shared" si="3"/>
        <v>1927954</v>
      </c>
      <c r="R54" s="50">
        <f t="shared" si="3"/>
        <v>6256063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19453037</v>
      </c>
      <c r="X54" s="50">
        <f t="shared" si="3"/>
        <v>-1243806</v>
      </c>
      <c r="Y54" s="50">
        <f t="shared" si="3"/>
        <v>20696843</v>
      </c>
      <c r="Z54" s="51">
        <f>+IF(X54&lt;&gt;0,+(Y54/X54)*100,0)</f>
        <v>-1663.9928574070232</v>
      </c>
      <c r="AA54" s="48">
        <f>SUM(AA51:AA53)</f>
        <v>-2432180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48743289</v>
      </c>
      <c r="D56" s="54">
        <f>+D54-D55</f>
        <v>0</v>
      </c>
      <c r="E56" s="55">
        <f t="shared" si="4"/>
        <v>27604093</v>
      </c>
      <c r="F56" s="56">
        <f t="shared" si="4"/>
        <v>-2432180</v>
      </c>
      <c r="G56" s="56">
        <f t="shared" si="4"/>
        <v>2379574</v>
      </c>
      <c r="H56" s="56">
        <f t="shared" si="4"/>
        <v>2069021</v>
      </c>
      <c r="I56" s="56">
        <f t="shared" si="4"/>
        <v>1981455</v>
      </c>
      <c r="J56" s="56">
        <f t="shared" si="4"/>
        <v>6430050</v>
      </c>
      <c r="K56" s="56">
        <f t="shared" si="4"/>
        <v>2196715</v>
      </c>
      <c r="L56" s="56">
        <f t="shared" si="4"/>
        <v>2300398</v>
      </c>
      <c r="M56" s="56">
        <f t="shared" si="4"/>
        <v>2269811</v>
      </c>
      <c r="N56" s="56">
        <f t="shared" si="4"/>
        <v>6766924</v>
      </c>
      <c r="O56" s="56">
        <f t="shared" si="4"/>
        <v>2291788</v>
      </c>
      <c r="P56" s="56">
        <f t="shared" si="4"/>
        <v>2036321</v>
      </c>
      <c r="Q56" s="56">
        <f t="shared" si="4"/>
        <v>1927954</v>
      </c>
      <c r="R56" s="56">
        <f t="shared" si="4"/>
        <v>6256063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19453037</v>
      </c>
      <c r="X56" s="56">
        <f t="shared" si="4"/>
        <v>-1243806</v>
      </c>
      <c r="Y56" s="56">
        <f t="shared" si="4"/>
        <v>20696843</v>
      </c>
      <c r="Z56" s="57">
        <f>+IF(X56&lt;&gt;0,+(Y56/X56)*100,0)</f>
        <v>-1663.9928574070232</v>
      </c>
      <c r="AA56" s="54">
        <f>+AA54-AA55</f>
        <v>-2432180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48743289</v>
      </c>
      <c r="D59" s="48">
        <f>SUM(D56:D58)</f>
        <v>0</v>
      </c>
      <c r="E59" s="49">
        <f t="shared" si="5"/>
        <v>27604093</v>
      </c>
      <c r="F59" s="50">
        <f t="shared" si="5"/>
        <v>-2432180</v>
      </c>
      <c r="G59" s="50">
        <f t="shared" si="5"/>
        <v>2379574</v>
      </c>
      <c r="H59" s="50">
        <f t="shared" si="5"/>
        <v>2069021</v>
      </c>
      <c r="I59" s="50">
        <f t="shared" si="5"/>
        <v>1981455</v>
      </c>
      <c r="J59" s="50">
        <f t="shared" si="5"/>
        <v>6430050</v>
      </c>
      <c r="K59" s="50">
        <f t="shared" si="5"/>
        <v>2196715</v>
      </c>
      <c r="L59" s="50">
        <f t="shared" si="5"/>
        <v>2300398</v>
      </c>
      <c r="M59" s="50">
        <f t="shared" si="5"/>
        <v>2269811</v>
      </c>
      <c r="N59" s="50">
        <f t="shared" si="5"/>
        <v>6766924</v>
      </c>
      <c r="O59" s="50">
        <f t="shared" si="5"/>
        <v>2291788</v>
      </c>
      <c r="P59" s="50">
        <f t="shared" si="5"/>
        <v>2036321</v>
      </c>
      <c r="Q59" s="50">
        <f t="shared" si="5"/>
        <v>1927954</v>
      </c>
      <c r="R59" s="50">
        <f t="shared" si="5"/>
        <v>6256063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19453037</v>
      </c>
      <c r="X59" s="50">
        <f t="shared" si="5"/>
        <v>-1243806</v>
      </c>
      <c r="Y59" s="50">
        <f t="shared" si="5"/>
        <v>20696843</v>
      </c>
      <c r="Z59" s="51">
        <f>+IF(X59&lt;&gt;0,+(Y59/X59)*100,0)</f>
        <v>-1663.9928574070232</v>
      </c>
      <c r="AA59" s="48">
        <f>SUM(AA56:AA58)</f>
        <v>-2432180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48743289</v>
      </c>
      <c r="D62" s="65">
        <f>SUM(D59:D61)</f>
        <v>0</v>
      </c>
      <c r="E62" s="66">
        <f t="shared" si="6"/>
        <v>27604093</v>
      </c>
      <c r="F62" s="67">
        <f t="shared" si="6"/>
        <v>-2432180</v>
      </c>
      <c r="G62" s="67">
        <f t="shared" si="6"/>
        <v>2379574</v>
      </c>
      <c r="H62" s="67">
        <f t="shared" si="6"/>
        <v>2069021</v>
      </c>
      <c r="I62" s="67">
        <f t="shared" si="6"/>
        <v>1981455</v>
      </c>
      <c r="J62" s="67">
        <f t="shared" si="6"/>
        <v>6430050</v>
      </c>
      <c r="K62" s="67">
        <f t="shared" si="6"/>
        <v>2196715</v>
      </c>
      <c r="L62" s="67">
        <f t="shared" si="6"/>
        <v>2300398</v>
      </c>
      <c r="M62" s="67">
        <f t="shared" si="6"/>
        <v>2269811</v>
      </c>
      <c r="N62" s="67">
        <f t="shared" si="6"/>
        <v>6766924</v>
      </c>
      <c r="O62" s="67">
        <f t="shared" si="6"/>
        <v>2291788</v>
      </c>
      <c r="P62" s="67">
        <f t="shared" si="6"/>
        <v>2036321</v>
      </c>
      <c r="Q62" s="67">
        <f t="shared" si="6"/>
        <v>1927954</v>
      </c>
      <c r="R62" s="67">
        <f t="shared" si="6"/>
        <v>6256063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19453037</v>
      </c>
      <c r="X62" s="67">
        <f t="shared" si="6"/>
        <v>-1243806</v>
      </c>
      <c r="Y62" s="67">
        <f t="shared" si="6"/>
        <v>20696843</v>
      </c>
      <c r="Z62" s="68">
        <f>+IF(X62&lt;&gt;0,+(Y62/X62)*100,0)</f>
        <v>-1663.9928574070232</v>
      </c>
      <c r="AA62" s="65">
        <f>SUM(AA59:AA61)</f>
        <v>-2432180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1394418556</v>
      </c>
      <c r="D8" s="20">
        <v>0</v>
      </c>
      <c r="E8" s="21">
        <v>1101549190</v>
      </c>
      <c r="F8" s="22">
        <v>1058307880</v>
      </c>
      <c r="G8" s="22">
        <v>138934473</v>
      </c>
      <c r="H8" s="22">
        <v>46165435</v>
      </c>
      <c r="I8" s="22">
        <v>93186162</v>
      </c>
      <c r="J8" s="22">
        <v>278286070</v>
      </c>
      <c r="K8" s="22">
        <v>76072192</v>
      </c>
      <c r="L8" s="22">
        <v>90086145</v>
      </c>
      <c r="M8" s="22">
        <v>89443234</v>
      </c>
      <c r="N8" s="22">
        <v>255601571</v>
      </c>
      <c r="O8" s="22">
        <v>89221810</v>
      </c>
      <c r="P8" s="22">
        <v>89167541</v>
      </c>
      <c r="Q8" s="22">
        <v>89356007</v>
      </c>
      <c r="R8" s="22">
        <v>267745358</v>
      </c>
      <c r="S8" s="22">
        <v>0</v>
      </c>
      <c r="T8" s="22">
        <v>0</v>
      </c>
      <c r="U8" s="22">
        <v>0</v>
      </c>
      <c r="V8" s="22">
        <v>0</v>
      </c>
      <c r="W8" s="22">
        <v>801632999</v>
      </c>
      <c r="X8" s="22">
        <v>793730889</v>
      </c>
      <c r="Y8" s="22">
        <v>7902110</v>
      </c>
      <c r="Z8" s="23">
        <v>0.99556538740172429</v>
      </c>
      <c r="AA8" s="20">
        <v>1058307880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28744050</v>
      </c>
      <c r="D10" s="20">
        <v>0</v>
      </c>
      <c r="E10" s="21">
        <v>37752000</v>
      </c>
      <c r="F10" s="22">
        <v>43409850</v>
      </c>
      <c r="G10" s="22">
        <v>2101297</v>
      </c>
      <c r="H10" s="22">
        <v>3199147</v>
      </c>
      <c r="I10" s="22">
        <v>11161449</v>
      </c>
      <c r="J10" s="22">
        <v>16461893</v>
      </c>
      <c r="K10" s="22">
        <v>6022436</v>
      </c>
      <c r="L10" s="22">
        <v>1812596</v>
      </c>
      <c r="M10" s="22">
        <v>2976613</v>
      </c>
      <c r="N10" s="22">
        <v>10811645</v>
      </c>
      <c r="O10" s="22">
        <v>2279703</v>
      </c>
      <c r="P10" s="22">
        <v>2335653</v>
      </c>
      <c r="Q10" s="22">
        <v>2016978</v>
      </c>
      <c r="R10" s="22">
        <v>6632334</v>
      </c>
      <c r="S10" s="22">
        <v>0</v>
      </c>
      <c r="T10" s="22">
        <v>0</v>
      </c>
      <c r="U10" s="22">
        <v>0</v>
      </c>
      <c r="V10" s="22">
        <v>0</v>
      </c>
      <c r="W10" s="22">
        <v>33905872</v>
      </c>
      <c r="X10" s="22">
        <v>32557383</v>
      </c>
      <c r="Y10" s="22">
        <v>1348489</v>
      </c>
      <c r="Z10" s="23">
        <v>4.1418838854461981</v>
      </c>
      <c r="AA10" s="20">
        <v>43409850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533717</v>
      </c>
      <c r="R13" s="22">
        <v>533717</v>
      </c>
      <c r="S13" s="22">
        <v>0</v>
      </c>
      <c r="T13" s="22">
        <v>0</v>
      </c>
      <c r="U13" s="22">
        <v>0</v>
      </c>
      <c r="V13" s="22">
        <v>0</v>
      </c>
      <c r="W13" s="22">
        <v>533717</v>
      </c>
      <c r="X13" s="22">
        <v>0</v>
      </c>
      <c r="Y13" s="22">
        <v>533717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15553520</v>
      </c>
      <c r="D14" s="20">
        <v>0</v>
      </c>
      <c r="E14" s="21">
        <v>16189609</v>
      </c>
      <c r="F14" s="22">
        <v>7598295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>
        <v>1100064</v>
      </c>
      <c r="P14" s="22">
        <v>933538</v>
      </c>
      <c r="Q14" s="22">
        <v>684414</v>
      </c>
      <c r="R14" s="22">
        <v>2718016</v>
      </c>
      <c r="S14" s="22">
        <v>0</v>
      </c>
      <c r="T14" s="22">
        <v>0</v>
      </c>
      <c r="U14" s="22">
        <v>0</v>
      </c>
      <c r="V14" s="22">
        <v>0</v>
      </c>
      <c r="W14" s="22">
        <v>9104562</v>
      </c>
      <c r="X14" s="22">
        <v>5698719</v>
      </c>
      <c r="Y14" s="22">
        <v>3405843</v>
      </c>
      <c r="Z14" s="23">
        <v>59.765062990472074</v>
      </c>
      <c r="AA14" s="20">
        <v>7598295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3305397</v>
      </c>
      <c r="D22" s="20">
        <v>0</v>
      </c>
      <c r="E22" s="21">
        <v>0</v>
      </c>
      <c r="F22" s="22">
        <v>0</v>
      </c>
      <c r="G22" s="22">
        <v>38058</v>
      </c>
      <c r="H22" s="22">
        <v>184426</v>
      </c>
      <c r="I22" s="22">
        <v>282316</v>
      </c>
      <c r="J22" s="22">
        <v>504800</v>
      </c>
      <c r="K22" s="22">
        <v>287398</v>
      </c>
      <c r="L22" s="22">
        <v>259881</v>
      </c>
      <c r="M22" s="22">
        <v>305113</v>
      </c>
      <c r="N22" s="22">
        <v>852392</v>
      </c>
      <c r="O22" s="22">
        <v>273290</v>
      </c>
      <c r="P22" s="22">
        <v>232271</v>
      </c>
      <c r="Q22" s="22">
        <v>232976</v>
      </c>
      <c r="R22" s="22">
        <v>738537</v>
      </c>
      <c r="S22" s="22">
        <v>0</v>
      </c>
      <c r="T22" s="22">
        <v>0</v>
      </c>
      <c r="U22" s="22">
        <v>0</v>
      </c>
      <c r="V22" s="22">
        <v>0</v>
      </c>
      <c r="W22" s="22">
        <v>2095729</v>
      </c>
      <c r="X22" s="22">
        <v>0</v>
      </c>
      <c r="Y22" s="22">
        <v>2095729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758027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184727</v>
      </c>
      <c r="L28" s="22">
        <v>0</v>
      </c>
      <c r="M28" s="22">
        <v>188744</v>
      </c>
      <c r="N28" s="22">
        <v>373471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373471</v>
      </c>
      <c r="X28" s="22">
        <v>0</v>
      </c>
      <c r="Y28" s="22">
        <v>373471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1657335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1444506350</v>
      </c>
      <c r="D35" s="29">
        <f t="shared" ref="D35:Y35" si="0">SUM(D6:D34)</f>
        <v>0</v>
      </c>
      <c r="E35" s="30">
        <f t="shared" si="0"/>
        <v>1155490799</v>
      </c>
      <c r="F35" s="31">
        <f t="shared" si="0"/>
        <v>1109316025</v>
      </c>
      <c r="G35" s="31">
        <f t="shared" si="0"/>
        <v>142134001</v>
      </c>
      <c r="H35" s="31">
        <f t="shared" si="0"/>
        <v>50911211</v>
      </c>
      <c r="I35" s="31">
        <f t="shared" si="0"/>
        <v>105823045</v>
      </c>
      <c r="J35" s="31">
        <f t="shared" si="0"/>
        <v>298868257</v>
      </c>
      <c r="K35" s="31">
        <f t="shared" si="0"/>
        <v>83736336</v>
      </c>
      <c r="L35" s="31">
        <f t="shared" si="0"/>
        <v>93034007</v>
      </c>
      <c r="M35" s="31">
        <f t="shared" si="0"/>
        <v>93639788</v>
      </c>
      <c r="N35" s="31">
        <f t="shared" si="0"/>
        <v>270410131</v>
      </c>
      <c r="O35" s="31">
        <f t="shared" si="0"/>
        <v>92874867</v>
      </c>
      <c r="P35" s="31">
        <f t="shared" si="0"/>
        <v>92669003</v>
      </c>
      <c r="Q35" s="31">
        <f t="shared" si="0"/>
        <v>92824092</v>
      </c>
      <c r="R35" s="31">
        <f t="shared" si="0"/>
        <v>278367962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847646350</v>
      </c>
      <c r="X35" s="31">
        <f t="shared" si="0"/>
        <v>831986991</v>
      </c>
      <c r="Y35" s="31">
        <f t="shared" si="0"/>
        <v>15659359</v>
      </c>
      <c r="Z35" s="32">
        <f>+IF(X35&lt;&gt;0,+(Y35/X35)*100,0)</f>
        <v>1.8821639243635719</v>
      </c>
      <c r="AA35" s="29">
        <f>SUM(AA6:AA34)</f>
        <v>1109316025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490129624</v>
      </c>
      <c r="D37" s="20">
        <v>0</v>
      </c>
      <c r="E37" s="21">
        <v>641287926</v>
      </c>
      <c r="F37" s="22">
        <v>631488597</v>
      </c>
      <c r="G37" s="22">
        <v>42063846</v>
      </c>
      <c r="H37" s="22">
        <v>41906920</v>
      </c>
      <c r="I37" s="22">
        <v>46529025</v>
      </c>
      <c r="J37" s="22">
        <v>130499791</v>
      </c>
      <c r="K37" s="22">
        <v>43301351</v>
      </c>
      <c r="L37" s="22">
        <v>43592486</v>
      </c>
      <c r="M37" s="22">
        <v>43731218</v>
      </c>
      <c r="N37" s="22">
        <v>130625055</v>
      </c>
      <c r="O37" s="22">
        <v>44594822</v>
      </c>
      <c r="P37" s="22">
        <v>44056978</v>
      </c>
      <c r="Q37" s="22">
        <v>43328131</v>
      </c>
      <c r="R37" s="22">
        <v>131979931</v>
      </c>
      <c r="S37" s="22">
        <v>0</v>
      </c>
      <c r="T37" s="22">
        <v>0</v>
      </c>
      <c r="U37" s="22">
        <v>0</v>
      </c>
      <c r="V37" s="22">
        <v>0</v>
      </c>
      <c r="W37" s="22">
        <v>393104777</v>
      </c>
      <c r="X37" s="22">
        <v>462864084</v>
      </c>
      <c r="Y37" s="22">
        <v>-69759307</v>
      </c>
      <c r="Z37" s="23">
        <v>-15.0712292034307</v>
      </c>
      <c r="AA37" s="20">
        <v>631488597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218569851</v>
      </c>
      <c r="D40" s="20">
        <v>0</v>
      </c>
      <c r="E40" s="21">
        <v>351504665</v>
      </c>
      <c r="F40" s="22">
        <v>354903843</v>
      </c>
      <c r="G40" s="22">
        <v>1294629</v>
      </c>
      <c r="H40" s="22">
        <v>12856587</v>
      </c>
      <c r="I40" s="22">
        <v>62462196</v>
      </c>
      <c r="J40" s="22">
        <v>76613412</v>
      </c>
      <c r="K40" s="22">
        <v>19486632</v>
      </c>
      <c r="L40" s="22">
        <v>18163811</v>
      </c>
      <c r="M40" s="22">
        <v>13876656</v>
      </c>
      <c r="N40" s="22">
        <v>51527099</v>
      </c>
      <c r="O40" s="22">
        <v>12357585</v>
      </c>
      <c r="P40" s="22">
        <v>16715938</v>
      </c>
      <c r="Q40" s="22">
        <v>29522870</v>
      </c>
      <c r="R40" s="22">
        <v>58596393</v>
      </c>
      <c r="S40" s="22">
        <v>0</v>
      </c>
      <c r="T40" s="22">
        <v>0</v>
      </c>
      <c r="U40" s="22">
        <v>0</v>
      </c>
      <c r="V40" s="22">
        <v>0</v>
      </c>
      <c r="W40" s="22">
        <v>186736904</v>
      </c>
      <c r="X40" s="22">
        <v>265684682</v>
      </c>
      <c r="Y40" s="22">
        <v>-78947778</v>
      </c>
      <c r="Z40" s="23">
        <v>-29.714839939473812</v>
      </c>
      <c r="AA40" s="20">
        <v>354903843</v>
      </c>
    </row>
    <row r="41" spans="1:27" x14ac:dyDescent="0.25">
      <c r="A41" s="19" t="s">
        <v>67</v>
      </c>
      <c r="B41" s="15" t="s">
        <v>32</v>
      </c>
      <c r="C41" s="20">
        <v>-185981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112303884</v>
      </c>
      <c r="D42" s="20">
        <v>0</v>
      </c>
      <c r="E42" s="21">
        <v>121087827</v>
      </c>
      <c r="F42" s="22">
        <v>118878896</v>
      </c>
      <c r="G42" s="22">
        <v>9085966</v>
      </c>
      <c r="H42" s="22">
        <v>9085966</v>
      </c>
      <c r="I42" s="22">
        <v>11608086</v>
      </c>
      <c r="J42" s="22">
        <v>29780018</v>
      </c>
      <c r="K42" s="22">
        <v>11608086</v>
      </c>
      <c r="L42" s="22">
        <v>11608086</v>
      </c>
      <c r="M42" s="22">
        <v>11608086</v>
      </c>
      <c r="N42" s="22">
        <v>34824258</v>
      </c>
      <c r="O42" s="22">
        <v>69073680</v>
      </c>
      <c r="P42" s="22">
        <v>-55910234</v>
      </c>
      <c r="Q42" s="22">
        <v>8804177</v>
      </c>
      <c r="R42" s="22">
        <v>21967623</v>
      </c>
      <c r="S42" s="22">
        <v>0</v>
      </c>
      <c r="T42" s="22">
        <v>0</v>
      </c>
      <c r="U42" s="22">
        <v>0</v>
      </c>
      <c r="V42" s="22">
        <v>0</v>
      </c>
      <c r="W42" s="22">
        <v>86571899</v>
      </c>
      <c r="X42" s="22">
        <v>89159148</v>
      </c>
      <c r="Y42" s="22">
        <v>-2587249</v>
      </c>
      <c r="Z42" s="23">
        <v>-2.9018323503943755</v>
      </c>
      <c r="AA42" s="20">
        <v>118878896</v>
      </c>
    </row>
    <row r="43" spans="1:27" x14ac:dyDescent="0.25">
      <c r="A43" s="19" t="s">
        <v>69</v>
      </c>
      <c r="B43" s="15" t="s">
        <v>32</v>
      </c>
      <c r="C43" s="20">
        <v>24326044</v>
      </c>
      <c r="D43" s="20">
        <v>0</v>
      </c>
      <c r="E43" s="21">
        <v>24354678</v>
      </c>
      <c r="F43" s="22">
        <v>19620678</v>
      </c>
      <c r="G43" s="22">
        <v>1601880</v>
      </c>
      <c r="H43" s="22">
        <v>1498988</v>
      </c>
      <c r="I43" s="22">
        <v>1649790</v>
      </c>
      <c r="J43" s="22">
        <v>4750658</v>
      </c>
      <c r="K43" s="22">
        <v>1597612</v>
      </c>
      <c r="L43" s="22">
        <v>1443938</v>
      </c>
      <c r="M43" s="22">
        <v>1510128</v>
      </c>
      <c r="N43" s="22">
        <v>4551678</v>
      </c>
      <c r="O43" s="22">
        <v>20234</v>
      </c>
      <c r="P43" s="22">
        <v>1216728</v>
      </c>
      <c r="Q43" s="22">
        <v>1386360</v>
      </c>
      <c r="R43" s="22">
        <v>2623322</v>
      </c>
      <c r="S43" s="22">
        <v>0</v>
      </c>
      <c r="T43" s="22">
        <v>0</v>
      </c>
      <c r="U43" s="22">
        <v>0</v>
      </c>
      <c r="V43" s="22">
        <v>0</v>
      </c>
      <c r="W43" s="22">
        <v>11925658</v>
      </c>
      <c r="X43" s="22">
        <v>17082513</v>
      </c>
      <c r="Y43" s="22">
        <v>-5156855</v>
      </c>
      <c r="Z43" s="23">
        <v>-30.187917901774757</v>
      </c>
      <c r="AA43" s="20">
        <v>19620678</v>
      </c>
    </row>
    <row r="44" spans="1:27" x14ac:dyDescent="0.25">
      <c r="A44" s="19" t="s">
        <v>70</v>
      </c>
      <c r="B44" s="15" t="s">
        <v>32</v>
      </c>
      <c r="C44" s="20">
        <v>77004476</v>
      </c>
      <c r="D44" s="20">
        <v>0</v>
      </c>
      <c r="E44" s="21">
        <v>120443187</v>
      </c>
      <c r="F44" s="22">
        <v>114067405</v>
      </c>
      <c r="G44" s="22">
        <v>95448</v>
      </c>
      <c r="H44" s="22">
        <v>4760955</v>
      </c>
      <c r="I44" s="22">
        <v>9287217</v>
      </c>
      <c r="J44" s="22">
        <v>14143620</v>
      </c>
      <c r="K44" s="22">
        <v>1686380</v>
      </c>
      <c r="L44" s="22">
        <v>8356807</v>
      </c>
      <c r="M44" s="22">
        <v>5659847</v>
      </c>
      <c r="N44" s="22">
        <v>15703034</v>
      </c>
      <c r="O44" s="22">
        <v>4335450</v>
      </c>
      <c r="P44" s="22">
        <v>4721637</v>
      </c>
      <c r="Q44" s="22">
        <v>8819766</v>
      </c>
      <c r="R44" s="22">
        <v>17876853</v>
      </c>
      <c r="S44" s="22">
        <v>0</v>
      </c>
      <c r="T44" s="22">
        <v>0</v>
      </c>
      <c r="U44" s="22">
        <v>0</v>
      </c>
      <c r="V44" s="22">
        <v>0</v>
      </c>
      <c r="W44" s="22">
        <v>47723507</v>
      </c>
      <c r="X44" s="22">
        <v>85342288</v>
      </c>
      <c r="Y44" s="22">
        <v>-37618781</v>
      </c>
      <c r="Z44" s="23">
        <v>-44.079883351615791</v>
      </c>
      <c r="AA44" s="20">
        <v>114067405</v>
      </c>
    </row>
    <row r="45" spans="1:27" x14ac:dyDescent="0.25">
      <c r="A45" s="19" t="s">
        <v>71</v>
      </c>
      <c r="B45" s="15" t="s">
        <v>32</v>
      </c>
      <c r="C45" s="20">
        <v>10000</v>
      </c>
      <c r="D45" s="20">
        <v>0</v>
      </c>
      <c r="E45" s="21">
        <v>1074373</v>
      </c>
      <c r="F45" s="22">
        <v>574373</v>
      </c>
      <c r="G45" s="22">
        <v>0</v>
      </c>
      <c r="H45" s="22">
        <v>0</v>
      </c>
      <c r="I45" s="22">
        <v>0</v>
      </c>
      <c r="J45" s="22">
        <v>0</v>
      </c>
      <c r="K45" s="22">
        <v>10000</v>
      </c>
      <c r="L45" s="22">
        <v>0</v>
      </c>
      <c r="M45" s="22">
        <v>0</v>
      </c>
      <c r="N45" s="22">
        <v>10000</v>
      </c>
      <c r="O45" s="22">
        <v>100000</v>
      </c>
      <c r="P45" s="22">
        <v>0</v>
      </c>
      <c r="Q45" s="22">
        <v>0</v>
      </c>
      <c r="R45" s="22">
        <v>100000</v>
      </c>
      <c r="S45" s="22">
        <v>0</v>
      </c>
      <c r="T45" s="22">
        <v>0</v>
      </c>
      <c r="U45" s="22">
        <v>0</v>
      </c>
      <c r="V45" s="22">
        <v>0</v>
      </c>
      <c r="W45" s="22">
        <v>110000</v>
      </c>
      <c r="X45" s="22">
        <v>680788</v>
      </c>
      <c r="Y45" s="22">
        <v>-570788</v>
      </c>
      <c r="Z45" s="23">
        <v>-83.842253388720138</v>
      </c>
      <c r="AA45" s="20">
        <v>574373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1829993</v>
      </c>
      <c r="F46" s="22">
        <v>1829993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1372500</v>
      </c>
      <c r="Y46" s="22">
        <v>-1372500</v>
      </c>
      <c r="Z46" s="23">
        <v>-100</v>
      </c>
      <c r="AA46" s="20">
        <v>1829993</v>
      </c>
    </row>
    <row r="47" spans="1:27" x14ac:dyDescent="0.25">
      <c r="A47" s="19" t="s">
        <v>73</v>
      </c>
      <c r="B47" s="15" t="s">
        <v>32</v>
      </c>
      <c r="C47" s="20">
        <v>406998954</v>
      </c>
      <c r="D47" s="20">
        <v>0</v>
      </c>
      <c r="E47" s="21">
        <v>522353527</v>
      </c>
      <c r="F47" s="22">
        <v>498594197</v>
      </c>
      <c r="G47" s="22">
        <v>8268670</v>
      </c>
      <c r="H47" s="22">
        <v>22928227</v>
      </c>
      <c r="I47" s="22">
        <v>47494171</v>
      </c>
      <c r="J47" s="22">
        <v>78691068</v>
      </c>
      <c r="K47" s="22">
        <v>26429427</v>
      </c>
      <c r="L47" s="22">
        <v>33453408</v>
      </c>
      <c r="M47" s="22">
        <v>30808719</v>
      </c>
      <c r="N47" s="22">
        <v>90691554</v>
      </c>
      <c r="O47" s="22">
        <v>32356952</v>
      </c>
      <c r="P47" s="22">
        <v>30731005</v>
      </c>
      <c r="Q47" s="22">
        <v>78880725</v>
      </c>
      <c r="R47" s="22">
        <v>141968682</v>
      </c>
      <c r="S47" s="22">
        <v>0</v>
      </c>
      <c r="T47" s="22">
        <v>0</v>
      </c>
      <c r="U47" s="22">
        <v>0</v>
      </c>
      <c r="V47" s="22">
        <v>0</v>
      </c>
      <c r="W47" s="22">
        <v>311351304</v>
      </c>
      <c r="X47" s="22">
        <v>373604037</v>
      </c>
      <c r="Y47" s="22">
        <v>-62252733</v>
      </c>
      <c r="Z47" s="23">
        <v>-16.662757046171851</v>
      </c>
      <c r="AA47" s="20">
        <v>498594197</v>
      </c>
    </row>
    <row r="48" spans="1:27" x14ac:dyDescent="0.25">
      <c r="A48" s="19" t="s">
        <v>74</v>
      </c>
      <c r="B48" s="15" t="s">
        <v>32</v>
      </c>
      <c r="C48" s="20">
        <v>4018001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1333174853</v>
      </c>
      <c r="D50" s="29">
        <f t="shared" ref="D50:Y50" si="1">SUM(D37:D49)</f>
        <v>0</v>
      </c>
      <c r="E50" s="30">
        <f t="shared" si="1"/>
        <v>1783936176</v>
      </c>
      <c r="F50" s="31">
        <f t="shared" si="1"/>
        <v>1739957982</v>
      </c>
      <c r="G50" s="31">
        <f t="shared" si="1"/>
        <v>62410439</v>
      </c>
      <c r="H50" s="31">
        <f t="shared" si="1"/>
        <v>93037643</v>
      </c>
      <c r="I50" s="31">
        <f t="shared" si="1"/>
        <v>179030485</v>
      </c>
      <c r="J50" s="31">
        <f t="shared" si="1"/>
        <v>334478567</v>
      </c>
      <c r="K50" s="31">
        <f t="shared" si="1"/>
        <v>104119488</v>
      </c>
      <c r="L50" s="31">
        <f t="shared" si="1"/>
        <v>116618536</v>
      </c>
      <c r="M50" s="31">
        <f t="shared" si="1"/>
        <v>107194654</v>
      </c>
      <c r="N50" s="31">
        <f t="shared" si="1"/>
        <v>327932678</v>
      </c>
      <c r="O50" s="31">
        <f t="shared" si="1"/>
        <v>162838723</v>
      </c>
      <c r="P50" s="31">
        <f t="shared" si="1"/>
        <v>41532052</v>
      </c>
      <c r="Q50" s="31">
        <f t="shared" si="1"/>
        <v>170742029</v>
      </c>
      <c r="R50" s="31">
        <f t="shared" si="1"/>
        <v>375112804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1037524049</v>
      </c>
      <c r="X50" s="31">
        <f t="shared" si="1"/>
        <v>1295790040</v>
      </c>
      <c r="Y50" s="31">
        <f t="shared" si="1"/>
        <v>-258265991</v>
      </c>
      <c r="Z50" s="32">
        <f>+IF(X50&lt;&gt;0,+(Y50/X50)*100,0)</f>
        <v>-19.931160375333647</v>
      </c>
      <c r="AA50" s="29">
        <f>SUM(AA37:AA49)</f>
        <v>1739957982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111331497</v>
      </c>
      <c r="D51" s="39">
        <f t="shared" si="2"/>
        <v>0</v>
      </c>
      <c r="E51" s="40">
        <f t="shared" si="2"/>
        <v>-628445377</v>
      </c>
      <c r="F51" s="41">
        <f t="shared" si="2"/>
        <v>-630641957</v>
      </c>
      <c r="G51" s="41">
        <f t="shared" si="2"/>
        <v>79723562</v>
      </c>
      <c r="H51" s="41">
        <f t="shared" si="2"/>
        <v>-42126432</v>
      </c>
      <c r="I51" s="41">
        <f t="shared" si="2"/>
        <v>-73207440</v>
      </c>
      <c r="J51" s="41">
        <f t="shared" si="2"/>
        <v>-35610310</v>
      </c>
      <c r="K51" s="41">
        <f t="shared" si="2"/>
        <v>-20383152</v>
      </c>
      <c r="L51" s="41">
        <f t="shared" si="2"/>
        <v>-23584529</v>
      </c>
      <c r="M51" s="41">
        <f t="shared" si="2"/>
        <v>-13554866</v>
      </c>
      <c r="N51" s="41">
        <f t="shared" si="2"/>
        <v>-57522547</v>
      </c>
      <c r="O51" s="41">
        <f t="shared" si="2"/>
        <v>-69963856</v>
      </c>
      <c r="P51" s="41">
        <f t="shared" si="2"/>
        <v>51136951</v>
      </c>
      <c r="Q51" s="41">
        <f t="shared" si="2"/>
        <v>-77917937</v>
      </c>
      <c r="R51" s="41">
        <f t="shared" si="2"/>
        <v>-96744842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-189877699</v>
      </c>
      <c r="X51" s="41">
        <f t="shared" si="2"/>
        <v>-463803049</v>
      </c>
      <c r="Y51" s="41">
        <f t="shared" si="2"/>
        <v>273925350</v>
      </c>
      <c r="Z51" s="42">
        <f>+IF(X51&lt;&gt;0,+(Y51/X51)*100,0)</f>
        <v>-59.060704881222115</v>
      </c>
      <c r="AA51" s="39">
        <f>+AA35-AA50</f>
        <v>-630641957</v>
      </c>
    </row>
    <row r="52" spans="1:27" x14ac:dyDescent="0.25">
      <c r="A52" s="43" t="s">
        <v>78</v>
      </c>
      <c r="B52" s="15" t="s">
        <v>32</v>
      </c>
      <c r="C52" s="20">
        <v>92256581</v>
      </c>
      <c r="D52" s="20">
        <v>0</v>
      </c>
      <c r="E52" s="21">
        <v>200500000</v>
      </c>
      <c r="F52" s="22">
        <v>200500000</v>
      </c>
      <c r="G52" s="22">
        <v>0</v>
      </c>
      <c r="H52" s="22">
        <v>856516</v>
      </c>
      <c r="I52" s="22">
        <v>5468859</v>
      </c>
      <c r="J52" s="22">
        <v>6325375</v>
      </c>
      <c r="K52" s="22">
        <v>2107914</v>
      </c>
      <c r="L52" s="22">
        <v>522277</v>
      </c>
      <c r="M52" s="22">
        <v>46567614</v>
      </c>
      <c r="N52" s="22">
        <v>49197805</v>
      </c>
      <c r="O52" s="22">
        <v>729426</v>
      </c>
      <c r="P52" s="22">
        <v>5919814</v>
      </c>
      <c r="Q52" s="22">
        <v>85483304</v>
      </c>
      <c r="R52" s="22">
        <v>92132544</v>
      </c>
      <c r="S52" s="22">
        <v>0</v>
      </c>
      <c r="T52" s="22">
        <v>0</v>
      </c>
      <c r="U52" s="22">
        <v>0</v>
      </c>
      <c r="V52" s="22">
        <v>0</v>
      </c>
      <c r="W52" s="22">
        <v>147655724</v>
      </c>
      <c r="X52" s="22">
        <v>150374997</v>
      </c>
      <c r="Y52" s="22">
        <v>-2719273</v>
      </c>
      <c r="Z52" s="23">
        <v>-1.8083278831254108</v>
      </c>
      <c r="AA52" s="20">
        <v>200500000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203588078</v>
      </c>
      <c r="D54" s="48">
        <f t="shared" si="3"/>
        <v>0</v>
      </c>
      <c r="E54" s="49">
        <f t="shared" si="3"/>
        <v>-427945377</v>
      </c>
      <c r="F54" s="50">
        <f t="shared" si="3"/>
        <v>-430141957</v>
      </c>
      <c r="G54" s="50">
        <f t="shared" si="3"/>
        <v>79723562</v>
      </c>
      <c r="H54" s="50">
        <f t="shared" si="3"/>
        <v>-41269916</v>
      </c>
      <c r="I54" s="50">
        <f t="shared" si="3"/>
        <v>-67738581</v>
      </c>
      <c r="J54" s="50">
        <f t="shared" si="3"/>
        <v>-29284935</v>
      </c>
      <c r="K54" s="50">
        <f t="shared" si="3"/>
        <v>-18275238</v>
      </c>
      <c r="L54" s="50">
        <f t="shared" si="3"/>
        <v>-23062252</v>
      </c>
      <c r="M54" s="50">
        <f t="shared" si="3"/>
        <v>33012748</v>
      </c>
      <c r="N54" s="50">
        <f t="shared" si="3"/>
        <v>-8324742</v>
      </c>
      <c r="O54" s="50">
        <f t="shared" si="3"/>
        <v>-69234430</v>
      </c>
      <c r="P54" s="50">
        <f t="shared" si="3"/>
        <v>57056765</v>
      </c>
      <c r="Q54" s="50">
        <f t="shared" si="3"/>
        <v>7565367</v>
      </c>
      <c r="R54" s="50">
        <f t="shared" si="3"/>
        <v>-4612298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-42221975</v>
      </c>
      <c r="X54" s="50">
        <f t="shared" si="3"/>
        <v>-313428052</v>
      </c>
      <c r="Y54" s="50">
        <f t="shared" si="3"/>
        <v>271206077</v>
      </c>
      <c r="Z54" s="51">
        <f>+IF(X54&lt;&gt;0,+(Y54/X54)*100,0)</f>
        <v>-86.528973800979372</v>
      </c>
      <c r="AA54" s="48">
        <f>SUM(AA51:AA53)</f>
        <v>-430141957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203588078</v>
      </c>
      <c r="D56" s="54">
        <f>+D54-D55</f>
        <v>0</v>
      </c>
      <c r="E56" s="55">
        <f t="shared" si="4"/>
        <v>-427945377</v>
      </c>
      <c r="F56" s="56">
        <f t="shared" si="4"/>
        <v>-430141957</v>
      </c>
      <c r="G56" s="56">
        <f t="shared" si="4"/>
        <v>79723562</v>
      </c>
      <c r="H56" s="56">
        <f t="shared" si="4"/>
        <v>-41269916</v>
      </c>
      <c r="I56" s="56">
        <f t="shared" si="4"/>
        <v>-67738581</v>
      </c>
      <c r="J56" s="56">
        <f t="shared" si="4"/>
        <v>-29284935</v>
      </c>
      <c r="K56" s="56">
        <f t="shared" si="4"/>
        <v>-18275238</v>
      </c>
      <c r="L56" s="56">
        <f t="shared" si="4"/>
        <v>-23062252</v>
      </c>
      <c r="M56" s="56">
        <f t="shared" si="4"/>
        <v>33012748</v>
      </c>
      <c r="N56" s="56">
        <f t="shared" si="4"/>
        <v>-8324742</v>
      </c>
      <c r="O56" s="56">
        <f t="shared" si="4"/>
        <v>-69234430</v>
      </c>
      <c r="P56" s="56">
        <f t="shared" si="4"/>
        <v>57056765</v>
      </c>
      <c r="Q56" s="56">
        <f t="shared" si="4"/>
        <v>7565367</v>
      </c>
      <c r="R56" s="56">
        <f t="shared" si="4"/>
        <v>-4612298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-42221975</v>
      </c>
      <c r="X56" s="56">
        <f t="shared" si="4"/>
        <v>-313428052</v>
      </c>
      <c r="Y56" s="56">
        <f t="shared" si="4"/>
        <v>271206077</v>
      </c>
      <c r="Z56" s="57">
        <f>+IF(X56&lt;&gt;0,+(Y56/X56)*100,0)</f>
        <v>-86.528973800979372</v>
      </c>
      <c r="AA56" s="54">
        <f>+AA54-AA55</f>
        <v>-430141957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203588078</v>
      </c>
      <c r="D59" s="48">
        <f>SUM(D56:D58)</f>
        <v>0</v>
      </c>
      <c r="E59" s="49">
        <f t="shared" si="5"/>
        <v>-427945377</v>
      </c>
      <c r="F59" s="50">
        <f t="shared" si="5"/>
        <v>-430141957</v>
      </c>
      <c r="G59" s="50">
        <f t="shared" si="5"/>
        <v>79723562</v>
      </c>
      <c r="H59" s="50">
        <f t="shared" si="5"/>
        <v>-41269916</v>
      </c>
      <c r="I59" s="50">
        <f t="shared" si="5"/>
        <v>-67738581</v>
      </c>
      <c r="J59" s="50">
        <f t="shared" si="5"/>
        <v>-29284935</v>
      </c>
      <c r="K59" s="50">
        <f t="shared" si="5"/>
        <v>-18275238</v>
      </c>
      <c r="L59" s="50">
        <f t="shared" si="5"/>
        <v>-23062252</v>
      </c>
      <c r="M59" s="50">
        <f t="shared" si="5"/>
        <v>33012748</v>
      </c>
      <c r="N59" s="50">
        <f t="shared" si="5"/>
        <v>-8324742</v>
      </c>
      <c r="O59" s="50">
        <f t="shared" si="5"/>
        <v>-69234430</v>
      </c>
      <c r="P59" s="50">
        <f t="shared" si="5"/>
        <v>57056765</v>
      </c>
      <c r="Q59" s="50">
        <f t="shared" si="5"/>
        <v>7565367</v>
      </c>
      <c r="R59" s="50">
        <f t="shared" si="5"/>
        <v>-4612298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-42221975</v>
      </c>
      <c r="X59" s="50">
        <f t="shared" si="5"/>
        <v>-313428052</v>
      </c>
      <c r="Y59" s="50">
        <f t="shared" si="5"/>
        <v>271206077</v>
      </c>
      <c r="Z59" s="51">
        <f>+IF(X59&lt;&gt;0,+(Y59/X59)*100,0)</f>
        <v>-86.528973800979372</v>
      </c>
      <c r="AA59" s="48">
        <f>SUM(AA56:AA58)</f>
        <v>-430141957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203588078</v>
      </c>
      <c r="D62" s="65">
        <f>SUM(D59:D61)</f>
        <v>0</v>
      </c>
      <c r="E62" s="66">
        <f t="shared" si="6"/>
        <v>-427945377</v>
      </c>
      <c r="F62" s="67">
        <f t="shared" si="6"/>
        <v>-430141957</v>
      </c>
      <c r="G62" s="67">
        <f t="shared" si="6"/>
        <v>79723562</v>
      </c>
      <c r="H62" s="67">
        <f t="shared" si="6"/>
        <v>-41269916</v>
      </c>
      <c r="I62" s="67">
        <f t="shared" si="6"/>
        <v>-67738581</v>
      </c>
      <c r="J62" s="67">
        <f t="shared" si="6"/>
        <v>-29284935</v>
      </c>
      <c r="K62" s="67">
        <f t="shared" si="6"/>
        <v>-18275238</v>
      </c>
      <c r="L62" s="67">
        <f t="shared" si="6"/>
        <v>-23062252</v>
      </c>
      <c r="M62" s="67">
        <f t="shared" si="6"/>
        <v>33012748</v>
      </c>
      <c r="N62" s="67">
        <f t="shared" si="6"/>
        <v>-8324742</v>
      </c>
      <c r="O62" s="67">
        <f t="shared" si="6"/>
        <v>-69234430</v>
      </c>
      <c r="P62" s="67">
        <f t="shared" si="6"/>
        <v>57056765</v>
      </c>
      <c r="Q62" s="67">
        <f t="shared" si="6"/>
        <v>7565367</v>
      </c>
      <c r="R62" s="67">
        <f t="shared" si="6"/>
        <v>-4612298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-42221975</v>
      </c>
      <c r="X62" s="67">
        <f t="shared" si="6"/>
        <v>-313428052</v>
      </c>
      <c r="Y62" s="67">
        <f t="shared" si="6"/>
        <v>271206077</v>
      </c>
      <c r="Z62" s="68">
        <f>+IF(X62&lt;&gt;0,+(Y62/X62)*100,0)</f>
        <v>-86.528973800979372</v>
      </c>
      <c r="AA62" s="65">
        <f>SUM(AA59:AA61)</f>
        <v>-430141957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>
        <v>703286794</v>
      </c>
      <c r="L8" s="22">
        <v>681289776</v>
      </c>
      <c r="M8" s="22">
        <v>675088253</v>
      </c>
      <c r="N8" s="22">
        <v>2059664823</v>
      </c>
      <c r="O8" s="22">
        <v>673559126</v>
      </c>
      <c r="P8" s="22">
        <v>655546609</v>
      </c>
      <c r="Q8" s="22">
        <v>654723251</v>
      </c>
      <c r="R8" s="22">
        <v>1983828986</v>
      </c>
      <c r="S8" s="22">
        <v>0</v>
      </c>
      <c r="T8" s="22">
        <v>0</v>
      </c>
      <c r="U8" s="22">
        <v>0</v>
      </c>
      <c r="V8" s="22">
        <v>0</v>
      </c>
      <c r="W8" s="22">
        <v>6117483103</v>
      </c>
      <c r="X8" s="22">
        <v>6075629253</v>
      </c>
      <c r="Y8" s="22">
        <v>41853850</v>
      </c>
      <c r="Z8" s="23">
        <v>0.68888090857969275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11886865</v>
      </c>
      <c r="H10" s="22">
        <v>0</v>
      </c>
      <c r="I10" s="22">
        <v>981967</v>
      </c>
      <c r="J10" s="22">
        <v>12868832</v>
      </c>
      <c r="K10" s="22">
        <v>894372</v>
      </c>
      <c r="L10" s="22">
        <v>1931120</v>
      </c>
      <c r="M10" s="22">
        <v>391534</v>
      </c>
      <c r="N10" s="22">
        <v>3217026</v>
      </c>
      <c r="O10" s="22">
        <v>815850</v>
      </c>
      <c r="P10" s="22">
        <v>1995506</v>
      </c>
      <c r="Q10" s="22">
        <v>2916415</v>
      </c>
      <c r="R10" s="22">
        <v>5727771</v>
      </c>
      <c r="S10" s="22">
        <v>0</v>
      </c>
      <c r="T10" s="22">
        <v>0</v>
      </c>
      <c r="U10" s="22">
        <v>0</v>
      </c>
      <c r="V10" s="22">
        <v>0</v>
      </c>
      <c r="W10" s="22">
        <v>21813629</v>
      </c>
      <c r="X10" s="22">
        <v>0</v>
      </c>
      <c r="Y10" s="22">
        <v>21813629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8100840000</v>
      </c>
      <c r="F35" s="31">
        <f t="shared" si="0"/>
        <v>8100840000</v>
      </c>
      <c r="G35" s="31">
        <f t="shared" si="0"/>
        <v>668793482</v>
      </c>
      <c r="H35" s="31">
        <f t="shared" si="0"/>
        <v>670661417</v>
      </c>
      <c r="I35" s="31">
        <f t="shared" si="0"/>
        <v>747403227</v>
      </c>
      <c r="J35" s="31">
        <f t="shared" si="0"/>
        <v>2086858126</v>
      </c>
      <c r="K35" s="31">
        <f t="shared" si="0"/>
        <v>704181166</v>
      </c>
      <c r="L35" s="31">
        <f t="shared" si="0"/>
        <v>683220896</v>
      </c>
      <c r="M35" s="31">
        <f t="shared" si="0"/>
        <v>675479787</v>
      </c>
      <c r="N35" s="31">
        <f t="shared" si="0"/>
        <v>2062881849</v>
      </c>
      <c r="O35" s="31">
        <f t="shared" si="0"/>
        <v>674374976</v>
      </c>
      <c r="P35" s="31">
        <f t="shared" si="0"/>
        <v>657542115</v>
      </c>
      <c r="Q35" s="31">
        <f t="shared" si="0"/>
        <v>657639666</v>
      </c>
      <c r="R35" s="31">
        <f t="shared" si="0"/>
        <v>1989556757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6139296732</v>
      </c>
      <c r="X35" s="31">
        <f t="shared" si="0"/>
        <v>6075629253</v>
      </c>
      <c r="Y35" s="31">
        <f t="shared" si="0"/>
        <v>63667479</v>
      </c>
      <c r="Z35" s="32">
        <f>+IF(X35&lt;&gt;0,+(Y35/X35)*100,0)</f>
        <v>1.0479158017840295</v>
      </c>
      <c r="AA35" s="29">
        <f>SUM(AA6:AA34)</f>
        <v>8100840000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307512000</v>
      </c>
      <c r="F37" s="22">
        <v>307512000</v>
      </c>
      <c r="G37" s="22">
        <v>29764349</v>
      </c>
      <c r="H37" s="22">
        <v>33784970</v>
      </c>
      <c r="I37" s="22">
        <v>32892287</v>
      </c>
      <c r="J37" s="22">
        <v>96441606</v>
      </c>
      <c r="K37" s="22">
        <v>31793808</v>
      </c>
      <c r="L37" s="22">
        <v>34467894</v>
      </c>
      <c r="M37" s="22">
        <v>41529491</v>
      </c>
      <c r="N37" s="22">
        <v>107791193</v>
      </c>
      <c r="O37" s="22">
        <v>33015954</v>
      </c>
      <c r="P37" s="22">
        <v>31250976</v>
      </c>
      <c r="Q37" s="22">
        <v>27629041</v>
      </c>
      <c r="R37" s="22">
        <v>91895971</v>
      </c>
      <c r="S37" s="22">
        <v>0</v>
      </c>
      <c r="T37" s="22">
        <v>0</v>
      </c>
      <c r="U37" s="22">
        <v>0</v>
      </c>
      <c r="V37" s="22">
        <v>0</v>
      </c>
      <c r="W37" s="22">
        <v>296128770</v>
      </c>
      <c r="X37" s="22">
        <v>230633793</v>
      </c>
      <c r="Y37" s="22">
        <v>65494977</v>
      </c>
      <c r="Z37" s="23">
        <v>28.397823297299716</v>
      </c>
      <c r="AA37" s="20">
        <v>307512000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21764000</v>
      </c>
      <c r="F40" s="22">
        <v>21764000</v>
      </c>
      <c r="G40" s="22">
        <v>321011</v>
      </c>
      <c r="H40" s="22">
        <v>1738812</v>
      </c>
      <c r="I40" s="22">
        <v>2003689</v>
      </c>
      <c r="J40" s="22">
        <v>4063512</v>
      </c>
      <c r="K40" s="22">
        <v>1663149</v>
      </c>
      <c r="L40" s="22">
        <v>1304634</v>
      </c>
      <c r="M40" s="22">
        <v>595016</v>
      </c>
      <c r="N40" s="22">
        <v>3562799</v>
      </c>
      <c r="O40" s="22">
        <v>1051479</v>
      </c>
      <c r="P40" s="22">
        <v>1680145</v>
      </c>
      <c r="Q40" s="22">
        <v>420977</v>
      </c>
      <c r="R40" s="22">
        <v>3152601</v>
      </c>
      <c r="S40" s="22">
        <v>0</v>
      </c>
      <c r="T40" s="22">
        <v>0</v>
      </c>
      <c r="U40" s="22">
        <v>0</v>
      </c>
      <c r="V40" s="22">
        <v>0</v>
      </c>
      <c r="W40" s="22">
        <v>10778912</v>
      </c>
      <c r="X40" s="22">
        <v>16322958</v>
      </c>
      <c r="Y40" s="22">
        <v>-5544046</v>
      </c>
      <c r="Z40" s="23">
        <v>-33.964713993627868</v>
      </c>
      <c r="AA40" s="20">
        <v>21764000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392887000</v>
      </c>
      <c r="F44" s="22">
        <v>391582000</v>
      </c>
      <c r="G44" s="22">
        <v>4267833</v>
      </c>
      <c r="H44" s="22">
        <v>25046939</v>
      </c>
      <c r="I44" s="22">
        <v>48329429</v>
      </c>
      <c r="J44" s="22">
        <v>77644201</v>
      </c>
      <c r="K44" s="22">
        <v>23044101</v>
      </c>
      <c r="L44" s="22">
        <v>37795615</v>
      </c>
      <c r="M44" s="22">
        <v>47300103</v>
      </c>
      <c r="N44" s="22">
        <v>108139819</v>
      </c>
      <c r="O44" s="22">
        <v>35300268</v>
      </c>
      <c r="P44" s="22">
        <v>31558805</v>
      </c>
      <c r="Q44" s="22">
        <v>26025806</v>
      </c>
      <c r="R44" s="22">
        <v>92884879</v>
      </c>
      <c r="S44" s="22">
        <v>0</v>
      </c>
      <c r="T44" s="22">
        <v>0</v>
      </c>
      <c r="U44" s="22">
        <v>0</v>
      </c>
      <c r="V44" s="22">
        <v>0</v>
      </c>
      <c r="W44" s="22">
        <v>278668899</v>
      </c>
      <c r="X44" s="22">
        <v>293687406</v>
      </c>
      <c r="Y44" s="22">
        <v>-15018507</v>
      </c>
      <c r="Z44" s="23">
        <v>-5.1137729072386575</v>
      </c>
      <c r="AA44" s="20">
        <v>391582000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186325000</v>
      </c>
      <c r="F47" s="22">
        <v>186325000</v>
      </c>
      <c r="G47" s="22">
        <v>110350</v>
      </c>
      <c r="H47" s="22">
        <v>17805979</v>
      </c>
      <c r="I47" s="22">
        <v>18844755</v>
      </c>
      <c r="J47" s="22">
        <v>36761084</v>
      </c>
      <c r="K47" s="22">
        <v>38048663</v>
      </c>
      <c r="L47" s="22">
        <v>22662893</v>
      </c>
      <c r="M47" s="22">
        <v>21705013</v>
      </c>
      <c r="N47" s="22">
        <v>82416569</v>
      </c>
      <c r="O47" s="22">
        <v>21283982</v>
      </c>
      <c r="P47" s="22">
        <v>19414880</v>
      </c>
      <c r="Q47" s="22">
        <v>13716565</v>
      </c>
      <c r="R47" s="22">
        <v>54415427</v>
      </c>
      <c r="S47" s="22">
        <v>0</v>
      </c>
      <c r="T47" s="22">
        <v>0</v>
      </c>
      <c r="U47" s="22">
        <v>0</v>
      </c>
      <c r="V47" s="22">
        <v>0</v>
      </c>
      <c r="W47" s="22">
        <v>173593080</v>
      </c>
      <c r="X47" s="22">
        <v>139742793</v>
      </c>
      <c r="Y47" s="22">
        <v>33850287</v>
      </c>
      <c r="Z47" s="23">
        <v>24.223279264212216</v>
      </c>
      <c r="AA47" s="20">
        <v>186325000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908488000</v>
      </c>
      <c r="F50" s="31">
        <f t="shared" si="1"/>
        <v>907183000</v>
      </c>
      <c r="G50" s="31">
        <f t="shared" si="1"/>
        <v>34463543</v>
      </c>
      <c r="H50" s="31">
        <f t="shared" si="1"/>
        <v>78376700</v>
      </c>
      <c r="I50" s="31">
        <f t="shared" si="1"/>
        <v>102070160</v>
      </c>
      <c r="J50" s="31">
        <f t="shared" si="1"/>
        <v>214910403</v>
      </c>
      <c r="K50" s="31">
        <f t="shared" si="1"/>
        <v>94549721</v>
      </c>
      <c r="L50" s="31">
        <f t="shared" si="1"/>
        <v>96231036</v>
      </c>
      <c r="M50" s="31">
        <f t="shared" si="1"/>
        <v>111129623</v>
      </c>
      <c r="N50" s="31">
        <f t="shared" si="1"/>
        <v>301910380</v>
      </c>
      <c r="O50" s="31">
        <f t="shared" si="1"/>
        <v>90651683</v>
      </c>
      <c r="P50" s="31">
        <f t="shared" si="1"/>
        <v>83904806</v>
      </c>
      <c r="Q50" s="31">
        <f t="shared" si="1"/>
        <v>67792389</v>
      </c>
      <c r="R50" s="31">
        <f t="shared" si="1"/>
        <v>242348878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759169661</v>
      </c>
      <c r="X50" s="31">
        <f t="shared" si="1"/>
        <v>680386950</v>
      </c>
      <c r="Y50" s="31">
        <f t="shared" si="1"/>
        <v>78782711</v>
      </c>
      <c r="Z50" s="32">
        <f>+IF(X50&lt;&gt;0,+(Y50/X50)*100,0)</f>
        <v>11.579103773227867</v>
      </c>
      <c r="AA50" s="29">
        <f>SUM(AA37:AA49)</f>
        <v>907183000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7192352000</v>
      </c>
      <c r="F51" s="41">
        <f t="shared" si="2"/>
        <v>7193657000</v>
      </c>
      <c r="G51" s="41">
        <f t="shared" si="2"/>
        <v>634329939</v>
      </c>
      <c r="H51" s="41">
        <f t="shared" si="2"/>
        <v>592284717</v>
      </c>
      <c r="I51" s="41">
        <f t="shared" si="2"/>
        <v>645333067</v>
      </c>
      <c r="J51" s="41">
        <f t="shared" si="2"/>
        <v>1871947723</v>
      </c>
      <c r="K51" s="41">
        <f t="shared" si="2"/>
        <v>609631445</v>
      </c>
      <c r="L51" s="41">
        <f t="shared" si="2"/>
        <v>586989860</v>
      </c>
      <c r="M51" s="41">
        <f t="shared" si="2"/>
        <v>564350164</v>
      </c>
      <c r="N51" s="41">
        <f t="shared" si="2"/>
        <v>1760971469</v>
      </c>
      <c r="O51" s="41">
        <f t="shared" si="2"/>
        <v>583723293</v>
      </c>
      <c r="P51" s="41">
        <f t="shared" si="2"/>
        <v>573637309</v>
      </c>
      <c r="Q51" s="41">
        <f t="shared" si="2"/>
        <v>589847277</v>
      </c>
      <c r="R51" s="41">
        <f t="shared" si="2"/>
        <v>1747207879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5380127071</v>
      </c>
      <c r="X51" s="41">
        <f t="shared" si="2"/>
        <v>5395242303</v>
      </c>
      <c r="Y51" s="41">
        <f t="shared" si="2"/>
        <v>-15115232</v>
      </c>
      <c r="Z51" s="42">
        <f>+IF(X51&lt;&gt;0,+(Y51/X51)*100,0)</f>
        <v>-0.280158538785093</v>
      </c>
      <c r="AA51" s="39">
        <f>+AA35-AA50</f>
        <v>7193657000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7192352000</v>
      </c>
      <c r="F54" s="50">
        <f t="shared" si="3"/>
        <v>7193657000</v>
      </c>
      <c r="G54" s="50">
        <f t="shared" si="3"/>
        <v>634329939</v>
      </c>
      <c r="H54" s="50">
        <f t="shared" si="3"/>
        <v>592284717</v>
      </c>
      <c r="I54" s="50">
        <f t="shared" si="3"/>
        <v>645333067</v>
      </c>
      <c r="J54" s="50">
        <f t="shared" si="3"/>
        <v>1871947723</v>
      </c>
      <c r="K54" s="50">
        <f t="shared" si="3"/>
        <v>609631445</v>
      </c>
      <c r="L54" s="50">
        <f t="shared" si="3"/>
        <v>586989860</v>
      </c>
      <c r="M54" s="50">
        <f t="shared" si="3"/>
        <v>564350164</v>
      </c>
      <c r="N54" s="50">
        <f t="shared" si="3"/>
        <v>1760971469</v>
      </c>
      <c r="O54" s="50">
        <f t="shared" si="3"/>
        <v>583723293</v>
      </c>
      <c r="P54" s="50">
        <f t="shared" si="3"/>
        <v>573637309</v>
      </c>
      <c r="Q54" s="50">
        <f t="shared" si="3"/>
        <v>589847277</v>
      </c>
      <c r="R54" s="50">
        <f t="shared" si="3"/>
        <v>1747207879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5380127071</v>
      </c>
      <c r="X54" s="50">
        <f t="shared" si="3"/>
        <v>5395242303</v>
      </c>
      <c r="Y54" s="50">
        <f t="shared" si="3"/>
        <v>-15115232</v>
      </c>
      <c r="Z54" s="51">
        <f>+IF(X54&lt;&gt;0,+(Y54/X54)*100,0)</f>
        <v>-0.280158538785093</v>
      </c>
      <c r="AA54" s="48">
        <f>SUM(AA51:AA53)</f>
        <v>7193657000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7192352000</v>
      </c>
      <c r="F56" s="56">
        <f t="shared" si="4"/>
        <v>7193657000</v>
      </c>
      <c r="G56" s="56">
        <f t="shared" si="4"/>
        <v>634329939</v>
      </c>
      <c r="H56" s="56">
        <f t="shared" si="4"/>
        <v>592284717</v>
      </c>
      <c r="I56" s="56">
        <f t="shared" si="4"/>
        <v>645333067</v>
      </c>
      <c r="J56" s="56">
        <f t="shared" si="4"/>
        <v>1871947723</v>
      </c>
      <c r="K56" s="56">
        <f t="shared" si="4"/>
        <v>609631445</v>
      </c>
      <c r="L56" s="56">
        <f t="shared" si="4"/>
        <v>586989860</v>
      </c>
      <c r="M56" s="56">
        <f t="shared" si="4"/>
        <v>564350164</v>
      </c>
      <c r="N56" s="56">
        <f t="shared" si="4"/>
        <v>1760971469</v>
      </c>
      <c r="O56" s="56">
        <f t="shared" si="4"/>
        <v>583723293</v>
      </c>
      <c r="P56" s="56">
        <f t="shared" si="4"/>
        <v>573637309</v>
      </c>
      <c r="Q56" s="56">
        <f t="shared" si="4"/>
        <v>589847277</v>
      </c>
      <c r="R56" s="56">
        <f t="shared" si="4"/>
        <v>1747207879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5380127071</v>
      </c>
      <c r="X56" s="56">
        <f t="shared" si="4"/>
        <v>5395242303</v>
      </c>
      <c r="Y56" s="56">
        <f t="shared" si="4"/>
        <v>-15115232</v>
      </c>
      <c r="Z56" s="57">
        <f>+IF(X56&lt;&gt;0,+(Y56/X56)*100,0)</f>
        <v>-0.280158538785093</v>
      </c>
      <c r="AA56" s="54">
        <f>+AA54-AA55</f>
        <v>7193657000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7192352000</v>
      </c>
      <c r="F59" s="50">
        <f t="shared" si="5"/>
        <v>7193657000</v>
      </c>
      <c r="G59" s="50">
        <f t="shared" si="5"/>
        <v>634329939</v>
      </c>
      <c r="H59" s="50">
        <f t="shared" si="5"/>
        <v>592284717</v>
      </c>
      <c r="I59" s="50">
        <f t="shared" si="5"/>
        <v>645333067</v>
      </c>
      <c r="J59" s="50">
        <f t="shared" si="5"/>
        <v>1871947723</v>
      </c>
      <c r="K59" s="50">
        <f t="shared" si="5"/>
        <v>609631445</v>
      </c>
      <c r="L59" s="50">
        <f t="shared" si="5"/>
        <v>586989860</v>
      </c>
      <c r="M59" s="50">
        <f t="shared" si="5"/>
        <v>564350164</v>
      </c>
      <c r="N59" s="50">
        <f t="shared" si="5"/>
        <v>1760971469</v>
      </c>
      <c r="O59" s="50">
        <f t="shared" si="5"/>
        <v>583723293</v>
      </c>
      <c r="P59" s="50">
        <f t="shared" si="5"/>
        <v>573637309</v>
      </c>
      <c r="Q59" s="50">
        <f t="shared" si="5"/>
        <v>589847277</v>
      </c>
      <c r="R59" s="50">
        <f t="shared" si="5"/>
        <v>1747207879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5380127071</v>
      </c>
      <c r="X59" s="50">
        <f t="shared" si="5"/>
        <v>5395242303</v>
      </c>
      <c r="Y59" s="50">
        <f t="shared" si="5"/>
        <v>-15115232</v>
      </c>
      <c r="Z59" s="51">
        <f>+IF(X59&lt;&gt;0,+(Y59/X59)*100,0)</f>
        <v>-0.280158538785093</v>
      </c>
      <c r="AA59" s="48">
        <f>SUM(AA56:AA58)</f>
        <v>7193657000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7192352000</v>
      </c>
      <c r="F62" s="67">
        <f t="shared" si="6"/>
        <v>7193657000</v>
      </c>
      <c r="G62" s="67">
        <f t="shared" si="6"/>
        <v>634329939</v>
      </c>
      <c r="H62" s="67">
        <f t="shared" si="6"/>
        <v>592284717</v>
      </c>
      <c r="I62" s="67">
        <f t="shared" si="6"/>
        <v>645333067</v>
      </c>
      <c r="J62" s="67">
        <f t="shared" si="6"/>
        <v>1871947723</v>
      </c>
      <c r="K62" s="67">
        <f t="shared" si="6"/>
        <v>609631445</v>
      </c>
      <c r="L62" s="67">
        <f t="shared" si="6"/>
        <v>586989860</v>
      </c>
      <c r="M62" s="67">
        <f t="shared" si="6"/>
        <v>564350164</v>
      </c>
      <c r="N62" s="67">
        <f t="shared" si="6"/>
        <v>1760971469</v>
      </c>
      <c r="O62" s="67">
        <f t="shared" si="6"/>
        <v>583723293</v>
      </c>
      <c r="P62" s="67">
        <f t="shared" si="6"/>
        <v>573637309</v>
      </c>
      <c r="Q62" s="67">
        <f t="shared" si="6"/>
        <v>589847277</v>
      </c>
      <c r="R62" s="67">
        <f t="shared" si="6"/>
        <v>1747207879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5380127071</v>
      </c>
      <c r="X62" s="67">
        <f t="shared" si="6"/>
        <v>5395242303</v>
      </c>
      <c r="Y62" s="67">
        <f t="shared" si="6"/>
        <v>-15115232</v>
      </c>
      <c r="Z62" s="68">
        <f>+IF(X62&lt;&gt;0,+(Y62/X62)*100,0)</f>
        <v>-0.280158538785093</v>
      </c>
      <c r="AA62" s="65">
        <f>SUM(AA59:AA61)</f>
        <v>7193657000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10907587</v>
      </c>
      <c r="L6" s="22">
        <v>0</v>
      </c>
      <c r="M6" s="22">
        <v>0</v>
      </c>
      <c r="N6" s="22">
        <v>10907587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10907587</v>
      </c>
      <c r="X6" s="22">
        <v>0</v>
      </c>
      <c r="Y6" s="22">
        <v>10907587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35611</v>
      </c>
      <c r="L7" s="22">
        <v>0</v>
      </c>
      <c r="M7" s="22">
        <v>0</v>
      </c>
      <c r="N7" s="22">
        <v>35611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35611</v>
      </c>
      <c r="X7" s="22">
        <v>0</v>
      </c>
      <c r="Y7" s="22">
        <v>35611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-1982024648</v>
      </c>
      <c r="D8" s="20">
        <v>0</v>
      </c>
      <c r="E8" s="21">
        <v>1929949637</v>
      </c>
      <c r="F8" s="22">
        <v>1914944874</v>
      </c>
      <c r="G8" s="22">
        <v>123031343</v>
      </c>
      <c r="H8" s="22">
        <v>123031343</v>
      </c>
      <c r="I8" s="22">
        <v>204886399</v>
      </c>
      <c r="J8" s="22">
        <v>450949085</v>
      </c>
      <c r="K8" s="22">
        <v>178856648</v>
      </c>
      <c r="L8" s="22">
        <v>154151955</v>
      </c>
      <c r="M8" s="22">
        <v>110783894</v>
      </c>
      <c r="N8" s="22">
        <v>443792497</v>
      </c>
      <c r="O8" s="22">
        <v>153042967</v>
      </c>
      <c r="P8" s="22">
        <v>132028227</v>
      </c>
      <c r="Q8" s="22">
        <v>133494072</v>
      </c>
      <c r="R8" s="22">
        <v>418565266</v>
      </c>
      <c r="S8" s="22">
        <v>0</v>
      </c>
      <c r="T8" s="22">
        <v>0</v>
      </c>
      <c r="U8" s="22">
        <v>0</v>
      </c>
      <c r="V8" s="22">
        <v>0</v>
      </c>
      <c r="W8" s="22">
        <v>1313306848</v>
      </c>
      <c r="X8" s="22">
        <v>1412390974</v>
      </c>
      <c r="Y8" s="22">
        <v>-99084126</v>
      </c>
      <c r="Z8" s="23">
        <v>-7.0153468709436826</v>
      </c>
      <c r="AA8" s="20">
        <v>1914944874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972</v>
      </c>
      <c r="M9" s="22">
        <v>6</v>
      </c>
      <c r="N9" s="22">
        <v>978</v>
      </c>
      <c r="O9" s="22">
        <v>0</v>
      </c>
      <c r="P9" s="22">
        <v>0</v>
      </c>
      <c r="Q9" s="22">
        <v>391054</v>
      </c>
      <c r="R9" s="22">
        <v>391054</v>
      </c>
      <c r="S9" s="22">
        <v>0</v>
      </c>
      <c r="T9" s="22">
        <v>0</v>
      </c>
      <c r="U9" s="22">
        <v>0</v>
      </c>
      <c r="V9" s="22">
        <v>0</v>
      </c>
      <c r="W9" s="22">
        <v>392032</v>
      </c>
      <c r="X9" s="22">
        <v>0</v>
      </c>
      <c r="Y9" s="22">
        <v>392032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37875</v>
      </c>
      <c r="D10" s="20">
        <v>0</v>
      </c>
      <c r="E10" s="21">
        <v>2140133</v>
      </c>
      <c r="F10" s="22">
        <v>1840133</v>
      </c>
      <c r="G10" s="22">
        <v>9323</v>
      </c>
      <c r="H10" s="22">
        <v>9323</v>
      </c>
      <c r="I10" s="22">
        <v>-2489</v>
      </c>
      <c r="J10" s="22">
        <v>16157</v>
      </c>
      <c r="K10" s="22">
        <v>3417</v>
      </c>
      <c r="L10" s="22">
        <v>3417</v>
      </c>
      <c r="M10" s="22">
        <v>3366</v>
      </c>
      <c r="N10" s="22">
        <v>10200</v>
      </c>
      <c r="O10" s="22">
        <v>3315</v>
      </c>
      <c r="P10" s="22">
        <v>3315</v>
      </c>
      <c r="Q10" s="22">
        <v>3315</v>
      </c>
      <c r="R10" s="22">
        <v>9945</v>
      </c>
      <c r="S10" s="22">
        <v>0</v>
      </c>
      <c r="T10" s="22">
        <v>0</v>
      </c>
      <c r="U10" s="22">
        <v>0</v>
      </c>
      <c r="V10" s="22">
        <v>0</v>
      </c>
      <c r="W10" s="22">
        <v>36302</v>
      </c>
      <c r="X10" s="22">
        <v>930291</v>
      </c>
      <c r="Y10" s="22">
        <v>-893989</v>
      </c>
      <c r="Z10" s="23">
        <v>-96.097780156961647</v>
      </c>
      <c r="AA10" s="20">
        <v>1840133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-58346512</v>
      </c>
      <c r="D13" s="20">
        <v>0</v>
      </c>
      <c r="E13" s="21">
        <v>141922892</v>
      </c>
      <c r="F13" s="22">
        <v>171922892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>
        <v>14425075</v>
      </c>
      <c r="L13" s="22">
        <v>15639017</v>
      </c>
      <c r="M13" s="22">
        <v>14204724</v>
      </c>
      <c r="N13" s="22">
        <v>44268816</v>
      </c>
      <c r="O13" s="22">
        <v>17562727</v>
      </c>
      <c r="P13" s="22">
        <v>14426905</v>
      </c>
      <c r="Q13" s="22">
        <v>14874380</v>
      </c>
      <c r="R13" s="22">
        <v>46864012</v>
      </c>
      <c r="S13" s="22">
        <v>0</v>
      </c>
      <c r="T13" s="22">
        <v>0</v>
      </c>
      <c r="U13" s="22">
        <v>0</v>
      </c>
      <c r="V13" s="22">
        <v>0</v>
      </c>
      <c r="W13" s="22">
        <v>145701609</v>
      </c>
      <c r="X13" s="22">
        <v>85961445</v>
      </c>
      <c r="Y13" s="22">
        <v>59740164</v>
      </c>
      <c r="Z13" s="23">
        <v>69.496463210919728</v>
      </c>
      <c r="AA13" s="20">
        <v>171922892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12726617</v>
      </c>
      <c r="D21" s="20">
        <v>0</v>
      </c>
      <c r="E21" s="21">
        <v>13286549</v>
      </c>
      <c r="F21" s="22">
        <v>13286549</v>
      </c>
      <c r="G21" s="22">
        <v>1436208</v>
      </c>
      <c r="H21" s="22">
        <v>1436208</v>
      </c>
      <c r="I21" s="22">
        <v>-571049</v>
      </c>
      <c r="J21" s="22">
        <v>2301367</v>
      </c>
      <c r="K21" s="22">
        <v>0</v>
      </c>
      <c r="L21" s="22">
        <v>476268</v>
      </c>
      <c r="M21" s="22">
        <v>0</v>
      </c>
      <c r="N21" s="22">
        <v>476268</v>
      </c>
      <c r="O21" s="22">
        <v>0</v>
      </c>
      <c r="P21" s="22">
        <v>3201528</v>
      </c>
      <c r="Q21" s="22">
        <v>0</v>
      </c>
      <c r="R21" s="22">
        <v>3201528</v>
      </c>
      <c r="S21" s="22">
        <v>0</v>
      </c>
      <c r="T21" s="22">
        <v>0</v>
      </c>
      <c r="U21" s="22">
        <v>0</v>
      </c>
      <c r="V21" s="22">
        <v>0</v>
      </c>
      <c r="W21" s="22">
        <v>5979163</v>
      </c>
      <c r="X21" s="22">
        <v>8032093</v>
      </c>
      <c r="Y21" s="22">
        <v>-2052930</v>
      </c>
      <c r="Z21" s="23">
        <v>-25.559091509523107</v>
      </c>
      <c r="AA21" s="20">
        <v>13286549</v>
      </c>
    </row>
    <row r="22" spans="1:27" x14ac:dyDescent="0.25">
      <c r="A22" s="19" t="s">
        <v>50</v>
      </c>
      <c r="B22" s="15" t="s">
        <v>32</v>
      </c>
      <c r="C22" s="20">
        <v>1693</v>
      </c>
      <c r="D22" s="20">
        <v>0</v>
      </c>
      <c r="E22" s="21">
        <v>1786</v>
      </c>
      <c r="F22" s="22">
        <v>1786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894</v>
      </c>
      <c r="Y22" s="22">
        <v>-894</v>
      </c>
      <c r="Z22" s="18">
        <v>-100</v>
      </c>
      <c r="AA22" s="20">
        <v>1786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-2027604975</v>
      </c>
      <c r="D35" s="29">
        <f t="shared" ref="D35:Y35" si="0">SUM(D6:D34)</f>
        <v>0</v>
      </c>
      <c r="E35" s="30">
        <f t="shared" si="0"/>
        <v>2087300997</v>
      </c>
      <c r="F35" s="31">
        <f t="shared" si="0"/>
        <v>2101996234</v>
      </c>
      <c r="G35" s="31">
        <f t="shared" si="0"/>
        <v>133416731</v>
      </c>
      <c r="H35" s="31">
        <f t="shared" si="0"/>
        <v>133416731</v>
      </c>
      <c r="I35" s="31">
        <f t="shared" si="0"/>
        <v>241001928</v>
      </c>
      <c r="J35" s="31">
        <f t="shared" si="0"/>
        <v>507835390</v>
      </c>
      <c r="K35" s="31">
        <f t="shared" si="0"/>
        <v>204228338</v>
      </c>
      <c r="L35" s="31">
        <f t="shared" si="0"/>
        <v>170271629</v>
      </c>
      <c r="M35" s="31">
        <f t="shared" si="0"/>
        <v>124991990</v>
      </c>
      <c r="N35" s="31">
        <f t="shared" si="0"/>
        <v>499491957</v>
      </c>
      <c r="O35" s="31">
        <f t="shared" si="0"/>
        <v>170609009</v>
      </c>
      <c r="P35" s="31">
        <f t="shared" si="0"/>
        <v>149659975</v>
      </c>
      <c r="Q35" s="31">
        <f t="shared" si="0"/>
        <v>148762821</v>
      </c>
      <c r="R35" s="31">
        <f t="shared" si="0"/>
        <v>469031805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1476359152</v>
      </c>
      <c r="X35" s="31">
        <f t="shared" si="0"/>
        <v>1507315697</v>
      </c>
      <c r="Y35" s="31">
        <f t="shared" si="0"/>
        <v>-30956545</v>
      </c>
      <c r="Z35" s="32">
        <f>+IF(X35&lt;&gt;0,+(Y35/X35)*100,0)</f>
        <v>-2.0537532423773333</v>
      </c>
      <c r="AA35" s="29">
        <f>SUM(AA6:AA34)</f>
        <v>2101996234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313446403</v>
      </c>
      <c r="D37" s="20">
        <v>0</v>
      </c>
      <c r="E37" s="21">
        <v>289876580</v>
      </c>
      <c r="F37" s="22">
        <v>281468657</v>
      </c>
      <c r="G37" s="22">
        <v>24653841</v>
      </c>
      <c r="H37" s="22">
        <v>24653841</v>
      </c>
      <c r="I37" s="22">
        <v>23376467</v>
      </c>
      <c r="J37" s="22">
        <v>72684149</v>
      </c>
      <c r="K37" s="22">
        <v>20495283</v>
      </c>
      <c r="L37" s="22">
        <v>23664030</v>
      </c>
      <c r="M37" s="22">
        <v>22456242</v>
      </c>
      <c r="N37" s="22">
        <v>66615555</v>
      </c>
      <c r="O37" s="22">
        <v>22805605</v>
      </c>
      <c r="P37" s="22">
        <v>24106798</v>
      </c>
      <c r="Q37" s="22">
        <v>24605268</v>
      </c>
      <c r="R37" s="22">
        <v>71517671</v>
      </c>
      <c r="S37" s="22">
        <v>0</v>
      </c>
      <c r="T37" s="22">
        <v>0</v>
      </c>
      <c r="U37" s="22">
        <v>0</v>
      </c>
      <c r="V37" s="22">
        <v>0</v>
      </c>
      <c r="W37" s="22">
        <v>210817375</v>
      </c>
      <c r="X37" s="22">
        <v>210453698</v>
      </c>
      <c r="Y37" s="22">
        <v>363677</v>
      </c>
      <c r="Z37" s="23">
        <v>0.17280618181392088</v>
      </c>
      <c r="AA37" s="20">
        <v>281468657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27011654</v>
      </c>
      <c r="D40" s="20">
        <v>0</v>
      </c>
      <c r="E40" s="21">
        <v>30892956</v>
      </c>
      <c r="F40" s="22">
        <v>32126130</v>
      </c>
      <c r="G40" s="22">
        <v>-13589</v>
      </c>
      <c r="H40" s="22">
        <v>-13589</v>
      </c>
      <c r="I40" s="22">
        <v>796165</v>
      </c>
      <c r="J40" s="22">
        <v>768987</v>
      </c>
      <c r="K40" s="22">
        <v>903293</v>
      </c>
      <c r="L40" s="22">
        <v>2687466</v>
      </c>
      <c r="M40" s="22">
        <v>90149</v>
      </c>
      <c r="N40" s="22">
        <v>3680908</v>
      </c>
      <c r="O40" s="22">
        <v>971537</v>
      </c>
      <c r="P40" s="22">
        <v>627630</v>
      </c>
      <c r="Q40" s="22">
        <v>1682167</v>
      </c>
      <c r="R40" s="22">
        <v>3281334</v>
      </c>
      <c r="S40" s="22">
        <v>0</v>
      </c>
      <c r="T40" s="22">
        <v>0</v>
      </c>
      <c r="U40" s="22">
        <v>0</v>
      </c>
      <c r="V40" s="22">
        <v>0</v>
      </c>
      <c r="W40" s="22">
        <v>7731229</v>
      </c>
      <c r="X40" s="22">
        <v>18340214</v>
      </c>
      <c r="Y40" s="22">
        <v>-10608985</v>
      </c>
      <c r="Z40" s="23">
        <v>-57.845480974213281</v>
      </c>
      <c r="AA40" s="20">
        <v>32126130</v>
      </c>
    </row>
    <row r="41" spans="1:27" x14ac:dyDescent="0.25">
      <c r="A41" s="19" t="s">
        <v>67</v>
      </c>
      <c r="B41" s="15" t="s">
        <v>32</v>
      </c>
      <c r="C41" s="20">
        <v>1077553</v>
      </c>
      <c r="D41" s="20">
        <v>0</v>
      </c>
      <c r="E41" s="21">
        <v>304061528</v>
      </c>
      <c r="F41" s="22">
        <v>304061528</v>
      </c>
      <c r="G41" s="22">
        <v>25338461</v>
      </c>
      <c r="H41" s="22">
        <v>25338461</v>
      </c>
      <c r="I41" s="22">
        <v>-1</v>
      </c>
      <c r="J41" s="22">
        <v>50676921</v>
      </c>
      <c r="K41" s="22">
        <v>50676922</v>
      </c>
      <c r="L41" s="22">
        <v>25338460</v>
      </c>
      <c r="M41" s="22">
        <v>25338461</v>
      </c>
      <c r="N41" s="22">
        <v>101353843</v>
      </c>
      <c r="O41" s="22">
        <v>0</v>
      </c>
      <c r="P41" s="22">
        <v>25338461</v>
      </c>
      <c r="Q41" s="22">
        <v>25338460</v>
      </c>
      <c r="R41" s="22">
        <v>50676921</v>
      </c>
      <c r="S41" s="22">
        <v>0</v>
      </c>
      <c r="T41" s="22">
        <v>0</v>
      </c>
      <c r="U41" s="22">
        <v>0</v>
      </c>
      <c r="V41" s="22">
        <v>0</v>
      </c>
      <c r="W41" s="22">
        <v>202707685</v>
      </c>
      <c r="X41" s="22">
        <v>228046149</v>
      </c>
      <c r="Y41" s="22">
        <v>-25338464</v>
      </c>
      <c r="Z41" s="23">
        <v>-11.111112426634312</v>
      </c>
      <c r="AA41" s="20">
        <v>304061528</v>
      </c>
    </row>
    <row r="42" spans="1:27" x14ac:dyDescent="0.25">
      <c r="A42" s="19" t="s">
        <v>68</v>
      </c>
      <c r="B42" s="15" t="s">
        <v>32</v>
      </c>
      <c r="C42" s="20">
        <v>120284460</v>
      </c>
      <c r="D42" s="20">
        <v>0</v>
      </c>
      <c r="E42" s="21">
        <v>120626409</v>
      </c>
      <c r="F42" s="22">
        <v>120648946</v>
      </c>
      <c r="G42" s="22">
        <v>0</v>
      </c>
      <c r="H42" s="22">
        <v>0</v>
      </c>
      <c r="I42" s="22">
        <v>0</v>
      </c>
      <c r="J42" s="22">
        <v>0</v>
      </c>
      <c r="K42" s="22">
        <v>45088622</v>
      </c>
      <c r="L42" s="22">
        <v>11039769</v>
      </c>
      <c r="M42" s="22">
        <v>10767583</v>
      </c>
      <c r="N42" s="22">
        <v>66895974</v>
      </c>
      <c r="O42" s="22">
        <v>0</v>
      </c>
      <c r="P42" s="22">
        <v>-22684772</v>
      </c>
      <c r="Q42" s="22">
        <v>11553270</v>
      </c>
      <c r="R42" s="22">
        <v>-11131502</v>
      </c>
      <c r="S42" s="22">
        <v>0</v>
      </c>
      <c r="T42" s="22">
        <v>0</v>
      </c>
      <c r="U42" s="22">
        <v>0</v>
      </c>
      <c r="V42" s="22">
        <v>0</v>
      </c>
      <c r="W42" s="22">
        <v>55764472</v>
      </c>
      <c r="X42" s="22">
        <v>90296607</v>
      </c>
      <c r="Y42" s="22">
        <v>-34532135</v>
      </c>
      <c r="Z42" s="23">
        <v>-38.24300397023778</v>
      </c>
      <c r="AA42" s="20">
        <v>120648946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927125</v>
      </c>
      <c r="F43" s="22">
        <v>927125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463563</v>
      </c>
      <c r="Y43" s="22">
        <v>-463563</v>
      </c>
      <c r="Z43" s="23">
        <v>-100</v>
      </c>
      <c r="AA43" s="20">
        <v>927125</v>
      </c>
    </row>
    <row r="44" spans="1:27" x14ac:dyDescent="0.25">
      <c r="A44" s="19" t="s">
        <v>70</v>
      </c>
      <c r="B44" s="15" t="s">
        <v>32</v>
      </c>
      <c r="C44" s="20">
        <v>132085046</v>
      </c>
      <c r="D44" s="20">
        <v>0</v>
      </c>
      <c r="E44" s="21">
        <v>153213507</v>
      </c>
      <c r="F44" s="22">
        <v>165753884</v>
      </c>
      <c r="G44" s="22">
        <v>-3762301</v>
      </c>
      <c r="H44" s="22">
        <v>-3762301</v>
      </c>
      <c r="I44" s="22">
        <v>23323946</v>
      </c>
      <c r="J44" s="22">
        <v>15799344</v>
      </c>
      <c r="K44" s="22">
        <v>16899553</v>
      </c>
      <c r="L44" s="22">
        <v>4334331</v>
      </c>
      <c r="M44" s="22">
        <v>11181668</v>
      </c>
      <c r="N44" s="22">
        <v>32415552</v>
      </c>
      <c r="O44" s="22">
        <v>16062319</v>
      </c>
      <c r="P44" s="22">
        <v>10054600</v>
      </c>
      <c r="Q44" s="22">
        <v>8322344</v>
      </c>
      <c r="R44" s="22">
        <v>34439263</v>
      </c>
      <c r="S44" s="22">
        <v>0</v>
      </c>
      <c r="T44" s="22">
        <v>0</v>
      </c>
      <c r="U44" s="22">
        <v>0</v>
      </c>
      <c r="V44" s="22">
        <v>0</v>
      </c>
      <c r="W44" s="22">
        <v>82654159</v>
      </c>
      <c r="X44" s="22">
        <v>105817966</v>
      </c>
      <c r="Y44" s="22">
        <v>-23163807</v>
      </c>
      <c r="Z44" s="23">
        <v>-21.890240264115452</v>
      </c>
      <c r="AA44" s="20">
        <v>165753884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205410562</v>
      </c>
      <c r="D47" s="20">
        <v>0</v>
      </c>
      <c r="E47" s="21">
        <v>4603058</v>
      </c>
      <c r="F47" s="22">
        <v>4067118</v>
      </c>
      <c r="G47" s="22">
        <v>403332</v>
      </c>
      <c r="H47" s="22">
        <v>403332</v>
      </c>
      <c r="I47" s="22">
        <v>771286</v>
      </c>
      <c r="J47" s="22">
        <v>1577950</v>
      </c>
      <c r="K47" s="22">
        <v>467382</v>
      </c>
      <c r="L47" s="22">
        <v>487923</v>
      </c>
      <c r="M47" s="22">
        <v>-410544</v>
      </c>
      <c r="N47" s="22">
        <v>544761</v>
      </c>
      <c r="O47" s="22">
        <v>304338</v>
      </c>
      <c r="P47" s="22">
        <v>239240</v>
      </c>
      <c r="Q47" s="22">
        <v>246971</v>
      </c>
      <c r="R47" s="22">
        <v>790549</v>
      </c>
      <c r="S47" s="22">
        <v>0</v>
      </c>
      <c r="T47" s="22">
        <v>0</v>
      </c>
      <c r="U47" s="22">
        <v>0</v>
      </c>
      <c r="V47" s="22">
        <v>0</v>
      </c>
      <c r="W47" s="22">
        <v>2913260</v>
      </c>
      <c r="X47" s="22">
        <v>3094916</v>
      </c>
      <c r="Y47" s="22">
        <v>-181656</v>
      </c>
      <c r="Z47" s="23">
        <v>-5.8694969427280093</v>
      </c>
      <c r="AA47" s="20">
        <v>4067118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6155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799321833</v>
      </c>
      <c r="D50" s="29">
        <f t="shared" ref="D50:Y50" si="1">SUM(D37:D49)</f>
        <v>0</v>
      </c>
      <c r="E50" s="30">
        <f t="shared" si="1"/>
        <v>904201163</v>
      </c>
      <c r="F50" s="31">
        <f t="shared" si="1"/>
        <v>909053388</v>
      </c>
      <c r="G50" s="31">
        <f t="shared" si="1"/>
        <v>46619744</v>
      </c>
      <c r="H50" s="31">
        <f t="shared" si="1"/>
        <v>46619744</v>
      </c>
      <c r="I50" s="31">
        <f t="shared" si="1"/>
        <v>48267863</v>
      </c>
      <c r="J50" s="31">
        <f t="shared" si="1"/>
        <v>141507351</v>
      </c>
      <c r="K50" s="31">
        <f t="shared" si="1"/>
        <v>134531055</v>
      </c>
      <c r="L50" s="31">
        <f t="shared" si="1"/>
        <v>67551979</v>
      </c>
      <c r="M50" s="31">
        <f t="shared" si="1"/>
        <v>69423559</v>
      </c>
      <c r="N50" s="31">
        <f t="shared" si="1"/>
        <v>271506593</v>
      </c>
      <c r="O50" s="31">
        <f t="shared" si="1"/>
        <v>40143799</v>
      </c>
      <c r="P50" s="31">
        <f t="shared" si="1"/>
        <v>37681957</v>
      </c>
      <c r="Q50" s="31">
        <f t="shared" si="1"/>
        <v>71748480</v>
      </c>
      <c r="R50" s="31">
        <f t="shared" si="1"/>
        <v>149574236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562588180</v>
      </c>
      <c r="X50" s="31">
        <f t="shared" si="1"/>
        <v>656513113</v>
      </c>
      <c r="Y50" s="31">
        <f t="shared" si="1"/>
        <v>-93924933</v>
      </c>
      <c r="Z50" s="32">
        <f>+IF(X50&lt;&gt;0,+(Y50/X50)*100,0)</f>
        <v>-14.30663472520769</v>
      </c>
      <c r="AA50" s="29">
        <f>SUM(AA37:AA49)</f>
        <v>909053388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-2826926808</v>
      </c>
      <c r="D51" s="39">
        <f t="shared" si="2"/>
        <v>0</v>
      </c>
      <c r="E51" s="40">
        <f t="shared" si="2"/>
        <v>1183099834</v>
      </c>
      <c r="F51" s="41">
        <f t="shared" si="2"/>
        <v>1192942846</v>
      </c>
      <c r="G51" s="41">
        <f t="shared" si="2"/>
        <v>86796987</v>
      </c>
      <c r="H51" s="41">
        <f t="shared" si="2"/>
        <v>86796987</v>
      </c>
      <c r="I51" s="41">
        <f t="shared" si="2"/>
        <v>192734065</v>
      </c>
      <c r="J51" s="41">
        <f t="shared" si="2"/>
        <v>366328039</v>
      </c>
      <c r="K51" s="41">
        <f t="shared" si="2"/>
        <v>69697283</v>
      </c>
      <c r="L51" s="41">
        <f t="shared" si="2"/>
        <v>102719650</v>
      </c>
      <c r="M51" s="41">
        <f t="shared" si="2"/>
        <v>55568431</v>
      </c>
      <c r="N51" s="41">
        <f t="shared" si="2"/>
        <v>227985364</v>
      </c>
      <c r="O51" s="41">
        <f t="shared" si="2"/>
        <v>130465210</v>
      </c>
      <c r="P51" s="41">
        <f t="shared" si="2"/>
        <v>111978018</v>
      </c>
      <c r="Q51" s="41">
        <f t="shared" si="2"/>
        <v>77014341</v>
      </c>
      <c r="R51" s="41">
        <f t="shared" si="2"/>
        <v>319457569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913770972</v>
      </c>
      <c r="X51" s="41">
        <f t="shared" si="2"/>
        <v>850802584</v>
      </c>
      <c r="Y51" s="41">
        <f t="shared" si="2"/>
        <v>62968388</v>
      </c>
      <c r="Z51" s="42">
        <f>+IF(X51&lt;&gt;0,+(Y51/X51)*100,0)</f>
        <v>7.4010574467178625</v>
      </c>
      <c r="AA51" s="39">
        <f>+AA35-AA50</f>
        <v>1192942846</v>
      </c>
    </row>
    <row r="52" spans="1:27" x14ac:dyDescent="0.25">
      <c r="A52" s="43" t="s">
        <v>78</v>
      </c>
      <c r="B52" s="15" t="s">
        <v>32</v>
      </c>
      <c r="C52" s="20">
        <v>275632113</v>
      </c>
      <c r="D52" s="20">
        <v>0</v>
      </c>
      <c r="E52" s="21">
        <v>254536547</v>
      </c>
      <c r="F52" s="22">
        <v>263652431</v>
      </c>
      <c r="G52" s="22">
        <v>0</v>
      </c>
      <c r="H52" s="22">
        <v>0</v>
      </c>
      <c r="I52" s="22">
        <v>31104474</v>
      </c>
      <c r="J52" s="22">
        <v>31104474</v>
      </c>
      <c r="K52" s="22">
        <v>41286420</v>
      </c>
      <c r="L52" s="22">
        <v>-37332006</v>
      </c>
      <c r="M52" s="22">
        <v>3679269</v>
      </c>
      <c r="N52" s="22">
        <v>7633683</v>
      </c>
      <c r="O52" s="22">
        <v>0</v>
      </c>
      <c r="P52" s="22">
        <v>-244983240</v>
      </c>
      <c r="Q52" s="22">
        <v>394943745</v>
      </c>
      <c r="R52" s="22">
        <v>149960505</v>
      </c>
      <c r="S52" s="22">
        <v>0</v>
      </c>
      <c r="T52" s="22">
        <v>0</v>
      </c>
      <c r="U52" s="22">
        <v>0</v>
      </c>
      <c r="V52" s="22">
        <v>0</v>
      </c>
      <c r="W52" s="22">
        <v>188698662</v>
      </c>
      <c r="X52" s="22">
        <v>230288798</v>
      </c>
      <c r="Y52" s="22">
        <v>-41590136</v>
      </c>
      <c r="Z52" s="23">
        <v>-18.059990916275485</v>
      </c>
      <c r="AA52" s="20">
        <v>263652431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-2551294695</v>
      </c>
      <c r="D54" s="48">
        <f t="shared" si="3"/>
        <v>0</v>
      </c>
      <c r="E54" s="49">
        <f t="shared" si="3"/>
        <v>1437636381</v>
      </c>
      <c r="F54" s="50">
        <f t="shared" si="3"/>
        <v>1456595277</v>
      </c>
      <c r="G54" s="50">
        <f t="shared" si="3"/>
        <v>86796987</v>
      </c>
      <c r="H54" s="50">
        <f t="shared" si="3"/>
        <v>86796987</v>
      </c>
      <c r="I54" s="50">
        <f t="shared" si="3"/>
        <v>223838539</v>
      </c>
      <c r="J54" s="50">
        <f t="shared" si="3"/>
        <v>397432513</v>
      </c>
      <c r="K54" s="50">
        <f t="shared" si="3"/>
        <v>110983703</v>
      </c>
      <c r="L54" s="50">
        <f t="shared" si="3"/>
        <v>65387644</v>
      </c>
      <c r="M54" s="50">
        <f t="shared" si="3"/>
        <v>59247700</v>
      </c>
      <c r="N54" s="50">
        <f t="shared" si="3"/>
        <v>235619047</v>
      </c>
      <c r="O54" s="50">
        <f t="shared" si="3"/>
        <v>130465210</v>
      </c>
      <c r="P54" s="50">
        <f t="shared" si="3"/>
        <v>-133005222</v>
      </c>
      <c r="Q54" s="50">
        <f t="shared" si="3"/>
        <v>471958086</v>
      </c>
      <c r="R54" s="50">
        <f t="shared" si="3"/>
        <v>469418074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1102469634</v>
      </c>
      <c r="X54" s="50">
        <f t="shared" si="3"/>
        <v>1081091382</v>
      </c>
      <c r="Y54" s="50">
        <f t="shared" si="3"/>
        <v>21378252</v>
      </c>
      <c r="Z54" s="51">
        <f>+IF(X54&lt;&gt;0,+(Y54/X54)*100,0)</f>
        <v>1.9774694679787947</v>
      </c>
      <c r="AA54" s="48">
        <f>SUM(AA51:AA53)</f>
        <v>1456595277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-2551294695</v>
      </c>
      <c r="D56" s="54">
        <f>+D54-D55</f>
        <v>0</v>
      </c>
      <c r="E56" s="55">
        <f t="shared" si="4"/>
        <v>1437636381</v>
      </c>
      <c r="F56" s="56">
        <f t="shared" si="4"/>
        <v>1456595277</v>
      </c>
      <c r="G56" s="56">
        <f t="shared" si="4"/>
        <v>86796987</v>
      </c>
      <c r="H56" s="56">
        <f t="shared" si="4"/>
        <v>86796987</v>
      </c>
      <c r="I56" s="56">
        <f t="shared" si="4"/>
        <v>223838539</v>
      </c>
      <c r="J56" s="56">
        <f t="shared" si="4"/>
        <v>397432513</v>
      </c>
      <c r="K56" s="56">
        <f t="shared" si="4"/>
        <v>110983703</v>
      </c>
      <c r="L56" s="56">
        <f t="shared" si="4"/>
        <v>65387644</v>
      </c>
      <c r="M56" s="56">
        <f t="shared" si="4"/>
        <v>59247700</v>
      </c>
      <c r="N56" s="56">
        <f t="shared" si="4"/>
        <v>235619047</v>
      </c>
      <c r="O56" s="56">
        <f t="shared" si="4"/>
        <v>130465210</v>
      </c>
      <c r="P56" s="56">
        <f t="shared" si="4"/>
        <v>-133005222</v>
      </c>
      <c r="Q56" s="56">
        <f t="shared" si="4"/>
        <v>471958086</v>
      </c>
      <c r="R56" s="56">
        <f t="shared" si="4"/>
        <v>469418074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1102469634</v>
      </c>
      <c r="X56" s="56">
        <f t="shared" si="4"/>
        <v>1081091382</v>
      </c>
      <c r="Y56" s="56">
        <f t="shared" si="4"/>
        <v>21378252</v>
      </c>
      <c r="Z56" s="57">
        <f>+IF(X56&lt;&gt;0,+(Y56/X56)*100,0)</f>
        <v>1.9774694679787947</v>
      </c>
      <c r="AA56" s="54">
        <f>+AA54-AA55</f>
        <v>1456595277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-2551294695</v>
      </c>
      <c r="D59" s="48">
        <f>SUM(D56:D58)</f>
        <v>0</v>
      </c>
      <c r="E59" s="49">
        <f t="shared" si="5"/>
        <v>1437636381</v>
      </c>
      <c r="F59" s="50">
        <f t="shared" si="5"/>
        <v>1456595277</v>
      </c>
      <c r="G59" s="50">
        <f t="shared" si="5"/>
        <v>86796987</v>
      </c>
      <c r="H59" s="50">
        <f t="shared" si="5"/>
        <v>86796987</v>
      </c>
      <c r="I59" s="50">
        <f t="shared" si="5"/>
        <v>223838539</v>
      </c>
      <c r="J59" s="50">
        <f t="shared" si="5"/>
        <v>397432513</v>
      </c>
      <c r="K59" s="50">
        <f t="shared" si="5"/>
        <v>110983703</v>
      </c>
      <c r="L59" s="50">
        <f t="shared" si="5"/>
        <v>65387644</v>
      </c>
      <c r="M59" s="50">
        <f t="shared" si="5"/>
        <v>59247700</v>
      </c>
      <c r="N59" s="50">
        <f t="shared" si="5"/>
        <v>235619047</v>
      </c>
      <c r="O59" s="50">
        <f t="shared" si="5"/>
        <v>130465210</v>
      </c>
      <c r="P59" s="50">
        <f t="shared" si="5"/>
        <v>-133005222</v>
      </c>
      <c r="Q59" s="50">
        <f t="shared" si="5"/>
        <v>471958086</v>
      </c>
      <c r="R59" s="50">
        <f t="shared" si="5"/>
        <v>469418074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1102469634</v>
      </c>
      <c r="X59" s="50">
        <f t="shared" si="5"/>
        <v>1081091382</v>
      </c>
      <c r="Y59" s="50">
        <f t="shared" si="5"/>
        <v>21378252</v>
      </c>
      <c r="Z59" s="51">
        <f>+IF(X59&lt;&gt;0,+(Y59/X59)*100,0)</f>
        <v>1.9774694679787947</v>
      </c>
      <c r="AA59" s="48">
        <f>SUM(AA56:AA58)</f>
        <v>1456595277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-2551294695</v>
      </c>
      <c r="D62" s="65">
        <f>SUM(D59:D61)</f>
        <v>0</v>
      </c>
      <c r="E62" s="66">
        <f t="shared" si="6"/>
        <v>1437636381</v>
      </c>
      <c r="F62" s="67">
        <f t="shared" si="6"/>
        <v>1456595277</v>
      </c>
      <c r="G62" s="67">
        <f t="shared" si="6"/>
        <v>86796987</v>
      </c>
      <c r="H62" s="67">
        <f t="shared" si="6"/>
        <v>86796987</v>
      </c>
      <c r="I62" s="67">
        <f t="shared" si="6"/>
        <v>223838539</v>
      </c>
      <c r="J62" s="67">
        <f t="shared" si="6"/>
        <v>397432513</v>
      </c>
      <c r="K62" s="67">
        <f t="shared" si="6"/>
        <v>110983703</v>
      </c>
      <c r="L62" s="67">
        <f t="shared" si="6"/>
        <v>65387644</v>
      </c>
      <c r="M62" s="67">
        <f t="shared" si="6"/>
        <v>59247700</v>
      </c>
      <c r="N62" s="67">
        <f t="shared" si="6"/>
        <v>235619047</v>
      </c>
      <c r="O62" s="67">
        <f t="shared" si="6"/>
        <v>130465210</v>
      </c>
      <c r="P62" s="67">
        <f t="shared" si="6"/>
        <v>-133005222</v>
      </c>
      <c r="Q62" s="67">
        <f t="shared" si="6"/>
        <v>471958086</v>
      </c>
      <c r="R62" s="67">
        <f t="shared" si="6"/>
        <v>469418074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1102469634</v>
      </c>
      <c r="X62" s="67">
        <f t="shared" si="6"/>
        <v>1081091382</v>
      </c>
      <c r="Y62" s="67">
        <f t="shared" si="6"/>
        <v>21378252</v>
      </c>
      <c r="Z62" s="68">
        <f>+IF(X62&lt;&gt;0,+(Y62/X62)*100,0)</f>
        <v>1.9774694679787947</v>
      </c>
      <c r="AA62" s="65">
        <f>SUM(AA59:AA61)</f>
        <v>1456595277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331063807</v>
      </c>
      <c r="D8" s="20">
        <v>0</v>
      </c>
      <c r="E8" s="21">
        <v>394955378</v>
      </c>
      <c r="F8" s="22">
        <v>357011465</v>
      </c>
      <c r="G8" s="22">
        <v>23665774</v>
      </c>
      <c r="H8" s="22">
        <v>27669035</v>
      </c>
      <c r="I8" s="22">
        <v>29466095</v>
      </c>
      <c r="J8" s="22">
        <v>80800904</v>
      </c>
      <c r="K8" s="22">
        <v>29933577</v>
      </c>
      <c r="L8" s="22">
        <v>30961168</v>
      </c>
      <c r="M8" s="22">
        <v>29797226</v>
      </c>
      <c r="N8" s="22">
        <v>90691971</v>
      </c>
      <c r="O8" s="22">
        <v>28433545</v>
      </c>
      <c r="P8" s="22">
        <v>31428718</v>
      </c>
      <c r="Q8" s="22">
        <v>32085577</v>
      </c>
      <c r="R8" s="22">
        <v>91947840</v>
      </c>
      <c r="S8" s="22">
        <v>0</v>
      </c>
      <c r="T8" s="22">
        <v>0</v>
      </c>
      <c r="U8" s="22">
        <v>0</v>
      </c>
      <c r="V8" s="22">
        <v>0</v>
      </c>
      <c r="W8" s="22">
        <v>263440715</v>
      </c>
      <c r="X8" s="22">
        <v>267758594</v>
      </c>
      <c r="Y8" s="22">
        <v>-4317879</v>
      </c>
      <c r="Z8" s="23">
        <v>-1.6126014614492634</v>
      </c>
      <c r="AA8" s="20">
        <v>357011465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41301044</v>
      </c>
      <c r="D10" s="20">
        <v>0</v>
      </c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>
        <v>2649606</v>
      </c>
      <c r="L10" s="22">
        <v>2710201</v>
      </c>
      <c r="M10" s="22">
        <v>2548753</v>
      </c>
      <c r="N10" s="22">
        <v>7908560</v>
      </c>
      <c r="O10" s="22">
        <v>3236717</v>
      </c>
      <c r="P10" s="22">
        <v>2759930</v>
      </c>
      <c r="Q10" s="22">
        <v>2844449</v>
      </c>
      <c r="R10" s="22">
        <v>8841096</v>
      </c>
      <c r="S10" s="22">
        <v>0</v>
      </c>
      <c r="T10" s="22">
        <v>0</v>
      </c>
      <c r="U10" s="22">
        <v>0</v>
      </c>
      <c r="V10" s="22">
        <v>0</v>
      </c>
      <c r="W10" s="22">
        <v>22414323</v>
      </c>
      <c r="X10" s="22">
        <v>26889947</v>
      </c>
      <c r="Y10" s="22">
        <v>-4475624</v>
      </c>
      <c r="Z10" s="23">
        <v>-16.6442276736358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13615146</v>
      </c>
      <c r="D13" s="20">
        <v>0</v>
      </c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>
        <v>1112174</v>
      </c>
      <c r="L13" s="22">
        <v>1100339</v>
      </c>
      <c r="M13" s="22">
        <v>1064517</v>
      </c>
      <c r="N13" s="22">
        <v>3277030</v>
      </c>
      <c r="O13" s="22">
        <v>1113497</v>
      </c>
      <c r="P13" s="22">
        <v>1110398</v>
      </c>
      <c r="Q13" s="22">
        <v>943883</v>
      </c>
      <c r="R13" s="22">
        <v>3167778</v>
      </c>
      <c r="S13" s="22">
        <v>0</v>
      </c>
      <c r="T13" s="22">
        <v>0</v>
      </c>
      <c r="U13" s="22">
        <v>0</v>
      </c>
      <c r="V13" s="22">
        <v>0</v>
      </c>
      <c r="W13" s="22">
        <v>9763595</v>
      </c>
      <c r="X13" s="22">
        <v>10671452</v>
      </c>
      <c r="Y13" s="22">
        <v>-907857</v>
      </c>
      <c r="Z13" s="23">
        <v>-8.5073427683505489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4657200</v>
      </c>
      <c r="D21" s="20">
        <v>0</v>
      </c>
      <c r="E21" s="21">
        <v>3272273</v>
      </c>
      <c r="F21" s="22">
        <v>3272273</v>
      </c>
      <c r="G21" s="22">
        <v>0</v>
      </c>
      <c r="H21" s="22">
        <v>36494</v>
      </c>
      <c r="I21" s="22">
        <v>1004693</v>
      </c>
      <c r="J21" s="22">
        <v>1041187</v>
      </c>
      <c r="K21" s="22">
        <v>467416</v>
      </c>
      <c r="L21" s="22">
        <v>27470</v>
      </c>
      <c r="M21" s="22">
        <v>280134</v>
      </c>
      <c r="N21" s="22">
        <v>775020</v>
      </c>
      <c r="O21" s="22">
        <v>166457</v>
      </c>
      <c r="P21" s="22">
        <v>201259</v>
      </c>
      <c r="Q21" s="22">
        <v>915296</v>
      </c>
      <c r="R21" s="22">
        <v>1283012</v>
      </c>
      <c r="S21" s="22">
        <v>0</v>
      </c>
      <c r="T21" s="22">
        <v>0</v>
      </c>
      <c r="U21" s="22">
        <v>0</v>
      </c>
      <c r="V21" s="22">
        <v>0</v>
      </c>
      <c r="W21" s="22">
        <v>3099219</v>
      </c>
      <c r="X21" s="22">
        <v>2454206</v>
      </c>
      <c r="Y21" s="22">
        <v>645013</v>
      </c>
      <c r="Z21" s="23">
        <v>26.281942102659677</v>
      </c>
      <c r="AA21" s="20">
        <v>3272273</v>
      </c>
    </row>
    <row r="22" spans="1:27" x14ac:dyDescent="0.25">
      <c r="A22" s="19" t="s">
        <v>50</v>
      </c>
      <c r="B22" s="15" t="s">
        <v>32</v>
      </c>
      <c r="C22" s="20">
        <v>9572</v>
      </c>
      <c r="D22" s="20">
        <v>0</v>
      </c>
      <c r="E22" s="21">
        <v>10455</v>
      </c>
      <c r="F22" s="22">
        <v>10455</v>
      </c>
      <c r="G22" s="22">
        <v>757</v>
      </c>
      <c r="H22" s="22">
        <v>1510</v>
      </c>
      <c r="I22" s="22">
        <v>1133</v>
      </c>
      <c r="J22" s="22">
        <v>3400</v>
      </c>
      <c r="K22" s="22">
        <v>377</v>
      </c>
      <c r="L22" s="22">
        <v>1888</v>
      </c>
      <c r="M22" s="22">
        <v>1132</v>
      </c>
      <c r="N22" s="22">
        <v>3397</v>
      </c>
      <c r="O22" s="22">
        <v>1132</v>
      </c>
      <c r="P22" s="22">
        <v>1510</v>
      </c>
      <c r="Q22" s="22">
        <v>2643</v>
      </c>
      <c r="R22" s="22">
        <v>5285</v>
      </c>
      <c r="S22" s="22">
        <v>0</v>
      </c>
      <c r="T22" s="22">
        <v>0</v>
      </c>
      <c r="U22" s="22">
        <v>0</v>
      </c>
      <c r="V22" s="22">
        <v>0</v>
      </c>
      <c r="W22" s="22">
        <v>12082</v>
      </c>
      <c r="X22" s="22">
        <v>7842</v>
      </c>
      <c r="Y22" s="22">
        <v>4240</v>
      </c>
      <c r="Z22" s="18">
        <v>54.067839836776329</v>
      </c>
      <c r="AA22" s="20">
        <v>10455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382749562</v>
      </c>
      <c r="D28" s="20">
        <v>0</v>
      </c>
      <c r="E28" s="21">
        <v>259580370</v>
      </c>
      <c r="F28" s="22">
        <v>259580370</v>
      </c>
      <c r="G28" s="22">
        <v>0</v>
      </c>
      <c r="H28" s="22">
        <v>0</v>
      </c>
      <c r="I28" s="22">
        <v>0</v>
      </c>
      <c r="J28" s="22">
        <v>0</v>
      </c>
      <c r="K28" s="22">
        <v>108158488</v>
      </c>
      <c r="L28" s="22">
        <v>0</v>
      </c>
      <c r="M28" s="22">
        <v>0</v>
      </c>
      <c r="N28" s="22">
        <v>108158488</v>
      </c>
      <c r="O28" s="22">
        <v>79469494</v>
      </c>
      <c r="P28" s="22">
        <v>7057219</v>
      </c>
      <c r="Q28" s="22">
        <v>64895178</v>
      </c>
      <c r="R28" s="22">
        <v>151421891</v>
      </c>
      <c r="S28" s="22">
        <v>0</v>
      </c>
      <c r="T28" s="22">
        <v>0</v>
      </c>
      <c r="U28" s="22">
        <v>0</v>
      </c>
      <c r="V28" s="22">
        <v>0</v>
      </c>
      <c r="W28" s="22">
        <v>259580379</v>
      </c>
      <c r="X28" s="22">
        <v>194685261</v>
      </c>
      <c r="Y28" s="22">
        <v>64895118</v>
      </c>
      <c r="Z28" s="23">
        <v>33.333349256469909</v>
      </c>
      <c r="AA28" s="20">
        <v>259580370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773396331</v>
      </c>
      <c r="D35" s="29">
        <f t="shared" ref="D35:Y35" si="0">SUM(D6:D34)</f>
        <v>0</v>
      </c>
      <c r="E35" s="30">
        <f t="shared" si="0"/>
        <v>707900345</v>
      </c>
      <c r="F35" s="31">
        <f t="shared" si="0"/>
        <v>669956432</v>
      </c>
      <c r="G35" s="31">
        <f t="shared" si="0"/>
        <v>27807691</v>
      </c>
      <c r="H35" s="31">
        <f t="shared" si="0"/>
        <v>28637972</v>
      </c>
      <c r="I35" s="31">
        <f t="shared" si="0"/>
        <v>34383282</v>
      </c>
      <c r="J35" s="31">
        <f t="shared" si="0"/>
        <v>90828945</v>
      </c>
      <c r="K35" s="31">
        <f t="shared" si="0"/>
        <v>142321638</v>
      </c>
      <c r="L35" s="31">
        <f t="shared" si="0"/>
        <v>34801066</v>
      </c>
      <c r="M35" s="31">
        <f t="shared" si="0"/>
        <v>33691762</v>
      </c>
      <c r="N35" s="31">
        <f t="shared" si="0"/>
        <v>210814466</v>
      </c>
      <c r="O35" s="31">
        <f t="shared" si="0"/>
        <v>112420842</v>
      </c>
      <c r="P35" s="31">
        <f t="shared" si="0"/>
        <v>42559034</v>
      </c>
      <c r="Q35" s="31">
        <f t="shared" si="0"/>
        <v>101687026</v>
      </c>
      <c r="R35" s="31">
        <f t="shared" si="0"/>
        <v>256666902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558310313</v>
      </c>
      <c r="X35" s="31">
        <f t="shared" si="0"/>
        <v>502467302</v>
      </c>
      <c r="Y35" s="31">
        <f t="shared" si="0"/>
        <v>55843011</v>
      </c>
      <c r="Z35" s="32">
        <f>+IF(X35&lt;&gt;0,+(Y35/X35)*100,0)</f>
        <v>11.113760194489233</v>
      </c>
      <c r="AA35" s="29">
        <f>SUM(AA6:AA34)</f>
        <v>669956432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101418740</v>
      </c>
      <c r="D37" s="20">
        <v>0</v>
      </c>
      <c r="E37" s="21">
        <v>127351733</v>
      </c>
      <c r="F37" s="22">
        <v>127351733</v>
      </c>
      <c r="G37" s="22">
        <v>8914949</v>
      </c>
      <c r="H37" s="22">
        <v>8633313</v>
      </c>
      <c r="I37" s="22">
        <v>9782687</v>
      </c>
      <c r="J37" s="22">
        <v>27330949</v>
      </c>
      <c r="K37" s="22">
        <v>8613975</v>
      </c>
      <c r="L37" s="22">
        <v>8664682</v>
      </c>
      <c r="M37" s="22">
        <v>8399139</v>
      </c>
      <c r="N37" s="22">
        <v>25677796</v>
      </c>
      <c r="O37" s="22">
        <v>8377523</v>
      </c>
      <c r="P37" s="22">
        <v>8566787</v>
      </c>
      <c r="Q37" s="22">
        <v>8015462</v>
      </c>
      <c r="R37" s="22">
        <v>24959772</v>
      </c>
      <c r="S37" s="22">
        <v>0</v>
      </c>
      <c r="T37" s="22">
        <v>0</v>
      </c>
      <c r="U37" s="22">
        <v>0</v>
      </c>
      <c r="V37" s="22">
        <v>0</v>
      </c>
      <c r="W37" s="22">
        <v>77968517</v>
      </c>
      <c r="X37" s="22">
        <v>95513686</v>
      </c>
      <c r="Y37" s="22">
        <v>-17545169</v>
      </c>
      <c r="Z37" s="23">
        <v>-18.369272231834923</v>
      </c>
      <c r="AA37" s="20">
        <v>127351733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299734</v>
      </c>
      <c r="D40" s="20">
        <v>0</v>
      </c>
      <c r="E40" s="21">
        <v>12323182</v>
      </c>
      <c r="F40" s="22">
        <v>12246710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27430</v>
      </c>
      <c r="R40" s="22">
        <v>27430</v>
      </c>
      <c r="S40" s="22">
        <v>0</v>
      </c>
      <c r="T40" s="22">
        <v>0</v>
      </c>
      <c r="U40" s="22">
        <v>0</v>
      </c>
      <c r="V40" s="22">
        <v>0</v>
      </c>
      <c r="W40" s="22">
        <v>27430</v>
      </c>
      <c r="X40" s="22">
        <v>9185040</v>
      </c>
      <c r="Y40" s="22">
        <v>-9157610</v>
      </c>
      <c r="Z40" s="23">
        <v>-99.701362215080167</v>
      </c>
      <c r="AA40" s="20">
        <v>12246710</v>
      </c>
    </row>
    <row r="41" spans="1:27" x14ac:dyDescent="0.25">
      <c r="A41" s="19" t="s">
        <v>67</v>
      </c>
      <c r="B41" s="15" t="s">
        <v>32</v>
      </c>
      <c r="C41" s="20">
        <v>167715215</v>
      </c>
      <c r="D41" s="20">
        <v>0</v>
      </c>
      <c r="E41" s="21">
        <v>118486614</v>
      </c>
      <c r="F41" s="22">
        <v>98547188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73910385</v>
      </c>
      <c r="Y41" s="22">
        <v>-73910385</v>
      </c>
      <c r="Z41" s="23">
        <v>-100</v>
      </c>
      <c r="AA41" s="20">
        <v>98547188</v>
      </c>
    </row>
    <row r="42" spans="1:27" x14ac:dyDescent="0.25">
      <c r="A42" s="19" t="s">
        <v>68</v>
      </c>
      <c r="B42" s="15" t="s">
        <v>32</v>
      </c>
      <c r="C42" s="20">
        <v>74320842</v>
      </c>
      <c r="D42" s="20">
        <v>0</v>
      </c>
      <c r="E42" s="21">
        <v>37221239</v>
      </c>
      <c r="F42" s="22">
        <v>19927403</v>
      </c>
      <c r="G42" s="22">
        <v>3094127</v>
      </c>
      <c r="H42" s="22">
        <v>3094127</v>
      </c>
      <c r="I42" s="22">
        <v>3094127</v>
      </c>
      <c r="J42" s="22">
        <v>9282381</v>
      </c>
      <c r="K42" s="22">
        <v>3094127</v>
      </c>
      <c r="L42" s="22">
        <v>0</v>
      </c>
      <c r="M42" s="22">
        <v>6188255</v>
      </c>
      <c r="N42" s="22">
        <v>9282382</v>
      </c>
      <c r="O42" s="22">
        <v>3094127</v>
      </c>
      <c r="P42" s="22">
        <v>-12124005</v>
      </c>
      <c r="Q42" s="22">
        <v>1216385</v>
      </c>
      <c r="R42" s="22">
        <v>-7813493</v>
      </c>
      <c r="S42" s="22">
        <v>0</v>
      </c>
      <c r="T42" s="22">
        <v>0</v>
      </c>
      <c r="U42" s="22">
        <v>0</v>
      </c>
      <c r="V42" s="22">
        <v>0</v>
      </c>
      <c r="W42" s="22">
        <v>10751270</v>
      </c>
      <c r="X42" s="22">
        <v>14809286</v>
      </c>
      <c r="Y42" s="22">
        <v>-4058016</v>
      </c>
      <c r="Z42" s="23">
        <v>-27.401834227524542</v>
      </c>
      <c r="AA42" s="20">
        <v>19927403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175256711</v>
      </c>
      <c r="D44" s="20">
        <v>0</v>
      </c>
      <c r="E44" s="21">
        <v>70498137</v>
      </c>
      <c r="F44" s="22">
        <v>70911650</v>
      </c>
      <c r="G44" s="22">
        <v>0</v>
      </c>
      <c r="H44" s="22">
        <v>6989</v>
      </c>
      <c r="I44" s="22">
        <v>7353969</v>
      </c>
      <c r="J44" s="22">
        <v>7360958</v>
      </c>
      <c r="K44" s="22">
        <v>9150713</v>
      </c>
      <c r="L44" s="22">
        <v>10741708</v>
      </c>
      <c r="M44" s="22">
        <v>11890694</v>
      </c>
      <c r="N44" s="22">
        <v>31783115</v>
      </c>
      <c r="O44" s="22">
        <v>2212149</v>
      </c>
      <c r="P44" s="22">
        <v>6179825</v>
      </c>
      <c r="Q44" s="22">
        <v>3460741</v>
      </c>
      <c r="R44" s="22">
        <v>11852715</v>
      </c>
      <c r="S44" s="22">
        <v>0</v>
      </c>
      <c r="T44" s="22">
        <v>0</v>
      </c>
      <c r="U44" s="22">
        <v>0</v>
      </c>
      <c r="V44" s="22">
        <v>0</v>
      </c>
      <c r="W44" s="22">
        <v>50996788</v>
      </c>
      <c r="X44" s="22">
        <v>51660997</v>
      </c>
      <c r="Y44" s="22">
        <v>-664209</v>
      </c>
      <c r="Z44" s="23">
        <v>-1.2857068941197554</v>
      </c>
      <c r="AA44" s="20">
        <v>70911650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1114167</v>
      </c>
      <c r="D47" s="20">
        <v>0</v>
      </c>
      <c r="E47" s="21">
        <v>1065814</v>
      </c>
      <c r="F47" s="22">
        <v>1141686</v>
      </c>
      <c r="G47" s="22">
        <v>78138</v>
      </c>
      <c r="H47" s="22">
        <v>74001</v>
      </c>
      <c r="I47" s="22">
        <v>84686</v>
      </c>
      <c r="J47" s="22">
        <v>236825</v>
      </c>
      <c r="K47" s="22">
        <v>74515</v>
      </c>
      <c r="L47" s="22">
        <v>77037</v>
      </c>
      <c r="M47" s="22">
        <v>71386</v>
      </c>
      <c r="N47" s="22">
        <v>222938</v>
      </c>
      <c r="O47" s="22">
        <v>72962</v>
      </c>
      <c r="P47" s="22">
        <v>72621</v>
      </c>
      <c r="Q47" s="22">
        <v>68689</v>
      </c>
      <c r="R47" s="22">
        <v>214272</v>
      </c>
      <c r="S47" s="22">
        <v>0</v>
      </c>
      <c r="T47" s="22">
        <v>0</v>
      </c>
      <c r="U47" s="22">
        <v>0</v>
      </c>
      <c r="V47" s="22">
        <v>0</v>
      </c>
      <c r="W47" s="22">
        <v>674035</v>
      </c>
      <c r="X47" s="22">
        <v>851271</v>
      </c>
      <c r="Y47" s="22">
        <v>-177236</v>
      </c>
      <c r="Z47" s="23">
        <v>-20.820161852101151</v>
      </c>
      <c r="AA47" s="20">
        <v>1141686</v>
      </c>
    </row>
    <row r="48" spans="1:27" x14ac:dyDescent="0.25">
      <c r="A48" s="19" t="s">
        <v>74</v>
      </c>
      <c r="B48" s="15" t="s">
        <v>32</v>
      </c>
      <c r="C48" s="20">
        <v>1584187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521709596</v>
      </c>
      <c r="D50" s="29">
        <f t="shared" ref="D50:Y50" si="1">SUM(D37:D49)</f>
        <v>0</v>
      </c>
      <c r="E50" s="30">
        <f t="shared" si="1"/>
        <v>366946719</v>
      </c>
      <c r="F50" s="31">
        <f t="shared" si="1"/>
        <v>330126370</v>
      </c>
      <c r="G50" s="31">
        <f t="shared" si="1"/>
        <v>12087214</v>
      </c>
      <c r="H50" s="31">
        <f t="shared" si="1"/>
        <v>11808430</v>
      </c>
      <c r="I50" s="31">
        <f t="shared" si="1"/>
        <v>20315469</v>
      </c>
      <c r="J50" s="31">
        <f t="shared" si="1"/>
        <v>44211113</v>
      </c>
      <c r="K50" s="31">
        <f t="shared" si="1"/>
        <v>20933330</v>
      </c>
      <c r="L50" s="31">
        <f t="shared" si="1"/>
        <v>19483427</v>
      </c>
      <c r="M50" s="31">
        <f t="shared" si="1"/>
        <v>26549474</v>
      </c>
      <c r="N50" s="31">
        <f t="shared" si="1"/>
        <v>66966231</v>
      </c>
      <c r="O50" s="31">
        <f t="shared" si="1"/>
        <v>13756761</v>
      </c>
      <c r="P50" s="31">
        <f t="shared" si="1"/>
        <v>2695228</v>
      </c>
      <c r="Q50" s="31">
        <f t="shared" si="1"/>
        <v>12788707</v>
      </c>
      <c r="R50" s="31">
        <f t="shared" si="1"/>
        <v>29240696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140418040</v>
      </c>
      <c r="X50" s="31">
        <f t="shared" si="1"/>
        <v>245930665</v>
      </c>
      <c r="Y50" s="31">
        <f t="shared" si="1"/>
        <v>-105512625</v>
      </c>
      <c r="Z50" s="32">
        <f>+IF(X50&lt;&gt;0,+(Y50/X50)*100,0)</f>
        <v>-42.903403282384488</v>
      </c>
      <c r="AA50" s="29">
        <f>SUM(AA37:AA49)</f>
        <v>330126370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251686735</v>
      </c>
      <c r="D51" s="39">
        <f t="shared" si="2"/>
        <v>0</v>
      </c>
      <c r="E51" s="40">
        <f t="shared" si="2"/>
        <v>340953626</v>
      </c>
      <c r="F51" s="41">
        <f t="shared" si="2"/>
        <v>339830062</v>
      </c>
      <c r="G51" s="41">
        <f t="shared" si="2"/>
        <v>15720477</v>
      </c>
      <c r="H51" s="41">
        <f t="shared" si="2"/>
        <v>16829542</v>
      </c>
      <c r="I51" s="41">
        <f t="shared" si="2"/>
        <v>14067813</v>
      </c>
      <c r="J51" s="41">
        <f t="shared" si="2"/>
        <v>46617832</v>
      </c>
      <c r="K51" s="41">
        <f t="shared" si="2"/>
        <v>121388308</v>
      </c>
      <c r="L51" s="41">
        <f t="shared" si="2"/>
        <v>15317639</v>
      </c>
      <c r="M51" s="41">
        <f t="shared" si="2"/>
        <v>7142288</v>
      </c>
      <c r="N51" s="41">
        <f t="shared" si="2"/>
        <v>143848235</v>
      </c>
      <c r="O51" s="41">
        <f t="shared" si="2"/>
        <v>98664081</v>
      </c>
      <c r="P51" s="41">
        <f t="shared" si="2"/>
        <v>39863806</v>
      </c>
      <c r="Q51" s="41">
        <f t="shared" si="2"/>
        <v>88898319</v>
      </c>
      <c r="R51" s="41">
        <f t="shared" si="2"/>
        <v>227426206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417892273</v>
      </c>
      <c r="X51" s="41">
        <f t="shared" si="2"/>
        <v>256536637</v>
      </c>
      <c r="Y51" s="41">
        <f t="shared" si="2"/>
        <v>161355636</v>
      </c>
      <c r="Z51" s="42">
        <f>+IF(X51&lt;&gt;0,+(Y51/X51)*100,0)</f>
        <v>62.897696752764396</v>
      </c>
      <c r="AA51" s="39">
        <f>+AA35-AA50</f>
        <v>339830062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230193729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7125331</v>
      </c>
      <c r="Q53" s="22">
        <v>0</v>
      </c>
      <c r="R53" s="45">
        <v>7125331</v>
      </c>
      <c r="S53" s="45">
        <v>0</v>
      </c>
      <c r="T53" s="22">
        <v>0</v>
      </c>
      <c r="U53" s="45">
        <v>0</v>
      </c>
      <c r="V53" s="45">
        <v>0</v>
      </c>
      <c r="W53" s="45">
        <v>7125331</v>
      </c>
      <c r="X53" s="22">
        <v>0</v>
      </c>
      <c r="Y53" s="45">
        <v>7125331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481880464</v>
      </c>
      <c r="D54" s="48">
        <f t="shared" si="3"/>
        <v>0</v>
      </c>
      <c r="E54" s="49">
        <f t="shared" si="3"/>
        <v>340953626</v>
      </c>
      <c r="F54" s="50">
        <f t="shared" si="3"/>
        <v>339830062</v>
      </c>
      <c r="G54" s="50">
        <f t="shared" si="3"/>
        <v>15720477</v>
      </c>
      <c r="H54" s="50">
        <f t="shared" si="3"/>
        <v>16829542</v>
      </c>
      <c r="I54" s="50">
        <f t="shared" si="3"/>
        <v>14067813</v>
      </c>
      <c r="J54" s="50">
        <f t="shared" si="3"/>
        <v>46617832</v>
      </c>
      <c r="K54" s="50">
        <f t="shared" si="3"/>
        <v>121388308</v>
      </c>
      <c r="L54" s="50">
        <f t="shared" si="3"/>
        <v>15317639</v>
      </c>
      <c r="M54" s="50">
        <f t="shared" si="3"/>
        <v>7142288</v>
      </c>
      <c r="N54" s="50">
        <f t="shared" si="3"/>
        <v>143848235</v>
      </c>
      <c r="O54" s="50">
        <f t="shared" si="3"/>
        <v>98664081</v>
      </c>
      <c r="P54" s="50">
        <f t="shared" si="3"/>
        <v>46989137</v>
      </c>
      <c r="Q54" s="50">
        <f t="shared" si="3"/>
        <v>88898319</v>
      </c>
      <c r="R54" s="50">
        <f t="shared" si="3"/>
        <v>234551537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425017604</v>
      </c>
      <c r="X54" s="50">
        <f t="shared" si="3"/>
        <v>256536637</v>
      </c>
      <c r="Y54" s="50">
        <f t="shared" si="3"/>
        <v>168480967</v>
      </c>
      <c r="Z54" s="51">
        <f>+IF(X54&lt;&gt;0,+(Y54/X54)*100,0)</f>
        <v>65.67520685164358</v>
      </c>
      <c r="AA54" s="48">
        <f>SUM(AA51:AA53)</f>
        <v>339830062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481880464</v>
      </c>
      <c r="D56" s="54">
        <f>+D54-D55</f>
        <v>0</v>
      </c>
      <c r="E56" s="55">
        <f t="shared" si="4"/>
        <v>340953626</v>
      </c>
      <c r="F56" s="56">
        <f t="shared" si="4"/>
        <v>339830062</v>
      </c>
      <c r="G56" s="56">
        <f t="shared" si="4"/>
        <v>15720477</v>
      </c>
      <c r="H56" s="56">
        <f t="shared" si="4"/>
        <v>16829542</v>
      </c>
      <c r="I56" s="56">
        <f t="shared" si="4"/>
        <v>14067813</v>
      </c>
      <c r="J56" s="56">
        <f t="shared" si="4"/>
        <v>46617832</v>
      </c>
      <c r="K56" s="56">
        <f t="shared" si="4"/>
        <v>121388308</v>
      </c>
      <c r="L56" s="56">
        <f t="shared" si="4"/>
        <v>15317639</v>
      </c>
      <c r="M56" s="56">
        <f t="shared" si="4"/>
        <v>7142288</v>
      </c>
      <c r="N56" s="56">
        <f t="shared" si="4"/>
        <v>143848235</v>
      </c>
      <c r="O56" s="56">
        <f t="shared" si="4"/>
        <v>98664081</v>
      </c>
      <c r="P56" s="56">
        <f t="shared" si="4"/>
        <v>46989137</v>
      </c>
      <c r="Q56" s="56">
        <f t="shared" si="4"/>
        <v>88898319</v>
      </c>
      <c r="R56" s="56">
        <f t="shared" si="4"/>
        <v>234551537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425017604</v>
      </c>
      <c r="X56" s="56">
        <f t="shared" si="4"/>
        <v>256536637</v>
      </c>
      <c r="Y56" s="56">
        <f t="shared" si="4"/>
        <v>168480967</v>
      </c>
      <c r="Z56" s="57">
        <f>+IF(X56&lt;&gt;0,+(Y56/X56)*100,0)</f>
        <v>65.67520685164358</v>
      </c>
      <c r="AA56" s="54">
        <f>+AA54-AA55</f>
        <v>339830062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481880464</v>
      </c>
      <c r="D59" s="48">
        <f>SUM(D56:D58)</f>
        <v>0</v>
      </c>
      <c r="E59" s="49">
        <f t="shared" si="5"/>
        <v>340953626</v>
      </c>
      <c r="F59" s="50">
        <f t="shared" si="5"/>
        <v>339830062</v>
      </c>
      <c r="G59" s="50">
        <f t="shared" si="5"/>
        <v>15720477</v>
      </c>
      <c r="H59" s="50">
        <f t="shared" si="5"/>
        <v>16829542</v>
      </c>
      <c r="I59" s="50">
        <f t="shared" si="5"/>
        <v>14067813</v>
      </c>
      <c r="J59" s="50">
        <f t="shared" si="5"/>
        <v>46617832</v>
      </c>
      <c r="K59" s="50">
        <f t="shared" si="5"/>
        <v>121388308</v>
      </c>
      <c r="L59" s="50">
        <f t="shared" si="5"/>
        <v>15317639</v>
      </c>
      <c r="M59" s="50">
        <f t="shared" si="5"/>
        <v>7142288</v>
      </c>
      <c r="N59" s="50">
        <f t="shared" si="5"/>
        <v>143848235</v>
      </c>
      <c r="O59" s="50">
        <f t="shared" si="5"/>
        <v>98664081</v>
      </c>
      <c r="P59" s="50">
        <f t="shared" si="5"/>
        <v>46989137</v>
      </c>
      <c r="Q59" s="50">
        <f t="shared" si="5"/>
        <v>88898319</v>
      </c>
      <c r="R59" s="50">
        <f t="shared" si="5"/>
        <v>234551537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425017604</v>
      </c>
      <c r="X59" s="50">
        <f t="shared" si="5"/>
        <v>256536637</v>
      </c>
      <c r="Y59" s="50">
        <f t="shared" si="5"/>
        <v>168480967</v>
      </c>
      <c r="Z59" s="51">
        <f>+IF(X59&lt;&gt;0,+(Y59/X59)*100,0)</f>
        <v>65.67520685164358</v>
      </c>
      <c r="AA59" s="48">
        <f>SUM(AA56:AA58)</f>
        <v>339830062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481880464</v>
      </c>
      <c r="D62" s="65">
        <f>SUM(D59:D61)</f>
        <v>0</v>
      </c>
      <c r="E62" s="66">
        <f t="shared" si="6"/>
        <v>340953626</v>
      </c>
      <c r="F62" s="67">
        <f t="shared" si="6"/>
        <v>339830062</v>
      </c>
      <c r="G62" s="67">
        <f t="shared" si="6"/>
        <v>15720477</v>
      </c>
      <c r="H62" s="67">
        <f t="shared" si="6"/>
        <v>16829542</v>
      </c>
      <c r="I62" s="67">
        <f t="shared" si="6"/>
        <v>14067813</v>
      </c>
      <c r="J62" s="67">
        <f t="shared" si="6"/>
        <v>46617832</v>
      </c>
      <c r="K62" s="67">
        <f t="shared" si="6"/>
        <v>121388308</v>
      </c>
      <c r="L62" s="67">
        <f t="shared" si="6"/>
        <v>15317639</v>
      </c>
      <c r="M62" s="67">
        <f t="shared" si="6"/>
        <v>7142288</v>
      </c>
      <c r="N62" s="67">
        <f t="shared" si="6"/>
        <v>143848235</v>
      </c>
      <c r="O62" s="67">
        <f t="shared" si="6"/>
        <v>98664081</v>
      </c>
      <c r="P62" s="67">
        <f t="shared" si="6"/>
        <v>46989137</v>
      </c>
      <c r="Q62" s="67">
        <f t="shared" si="6"/>
        <v>88898319</v>
      </c>
      <c r="R62" s="67">
        <f t="shared" si="6"/>
        <v>234551537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425017604</v>
      </c>
      <c r="X62" s="67">
        <f t="shared" si="6"/>
        <v>256536637</v>
      </c>
      <c r="Y62" s="67">
        <f t="shared" si="6"/>
        <v>168480967</v>
      </c>
      <c r="Z62" s="68">
        <f>+IF(X62&lt;&gt;0,+(Y62/X62)*100,0)</f>
        <v>65.67520685164358</v>
      </c>
      <c r="AA62" s="65">
        <f>SUM(AA59:AA61)</f>
        <v>339830062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70006471</v>
      </c>
      <c r="D8" s="20">
        <v>0</v>
      </c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>
        <v>5943089</v>
      </c>
      <c r="L8" s="22">
        <v>6000677</v>
      </c>
      <c r="M8" s="22">
        <v>5911186</v>
      </c>
      <c r="N8" s="22">
        <v>17854952</v>
      </c>
      <c r="O8" s="22">
        <v>5937137</v>
      </c>
      <c r="P8" s="22">
        <v>5995942</v>
      </c>
      <c r="Q8" s="22">
        <v>5733643</v>
      </c>
      <c r="R8" s="22">
        <v>17666722</v>
      </c>
      <c r="S8" s="22">
        <v>0</v>
      </c>
      <c r="T8" s="22">
        <v>0</v>
      </c>
      <c r="U8" s="22">
        <v>0</v>
      </c>
      <c r="V8" s="22">
        <v>0</v>
      </c>
      <c r="W8" s="22">
        <v>53358477</v>
      </c>
      <c r="X8" s="22">
        <v>55971000</v>
      </c>
      <c r="Y8" s="22">
        <v>-2612523</v>
      </c>
      <c r="Z8" s="23">
        <v>-4.6676368119204588</v>
      </c>
      <c r="AA8" s="20">
        <v>74628015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299784</v>
      </c>
      <c r="D22" s="20">
        <v>0</v>
      </c>
      <c r="E22" s="21">
        <v>360043</v>
      </c>
      <c r="F22" s="22">
        <v>360043</v>
      </c>
      <c r="G22" s="22">
        <v>-2550</v>
      </c>
      <c r="H22" s="22">
        <v>2382</v>
      </c>
      <c r="I22" s="22">
        <v>2874</v>
      </c>
      <c r="J22" s="22">
        <v>2706</v>
      </c>
      <c r="K22" s="22">
        <v>3663</v>
      </c>
      <c r="L22" s="22">
        <v>5270</v>
      </c>
      <c r="M22" s="22">
        <v>2697</v>
      </c>
      <c r="N22" s="22">
        <v>11630</v>
      </c>
      <c r="O22" s="22">
        <v>2914</v>
      </c>
      <c r="P22" s="22">
        <v>4095</v>
      </c>
      <c r="Q22" s="22">
        <v>2599</v>
      </c>
      <c r="R22" s="22">
        <v>9608</v>
      </c>
      <c r="S22" s="22">
        <v>0</v>
      </c>
      <c r="T22" s="22">
        <v>0</v>
      </c>
      <c r="U22" s="22">
        <v>0</v>
      </c>
      <c r="V22" s="22">
        <v>0</v>
      </c>
      <c r="W22" s="22">
        <v>23944</v>
      </c>
      <c r="X22" s="22">
        <v>270027</v>
      </c>
      <c r="Y22" s="22">
        <v>-246083</v>
      </c>
      <c r="Z22" s="18">
        <v>-91.132738577994061</v>
      </c>
      <c r="AA22" s="20">
        <v>360043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18783670</v>
      </c>
      <c r="D28" s="20">
        <v>0</v>
      </c>
      <c r="E28" s="21">
        <v>20305021</v>
      </c>
      <c r="F28" s="22">
        <v>20305021</v>
      </c>
      <c r="G28" s="22">
        <v>8460400</v>
      </c>
      <c r="H28" s="22">
        <v>0</v>
      </c>
      <c r="I28" s="22">
        <v>0</v>
      </c>
      <c r="J28" s="22">
        <v>8460400</v>
      </c>
      <c r="K28" s="22">
        <v>0</v>
      </c>
      <c r="L28" s="22">
        <v>0</v>
      </c>
      <c r="M28" s="22">
        <v>6768377</v>
      </c>
      <c r="N28" s="22">
        <v>6768377</v>
      </c>
      <c r="O28" s="22">
        <v>0</v>
      </c>
      <c r="P28" s="22">
        <v>0</v>
      </c>
      <c r="Q28" s="22">
        <v>5076244</v>
      </c>
      <c r="R28" s="22">
        <v>5076244</v>
      </c>
      <c r="S28" s="22">
        <v>0</v>
      </c>
      <c r="T28" s="22">
        <v>0</v>
      </c>
      <c r="U28" s="22">
        <v>0</v>
      </c>
      <c r="V28" s="22">
        <v>0</v>
      </c>
      <c r="W28" s="22">
        <v>20305021</v>
      </c>
      <c r="X28" s="22">
        <v>15228765</v>
      </c>
      <c r="Y28" s="22">
        <v>5076256</v>
      </c>
      <c r="Z28" s="23">
        <v>33.333339899853989</v>
      </c>
      <c r="AA28" s="20">
        <v>20305021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89089925</v>
      </c>
      <c r="D35" s="29">
        <f t="shared" ref="D35:Y35" si="0">SUM(D6:D34)</f>
        <v>0</v>
      </c>
      <c r="E35" s="30">
        <f t="shared" si="0"/>
        <v>95293079</v>
      </c>
      <c r="F35" s="31">
        <f t="shared" si="0"/>
        <v>95293079</v>
      </c>
      <c r="G35" s="31">
        <f t="shared" si="0"/>
        <v>14400077</v>
      </c>
      <c r="H35" s="31">
        <f t="shared" si="0"/>
        <v>5941678</v>
      </c>
      <c r="I35" s="31">
        <f t="shared" si="0"/>
        <v>5958154</v>
      </c>
      <c r="J35" s="31">
        <f t="shared" si="0"/>
        <v>26299909</v>
      </c>
      <c r="K35" s="31">
        <f t="shared" si="0"/>
        <v>5946752</v>
      </c>
      <c r="L35" s="31">
        <f t="shared" si="0"/>
        <v>6005947</v>
      </c>
      <c r="M35" s="31">
        <f t="shared" si="0"/>
        <v>12682260</v>
      </c>
      <c r="N35" s="31">
        <f t="shared" si="0"/>
        <v>24634959</v>
      </c>
      <c r="O35" s="31">
        <f t="shared" si="0"/>
        <v>5940051</v>
      </c>
      <c r="P35" s="31">
        <f t="shared" si="0"/>
        <v>6000037</v>
      </c>
      <c r="Q35" s="31">
        <f t="shared" si="0"/>
        <v>10812486</v>
      </c>
      <c r="R35" s="31">
        <f t="shared" si="0"/>
        <v>22752574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73687442</v>
      </c>
      <c r="X35" s="31">
        <f t="shared" si="0"/>
        <v>71469792</v>
      </c>
      <c r="Y35" s="31">
        <f t="shared" si="0"/>
        <v>2217650</v>
      </c>
      <c r="Z35" s="32">
        <f>+IF(X35&lt;&gt;0,+(Y35/X35)*100,0)</f>
        <v>3.1029193424824855</v>
      </c>
      <c r="AA35" s="29">
        <f>SUM(AA6:AA34)</f>
        <v>95293079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33328217</v>
      </c>
      <c r="D37" s="20">
        <v>0</v>
      </c>
      <c r="E37" s="21">
        <v>39004538</v>
      </c>
      <c r="F37" s="22">
        <v>38871132</v>
      </c>
      <c r="G37" s="22">
        <v>3372245</v>
      </c>
      <c r="H37" s="22">
        <v>2973783</v>
      </c>
      <c r="I37" s="22">
        <v>2866179</v>
      </c>
      <c r="J37" s="22">
        <v>9212207</v>
      </c>
      <c r="K37" s="22">
        <v>2853624</v>
      </c>
      <c r="L37" s="22">
        <v>3063829</v>
      </c>
      <c r="M37" s="22">
        <v>2986299</v>
      </c>
      <c r="N37" s="22">
        <v>8903752</v>
      </c>
      <c r="O37" s="22">
        <v>2917853</v>
      </c>
      <c r="P37" s="22">
        <v>2856588</v>
      </c>
      <c r="Q37" s="22">
        <v>2919957</v>
      </c>
      <c r="R37" s="22">
        <v>8694398</v>
      </c>
      <c r="S37" s="22">
        <v>0</v>
      </c>
      <c r="T37" s="22">
        <v>0</v>
      </c>
      <c r="U37" s="22">
        <v>0</v>
      </c>
      <c r="V37" s="22">
        <v>0</v>
      </c>
      <c r="W37" s="22">
        <v>26810357</v>
      </c>
      <c r="X37" s="22">
        <v>29120900</v>
      </c>
      <c r="Y37" s="22">
        <v>-2310543</v>
      </c>
      <c r="Z37" s="23">
        <v>-7.9343117829462688</v>
      </c>
      <c r="AA37" s="20">
        <v>38871132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3342224</v>
      </c>
      <c r="D40" s="20">
        <v>0</v>
      </c>
      <c r="E40" s="21">
        <v>7115375</v>
      </c>
      <c r="F40" s="22">
        <v>5485375</v>
      </c>
      <c r="G40" s="22">
        <v>537197</v>
      </c>
      <c r="H40" s="22">
        <v>110297</v>
      </c>
      <c r="I40" s="22">
        <v>142174</v>
      </c>
      <c r="J40" s="22">
        <v>789668</v>
      </c>
      <c r="K40" s="22">
        <v>511727</v>
      </c>
      <c r="L40" s="22">
        <v>249239</v>
      </c>
      <c r="M40" s="22">
        <v>420496</v>
      </c>
      <c r="N40" s="22">
        <v>1181462</v>
      </c>
      <c r="O40" s="22">
        <v>250599</v>
      </c>
      <c r="P40" s="22">
        <v>132842</v>
      </c>
      <c r="Q40" s="22">
        <v>136787</v>
      </c>
      <c r="R40" s="22">
        <v>520228</v>
      </c>
      <c r="S40" s="22">
        <v>0</v>
      </c>
      <c r="T40" s="22">
        <v>0</v>
      </c>
      <c r="U40" s="22">
        <v>0</v>
      </c>
      <c r="V40" s="22">
        <v>0</v>
      </c>
      <c r="W40" s="22">
        <v>2491358</v>
      </c>
      <c r="X40" s="22">
        <v>4684559</v>
      </c>
      <c r="Y40" s="22">
        <v>-2193201</v>
      </c>
      <c r="Z40" s="23">
        <v>-46.81766202539022</v>
      </c>
      <c r="AA40" s="20">
        <v>5485375</v>
      </c>
    </row>
    <row r="41" spans="1:27" x14ac:dyDescent="0.25">
      <c r="A41" s="19" t="s">
        <v>67</v>
      </c>
      <c r="B41" s="15" t="s">
        <v>32</v>
      </c>
      <c r="C41" s="20">
        <v>3291348</v>
      </c>
      <c r="D41" s="20">
        <v>0</v>
      </c>
      <c r="E41" s="21">
        <v>7420000</v>
      </c>
      <c r="F41" s="22">
        <v>7420000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2693460</v>
      </c>
      <c r="N41" s="22">
        <v>2693460</v>
      </c>
      <c r="O41" s="22">
        <v>355000</v>
      </c>
      <c r="P41" s="22">
        <v>0</v>
      </c>
      <c r="Q41" s="22">
        <v>0</v>
      </c>
      <c r="R41" s="22">
        <v>355000</v>
      </c>
      <c r="S41" s="22">
        <v>0</v>
      </c>
      <c r="T41" s="22">
        <v>0</v>
      </c>
      <c r="U41" s="22">
        <v>0</v>
      </c>
      <c r="V41" s="22">
        <v>0</v>
      </c>
      <c r="W41" s="22">
        <v>3048460</v>
      </c>
      <c r="X41" s="22">
        <v>5565006</v>
      </c>
      <c r="Y41" s="22">
        <v>-2516546</v>
      </c>
      <c r="Z41" s="23">
        <v>-45.220903625261137</v>
      </c>
      <c r="AA41" s="20">
        <v>7420000</v>
      </c>
    </row>
    <row r="42" spans="1:27" x14ac:dyDescent="0.25">
      <c r="A42" s="19" t="s">
        <v>68</v>
      </c>
      <c r="B42" s="15" t="s">
        <v>32</v>
      </c>
      <c r="C42" s="20">
        <v>16081207</v>
      </c>
      <c r="D42" s="20">
        <v>0</v>
      </c>
      <c r="E42" s="21">
        <v>15424258</v>
      </c>
      <c r="F42" s="22">
        <v>16269558</v>
      </c>
      <c r="G42" s="22">
        <v>900000</v>
      </c>
      <c r="H42" s="22">
        <v>900000</v>
      </c>
      <c r="I42" s="22">
        <v>900000</v>
      </c>
      <c r="J42" s="22">
        <v>2700000</v>
      </c>
      <c r="K42" s="22">
        <v>900000</v>
      </c>
      <c r="L42" s="22">
        <v>3045884</v>
      </c>
      <c r="M42" s="22">
        <v>1329181</v>
      </c>
      <c r="N42" s="22">
        <v>5275065</v>
      </c>
      <c r="O42" s="22">
        <v>1329170</v>
      </c>
      <c r="P42" s="22">
        <v>1329181</v>
      </c>
      <c r="Q42" s="22">
        <v>1329171</v>
      </c>
      <c r="R42" s="22">
        <v>3987522</v>
      </c>
      <c r="S42" s="22">
        <v>0</v>
      </c>
      <c r="T42" s="22">
        <v>0</v>
      </c>
      <c r="U42" s="22">
        <v>0</v>
      </c>
      <c r="V42" s="22">
        <v>0</v>
      </c>
      <c r="W42" s="22">
        <v>11962587</v>
      </c>
      <c r="X42" s="22">
        <v>12072063</v>
      </c>
      <c r="Y42" s="22">
        <v>-109476</v>
      </c>
      <c r="Z42" s="23">
        <v>-0.90685411432992014</v>
      </c>
      <c r="AA42" s="20">
        <v>16269558</v>
      </c>
    </row>
    <row r="43" spans="1:27" x14ac:dyDescent="0.25">
      <c r="A43" s="19" t="s">
        <v>69</v>
      </c>
      <c r="B43" s="15" t="s">
        <v>32</v>
      </c>
      <c r="C43" s="20">
        <v>4676262</v>
      </c>
      <c r="D43" s="20">
        <v>0</v>
      </c>
      <c r="E43" s="21">
        <v>4478109</v>
      </c>
      <c r="F43" s="22">
        <v>6006109</v>
      </c>
      <c r="G43" s="22">
        <v>36041</v>
      </c>
      <c r="H43" s="22">
        <v>50629</v>
      </c>
      <c r="I43" s="22">
        <v>42574</v>
      </c>
      <c r="J43" s="22">
        <v>129244</v>
      </c>
      <c r="K43" s="22">
        <v>40059</v>
      </c>
      <c r="L43" s="22">
        <v>39378</v>
      </c>
      <c r="M43" s="22">
        <v>2717610</v>
      </c>
      <c r="N43" s="22">
        <v>2797047</v>
      </c>
      <c r="O43" s="22">
        <v>37296</v>
      </c>
      <c r="P43" s="22">
        <v>36225</v>
      </c>
      <c r="Q43" s="22">
        <v>32642</v>
      </c>
      <c r="R43" s="22">
        <v>106163</v>
      </c>
      <c r="S43" s="22">
        <v>0</v>
      </c>
      <c r="T43" s="22">
        <v>0</v>
      </c>
      <c r="U43" s="22">
        <v>0</v>
      </c>
      <c r="V43" s="22">
        <v>0</v>
      </c>
      <c r="W43" s="22">
        <v>3032454</v>
      </c>
      <c r="X43" s="22">
        <v>3969793</v>
      </c>
      <c r="Y43" s="22">
        <v>-937339</v>
      </c>
      <c r="Z43" s="23">
        <v>-23.61178529963653</v>
      </c>
      <c r="AA43" s="20">
        <v>6006109</v>
      </c>
    </row>
    <row r="44" spans="1:27" x14ac:dyDescent="0.25">
      <c r="A44" s="19" t="s">
        <v>70</v>
      </c>
      <c r="B44" s="15" t="s">
        <v>32</v>
      </c>
      <c r="C44" s="20">
        <v>22802805</v>
      </c>
      <c r="D44" s="20">
        <v>0</v>
      </c>
      <c r="E44" s="21">
        <v>23631345</v>
      </c>
      <c r="F44" s="22">
        <v>28145553</v>
      </c>
      <c r="G44" s="22">
        <v>75921</v>
      </c>
      <c r="H44" s="22">
        <v>1602247</v>
      </c>
      <c r="I44" s="22">
        <v>1491189</v>
      </c>
      <c r="J44" s="22">
        <v>3169357</v>
      </c>
      <c r="K44" s="22">
        <v>1872243</v>
      </c>
      <c r="L44" s="22">
        <v>2423580</v>
      </c>
      <c r="M44" s="22">
        <v>3160698</v>
      </c>
      <c r="N44" s="22">
        <v>7456521</v>
      </c>
      <c r="O44" s="22">
        <v>1656838</v>
      </c>
      <c r="P44" s="22">
        <v>1563514</v>
      </c>
      <c r="Q44" s="22">
        <v>2412828</v>
      </c>
      <c r="R44" s="22">
        <v>5633180</v>
      </c>
      <c r="S44" s="22">
        <v>0</v>
      </c>
      <c r="T44" s="22">
        <v>0</v>
      </c>
      <c r="U44" s="22">
        <v>0</v>
      </c>
      <c r="V44" s="22">
        <v>0</v>
      </c>
      <c r="W44" s="22">
        <v>16259058</v>
      </c>
      <c r="X44" s="22">
        <v>19408203</v>
      </c>
      <c r="Y44" s="22">
        <v>-3149145</v>
      </c>
      <c r="Z44" s="23">
        <v>-16.225845329420761</v>
      </c>
      <c r="AA44" s="20">
        <v>28145553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11821000</v>
      </c>
      <c r="D46" s="20">
        <v>0</v>
      </c>
      <c r="E46" s="21">
        <v>427054</v>
      </c>
      <c r="F46" s="22">
        <v>2220054</v>
      </c>
      <c r="G46" s="22">
        <v>19679</v>
      </c>
      <c r="H46" s="22">
        <v>177110</v>
      </c>
      <c r="I46" s="22">
        <v>0</v>
      </c>
      <c r="J46" s="22">
        <v>196789</v>
      </c>
      <c r="K46" s="22">
        <v>228853</v>
      </c>
      <c r="L46" s="22">
        <v>0</v>
      </c>
      <c r="M46" s="22">
        <v>264924</v>
      </c>
      <c r="N46" s="22">
        <v>493777</v>
      </c>
      <c r="O46" s="22">
        <v>4</v>
      </c>
      <c r="P46" s="22">
        <v>97172</v>
      </c>
      <c r="Q46" s="22">
        <v>87095</v>
      </c>
      <c r="R46" s="22">
        <v>184271</v>
      </c>
      <c r="S46" s="22">
        <v>0</v>
      </c>
      <c r="T46" s="22">
        <v>0</v>
      </c>
      <c r="U46" s="22">
        <v>0</v>
      </c>
      <c r="V46" s="22">
        <v>0</v>
      </c>
      <c r="W46" s="22">
        <v>874837</v>
      </c>
      <c r="X46" s="22">
        <v>1665036</v>
      </c>
      <c r="Y46" s="22">
        <v>-790199</v>
      </c>
      <c r="Z46" s="23">
        <v>-47.458373272409723</v>
      </c>
      <c r="AA46" s="20">
        <v>2220054</v>
      </c>
    </row>
    <row r="47" spans="1:27" x14ac:dyDescent="0.25">
      <c r="A47" s="19" t="s">
        <v>73</v>
      </c>
      <c r="B47" s="15" t="s">
        <v>32</v>
      </c>
      <c r="C47" s="20">
        <v>3212747</v>
      </c>
      <c r="D47" s="20">
        <v>0</v>
      </c>
      <c r="E47" s="21">
        <v>3326561</v>
      </c>
      <c r="F47" s="22">
        <v>2951124</v>
      </c>
      <c r="G47" s="22">
        <v>33348</v>
      </c>
      <c r="H47" s="22">
        <v>56683</v>
      </c>
      <c r="I47" s="22">
        <v>72098</v>
      </c>
      <c r="J47" s="22">
        <v>162129</v>
      </c>
      <c r="K47" s="22">
        <v>75282</v>
      </c>
      <c r="L47" s="22">
        <v>269970</v>
      </c>
      <c r="M47" s="22">
        <v>212536</v>
      </c>
      <c r="N47" s="22">
        <v>557788</v>
      </c>
      <c r="O47" s="22">
        <v>86777</v>
      </c>
      <c r="P47" s="22">
        <v>773080</v>
      </c>
      <c r="Q47" s="22">
        <v>298947</v>
      </c>
      <c r="R47" s="22">
        <v>1158804</v>
      </c>
      <c r="S47" s="22">
        <v>0</v>
      </c>
      <c r="T47" s="22">
        <v>0</v>
      </c>
      <c r="U47" s="22">
        <v>0</v>
      </c>
      <c r="V47" s="22">
        <v>0</v>
      </c>
      <c r="W47" s="22">
        <v>1878721</v>
      </c>
      <c r="X47" s="22">
        <v>2213133</v>
      </c>
      <c r="Y47" s="22">
        <v>-334412</v>
      </c>
      <c r="Z47" s="23">
        <v>-15.110343571760035</v>
      </c>
      <c r="AA47" s="20">
        <v>2951124</v>
      </c>
    </row>
    <row r="48" spans="1:27" x14ac:dyDescent="0.25">
      <c r="A48" s="19" t="s">
        <v>74</v>
      </c>
      <c r="B48" s="15" t="s">
        <v>32</v>
      </c>
      <c r="C48" s="20">
        <v>75462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98631272</v>
      </c>
      <c r="D50" s="29">
        <f t="shared" ref="D50:Y50" si="1">SUM(D37:D49)</f>
        <v>0</v>
      </c>
      <c r="E50" s="30">
        <f t="shared" si="1"/>
        <v>100827240</v>
      </c>
      <c r="F50" s="31">
        <f t="shared" si="1"/>
        <v>107368905</v>
      </c>
      <c r="G50" s="31">
        <f t="shared" si="1"/>
        <v>4974431</v>
      </c>
      <c r="H50" s="31">
        <f t="shared" si="1"/>
        <v>5870749</v>
      </c>
      <c r="I50" s="31">
        <f t="shared" si="1"/>
        <v>5514214</v>
      </c>
      <c r="J50" s="31">
        <f t="shared" si="1"/>
        <v>16359394</v>
      </c>
      <c r="K50" s="31">
        <f t="shared" si="1"/>
        <v>6481788</v>
      </c>
      <c r="L50" s="31">
        <f t="shared" si="1"/>
        <v>9091880</v>
      </c>
      <c r="M50" s="31">
        <f t="shared" si="1"/>
        <v>13785204</v>
      </c>
      <c r="N50" s="31">
        <f t="shared" si="1"/>
        <v>29358872</v>
      </c>
      <c r="O50" s="31">
        <f t="shared" si="1"/>
        <v>6633537</v>
      </c>
      <c r="P50" s="31">
        <f t="shared" si="1"/>
        <v>6788602</v>
      </c>
      <c r="Q50" s="31">
        <f t="shared" si="1"/>
        <v>7217427</v>
      </c>
      <c r="R50" s="31">
        <f t="shared" si="1"/>
        <v>20639566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66357832</v>
      </c>
      <c r="X50" s="31">
        <f t="shared" si="1"/>
        <v>78698693</v>
      </c>
      <c r="Y50" s="31">
        <f t="shared" si="1"/>
        <v>-12340861</v>
      </c>
      <c r="Z50" s="32">
        <f>+IF(X50&lt;&gt;0,+(Y50/X50)*100,0)</f>
        <v>-15.681151146944714</v>
      </c>
      <c r="AA50" s="29">
        <f>SUM(AA37:AA49)</f>
        <v>107368905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-9541347</v>
      </c>
      <c r="D51" s="39">
        <f t="shared" si="2"/>
        <v>0</v>
      </c>
      <c r="E51" s="40">
        <f t="shared" si="2"/>
        <v>-5534161</v>
      </c>
      <c r="F51" s="41">
        <f t="shared" si="2"/>
        <v>-12075826</v>
      </c>
      <c r="G51" s="41">
        <f t="shared" si="2"/>
        <v>9425646</v>
      </c>
      <c r="H51" s="41">
        <f t="shared" si="2"/>
        <v>70929</v>
      </c>
      <c r="I51" s="41">
        <f t="shared" si="2"/>
        <v>443940</v>
      </c>
      <c r="J51" s="41">
        <f t="shared" si="2"/>
        <v>9940515</v>
      </c>
      <c r="K51" s="41">
        <f t="shared" si="2"/>
        <v>-535036</v>
      </c>
      <c r="L51" s="41">
        <f t="shared" si="2"/>
        <v>-3085933</v>
      </c>
      <c r="M51" s="41">
        <f t="shared" si="2"/>
        <v>-1102944</v>
      </c>
      <c r="N51" s="41">
        <f t="shared" si="2"/>
        <v>-4723913</v>
      </c>
      <c r="O51" s="41">
        <f t="shared" si="2"/>
        <v>-693486</v>
      </c>
      <c r="P51" s="41">
        <f t="shared" si="2"/>
        <v>-788565</v>
      </c>
      <c r="Q51" s="41">
        <f t="shared" si="2"/>
        <v>3595059</v>
      </c>
      <c r="R51" s="41">
        <f t="shared" si="2"/>
        <v>2113008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7329610</v>
      </c>
      <c r="X51" s="41">
        <f t="shared" si="2"/>
        <v>-7228901</v>
      </c>
      <c r="Y51" s="41">
        <f t="shared" si="2"/>
        <v>14558511</v>
      </c>
      <c r="Z51" s="42">
        <f>+IF(X51&lt;&gt;0,+(Y51/X51)*100,0)</f>
        <v>-201.39314399242707</v>
      </c>
      <c r="AA51" s="39">
        <f>+AA35-AA50</f>
        <v>-12075826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3805000</v>
      </c>
      <c r="F52" s="22">
        <v>3805000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2853747</v>
      </c>
      <c r="Y52" s="22">
        <v>-2853747</v>
      </c>
      <c r="Z52" s="23">
        <v>-100</v>
      </c>
      <c r="AA52" s="20">
        <v>3805000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-9541347</v>
      </c>
      <c r="D54" s="48">
        <f t="shared" si="3"/>
        <v>0</v>
      </c>
      <c r="E54" s="49">
        <f t="shared" si="3"/>
        <v>-1729161</v>
      </c>
      <c r="F54" s="50">
        <f t="shared" si="3"/>
        <v>-8270826</v>
      </c>
      <c r="G54" s="50">
        <f t="shared" si="3"/>
        <v>9425646</v>
      </c>
      <c r="H54" s="50">
        <f t="shared" si="3"/>
        <v>70929</v>
      </c>
      <c r="I54" s="50">
        <f t="shared" si="3"/>
        <v>443940</v>
      </c>
      <c r="J54" s="50">
        <f t="shared" si="3"/>
        <v>9940515</v>
      </c>
      <c r="K54" s="50">
        <f t="shared" si="3"/>
        <v>-535036</v>
      </c>
      <c r="L54" s="50">
        <f t="shared" si="3"/>
        <v>-3085933</v>
      </c>
      <c r="M54" s="50">
        <f t="shared" si="3"/>
        <v>-1102944</v>
      </c>
      <c r="N54" s="50">
        <f t="shared" si="3"/>
        <v>-4723913</v>
      </c>
      <c r="O54" s="50">
        <f t="shared" si="3"/>
        <v>-693486</v>
      </c>
      <c r="P54" s="50">
        <f t="shared" si="3"/>
        <v>-788565</v>
      </c>
      <c r="Q54" s="50">
        <f t="shared" si="3"/>
        <v>3595059</v>
      </c>
      <c r="R54" s="50">
        <f t="shared" si="3"/>
        <v>2113008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7329610</v>
      </c>
      <c r="X54" s="50">
        <f t="shared" si="3"/>
        <v>-4375154</v>
      </c>
      <c r="Y54" s="50">
        <f t="shared" si="3"/>
        <v>11704764</v>
      </c>
      <c r="Z54" s="51">
        <f>+IF(X54&lt;&gt;0,+(Y54/X54)*100,0)</f>
        <v>-267.52804586992823</v>
      </c>
      <c r="AA54" s="48">
        <f>SUM(AA51:AA53)</f>
        <v>-8270826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-9541347</v>
      </c>
      <c r="D56" s="54">
        <f>+D54-D55</f>
        <v>0</v>
      </c>
      <c r="E56" s="55">
        <f t="shared" si="4"/>
        <v>-1729161</v>
      </c>
      <c r="F56" s="56">
        <f t="shared" si="4"/>
        <v>-8270826</v>
      </c>
      <c r="G56" s="56">
        <f t="shared" si="4"/>
        <v>9425646</v>
      </c>
      <c r="H56" s="56">
        <f t="shared" si="4"/>
        <v>70929</v>
      </c>
      <c r="I56" s="56">
        <f t="shared" si="4"/>
        <v>443940</v>
      </c>
      <c r="J56" s="56">
        <f t="shared" si="4"/>
        <v>9940515</v>
      </c>
      <c r="K56" s="56">
        <f t="shared" si="4"/>
        <v>-535036</v>
      </c>
      <c r="L56" s="56">
        <f t="shared" si="4"/>
        <v>-3085933</v>
      </c>
      <c r="M56" s="56">
        <f t="shared" si="4"/>
        <v>-1102944</v>
      </c>
      <c r="N56" s="56">
        <f t="shared" si="4"/>
        <v>-4723913</v>
      </c>
      <c r="O56" s="56">
        <f t="shared" si="4"/>
        <v>-693486</v>
      </c>
      <c r="P56" s="56">
        <f t="shared" si="4"/>
        <v>-788565</v>
      </c>
      <c r="Q56" s="56">
        <f t="shared" si="4"/>
        <v>3595059</v>
      </c>
      <c r="R56" s="56">
        <f t="shared" si="4"/>
        <v>2113008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7329610</v>
      </c>
      <c r="X56" s="56">
        <f t="shared" si="4"/>
        <v>-4375154</v>
      </c>
      <c r="Y56" s="56">
        <f t="shared" si="4"/>
        <v>11704764</v>
      </c>
      <c r="Z56" s="57">
        <f>+IF(X56&lt;&gt;0,+(Y56/X56)*100,0)</f>
        <v>-267.52804586992823</v>
      </c>
      <c r="AA56" s="54">
        <f>+AA54-AA55</f>
        <v>-8270826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-9541347</v>
      </c>
      <c r="D59" s="48">
        <f>SUM(D56:D58)</f>
        <v>0</v>
      </c>
      <c r="E59" s="49">
        <f t="shared" si="5"/>
        <v>-1729161</v>
      </c>
      <c r="F59" s="50">
        <f t="shared" si="5"/>
        <v>-8270826</v>
      </c>
      <c r="G59" s="50">
        <f t="shared" si="5"/>
        <v>9425646</v>
      </c>
      <c r="H59" s="50">
        <f t="shared" si="5"/>
        <v>70929</v>
      </c>
      <c r="I59" s="50">
        <f t="shared" si="5"/>
        <v>443940</v>
      </c>
      <c r="J59" s="50">
        <f t="shared" si="5"/>
        <v>9940515</v>
      </c>
      <c r="K59" s="50">
        <f t="shared" si="5"/>
        <v>-535036</v>
      </c>
      <c r="L59" s="50">
        <f t="shared" si="5"/>
        <v>-3085933</v>
      </c>
      <c r="M59" s="50">
        <f t="shared" si="5"/>
        <v>-1102944</v>
      </c>
      <c r="N59" s="50">
        <f t="shared" si="5"/>
        <v>-4723913</v>
      </c>
      <c r="O59" s="50">
        <f t="shared" si="5"/>
        <v>-693486</v>
      </c>
      <c r="P59" s="50">
        <f t="shared" si="5"/>
        <v>-788565</v>
      </c>
      <c r="Q59" s="50">
        <f t="shared" si="5"/>
        <v>3595059</v>
      </c>
      <c r="R59" s="50">
        <f t="shared" si="5"/>
        <v>2113008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7329610</v>
      </c>
      <c r="X59" s="50">
        <f t="shared" si="5"/>
        <v>-4375154</v>
      </c>
      <c r="Y59" s="50">
        <f t="shared" si="5"/>
        <v>11704764</v>
      </c>
      <c r="Z59" s="51">
        <f>+IF(X59&lt;&gt;0,+(Y59/X59)*100,0)</f>
        <v>-267.52804586992823</v>
      </c>
      <c r="AA59" s="48">
        <f>SUM(AA56:AA58)</f>
        <v>-8270826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-9541347</v>
      </c>
      <c r="D62" s="65">
        <f>SUM(D59:D61)</f>
        <v>0</v>
      </c>
      <c r="E62" s="66">
        <f t="shared" si="6"/>
        <v>-1729161</v>
      </c>
      <c r="F62" s="67">
        <f t="shared" si="6"/>
        <v>-8270826</v>
      </c>
      <c r="G62" s="67">
        <f t="shared" si="6"/>
        <v>9425646</v>
      </c>
      <c r="H62" s="67">
        <f t="shared" si="6"/>
        <v>70929</v>
      </c>
      <c r="I62" s="67">
        <f t="shared" si="6"/>
        <v>443940</v>
      </c>
      <c r="J62" s="67">
        <f t="shared" si="6"/>
        <v>9940515</v>
      </c>
      <c r="K62" s="67">
        <f t="shared" si="6"/>
        <v>-535036</v>
      </c>
      <c r="L62" s="67">
        <f t="shared" si="6"/>
        <v>-3085933</v>
      </c>
      <c r="M62" s="67">
        <f t="shared" si="6"/>
        <v>-1102944</v>
      </c>
      <c r="N62" s="67">
        <f t="shared" si="6"/>
        <v>-4723913</v>
      </c>
      <c r="O62" s="67">
        <f t="shared" si="6"/>
        <v>-693486</v>
      </c>
      <c r="P62" s="67">
        <f t="shared" si="6"/>
        <v>-788565</v>
      </c>
      <c r="Q62" s="67">
        <f t="shared" si="6"/>
        <v>3595059</v>
      </c>
      <c r="R62" s="67">
        <f t="shared" si="6"/>
        <v>2113008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7329610</v>
      </c>
      <c r="X62" s="67">
        <f t="shared" si="6"/>
        <v>-4375154</v>
      </c>
      <c r="Y62" s="67">
        <f t="shared" si="6"/>
        <v>11704764</v>
      </c>
      <c r="Z62" s="68">
        <f>+IF(X62&lt;&gt;0,+(Y62/X62)*100,0)</f>
        <v>-267.52804586992823</v>
      </c>
      <c r="AA62" s="65">
        <f>SUM(AA59:AA61)</f>
        <v>-8270826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45462262</v>
      </c>
      <c r="D8" s="20">
        <v>0</v>
      </c>
      <c r="E8" s="21">
        <v>52907970</v>
      </c>
      <c r="F8" s="22">
        <v>58330265</v>
      </c>
      <c r="G8" s="22">
        <v>4804081</v>
      </c>
      <c r="H8" s="22">
        <v>4869710</v>
      </c>
      <c r="I8" s="22">
        <v>4878873</v>
      </c>
      <c r="J8" s="22">
        <v>14552664</v>
      </c>
      <c r="K8" s="22">
        <v>4849516</v>
      </c>
      <c r="L8" s="22">
        <v>4870322</v>
      </c>
      <c r="M8" s="22">
        <v>4892632</v>
      </c>
      <c r="N8" s="22">
        <v>14612470</v>
      </c>
      <c r="O8" s="22">
        <v>4862929</v>
      </c>
      <c r="P8" s="22">
        <v>4865652</v>
      </c>
      <c r="Q8" s="22">
        <v>4856000</v>
      </c>
      <c r="R8" s="22">
        <v>14584581</v>
      </c>
      <c r="S8" s="22">
        <v>0</v>
      </c>
      <c r="T8" s="22">
        <v>0</v>
      </c>
      <c r="U8" s="22">
        <v>0</v>
      </c>
      <c r="V8" s="22">
        <v>0</v>
      </c>
      <c r="W8" s="22">
        <v>43749715</v>
      </c>
      <c r="X8" s="22">
        <v>41849909</v>
      </c>
      <c r="Y8" s="22">
        <v>1899806</v>
      </c>
      <c r="Z8" s="23">
        <v>4.5395702055170535</v>
      </c>
      <c r="AA8" s="20">
        <v>58330265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3478286</v>
      </c>
      <c r="D13" s="20">
        <v>0</v>
      </c>
      <c r="E13" s="21">
        <v>3515964</v>
      </c>
      <c r="F13" s="22">
        <v>4236059</v>
      </c>
      <c r="G13" s="22">
        <v>324373</v>
      </c>
      <c r="H13" s="22">
        <v>334058</v>
      </c>
      <c r="I13" s="22">
        <v>346625</v>
      </c>
      <c r="J13" s="22">
        <v>1005056</v>
      </c>
      <c r="K13" s="22">
        <v>357280</v>
      </c>
      <c r="L13" s="22">
        <v>370772</v>
      </c>
      <c r="M13" s="22">
        <v>384921</v>
      </c>
      <c r="N13" s="22">
        <v>1112973</v>
      </c>
      <c r="O13" s="22">
        <v>388371</v>
      </c>
      <c r="P13" s="22">
        <v>406148</v>
      </c>
      <c r="Q13" s="22">
        <v>418279</v>
      </c>
      <c r="R13" s="22">
        <v>1212798</v>
      </c>
      <c r="S13" s="22">
        <v>0</v>
      </c>
      <c r="T13" s="22">
        <v>0</v>
      </c>
      <c r="U13" s="22">
        <v>0</v>
      </c>
      <c r="V13" s="22">
        <v>0</v>
      </c>
      <c r="W13" s="22">
        <v>3330827</v>
      </c>
      <c r="X13" s="22">
        <v>2925011</v>
      </c>
      <c r="Y13" s="22">
        <v>405816</v>
      </c>
      <c r="Z13" s="23">
        <v>13.873999106328148</v>
      </c>
      <c r="AA13" s="20">
        <v>4236059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44279003</v>
      </c>
      <c r="F28" s="22">
        <v>44279003</v>
      </c>
      <c r="G28" s="22">
        <v>18449536</v>
      </c>
      <c r="H28" s="22">
        <v>0</v>
      </c>
      <c r="I28" s="22">
        <v>0</v>
      </c>
      <c r="J28" s="22">
        <v>18449536</v>
      </c>
      <c r="K28" s="22">
        <v>0</v>
      </c>
      <c r="L28" s="22">
        <v>0</v>
      </c>
      <c r="M28" s="22">
        <v>14600177</v>
      </c>
      <c r="N28" s="22">
        <v>14600177</v>
      </c>
      <c r="O28" s="22">
        <v>0</v>
      </c>
      <c r="P28" s="22">
        <v>0</v>
      </c>
      <c r="Q28" s="22">
        <v>11069799</v>
      </c>
      <c r="R28" s="22">
        <v>11069799</v>
      </c>
      <c r="S28" s="22">
        <v>0</v>
      </c>
      <c r="T28" s="22">
        <v>0</v>
      </c>
      <c r="U28" s="22">
        <v>0</v>
      </c>
      <c r="V28" s="22">
        <v>0</v>
      </c>
      <c r="W28" s="22">
        <v>44119512</v>
      </c>
      <c r="X28" s="22">
        <v>33209253</v>
      </c>
      <c r="Y28" s="22">
        <v>10910259</v>
      </c>
      <c r="Z28" s="23">
        <v>32.853069594790348</v>
      </c>
      <c r="AA28" s="20">
        <v>44279003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48940548</v>
      </c>
      <c r="D35" s="29">
        <f t="shared" ref="D35:Y35" si="0">SUM(D6:D34)</f>
        <v>0</v>
      </c>
      <c r="E35" s="30">
        <f t="shared" si="0"/>
        <v>100702937</v>
      </c>
      <c r="F35" s="31">
        <f t="shared" si="0"/>
        <v>106845327</v>
      </c>
      <c r="G35" s="31">
        <f t="shared" si="0"/>
        <v>23577990</v>
      </c>
      <c r="H35" s="31">
        <f t="shared" si="0"/>
        <v>5203768</v>
      </c>
      <c r="I35" s="31">
        <f t="shared" si="0"/>
        <v>5225498</v>
      </c>
      <c r="J35" s="31">
        <f t="shared" si="0"/>
        <v>34007256</v>
      </c>
      <c r="K35" s="31">
        <f t="shared" si="0"/>
        <v>5206796</v>
      </c>
      <c r="L35" s="31">
        <f t="shared" si="0"/>
        <v>5241094</v>
      </c>
      <c r="M35" s="31">
        <f t="shared" si="0"/>
        <v>19877730</v>
      </c>
      <c r="N35" s="31">
        <f t="shared" si="0"/>
        <v>30325620</v>
      </c>
      <c r="O35" s="31">
        <f t="shared" si="0"/>
        <v>5251300</v>
      </c>
      <c r="P35" s="31">
        <f t="shared" si="0"/>
        <v>5271800</v>
      </c>
      <c r="Q35" s="31">
        <f t="shared" si="0"/>
        <v>16344078</v>
      </c>
      <c r="R35" s="31">
        <f t="shared" si="0"/>
        <v>26867178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91200054</v>
      </c>
      <c r="X35" s="31">
        <f t="shared" si="0"/>
        <v>77984173</v>
      </c>
      <c r="Y35" s="31">
        <f t="shared" si="0"/>
        <v>13215881</v>
      </c>
      <c r="Z35" s="32">
        <f>+IF(X35&lt;&gt;0,+(Y35/X35)*100,0)</f>
        <v>16.946875874416207</v>
      </c>
      <c r="AA35" s="29">
        <f>SUM(AA6:AA34)</f>
        <v>106845327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10252862</v>
      </c>
      <c r="D37" s="20">
        <v>0</v>
      </c>
      <c r="E37" s="21">
        <v>8752666</v>
      </c>
      <c r="F37" s="22">
        <v>7621261</v>
      </c>
      <c r="G37" s="22">
        <v>532399</v>
      </c>
      <c r="H37" s="22">
        <v>616623</v>
      </c>
      <c r="I37" s="22">
        <v>605330</v>
      </c>
      <c r="J37" s="22">
        <v>1754352</v>
      </c>
      <c r="K37" s="22">
        <v>667988</v>
      </c>
      <c r="L37" s="22">
        <v>581299</v>
      </c>
      <c r="M37" s="22">
        <v>581503</v>
      </c>
      <c r="N37" s="22">
        <v>1830790</v>
      </c>
      <c r="O37" s="22">
        <v>614398</v>
      </c>
      <c r="P37" s="22">
        <v>584885</v>
      </c>
      <c r="Q37" s="22">
        <v>559393</v>
      </c>
      <c r="R37" s="22">
        <v>1758676</v>
      </c>
      <c r="S37" s="22">
        <v>0</v>
      </c>
      <c r="T37" s="22">
        <v>0</v>
      </c>
      <c r="U37" s="22">
        <v>0</v>
      </c>
      <c r="V37" s="22">
        <v>0</v>
      </c>
      <c r="W37" s="22">
        <v>5343818</v>
      </c>
      <c r="X37" s="22">
        <v>6111957</v>
      </c>
      <c r="Y37" s="22">
        <v>-768139</v>
      </c>
      <c r="Z37" s="23">
        <v>-12.567807659641584</v>
      </c>
      <c r="AA37" s="20">
        <v>7621261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126400</v>
      </c>
      <c r="D40" s="20">
        <v>0</v>
      </c>
      <c r="E40" s="21">
        <v>175952</v>
      </c>
      <c r="F40" s="22">
        <v>151957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122369</v>
      </c>
      <c r="Y40" s="22">
        <v>-122369</v>
      </c>
      <c r="Z40" s="23">
        <v>-100</v>
      </c>
      <c r="AA40" s="20">
        <v>151957</v>
      </c>
    </row>
    <row r="41" spans="1:27" x14ac:dyDescent="0.25">
      <c r="A41" s="19" t="s">
        <v>67</v>
      </c>
      <c r="B41" s="15" t="s">
        <v>32</v>
      </c>
      <c r="C41" s="20">
        <v>23747102</v>
      </c>
      <c r="D41" s="20">
        <v>0</v>
      </c>
      <c r="E41" s="21">
        <v>7335111</v>
      </c>
      <c r="F41" s="22">
        <v>18769896</v>
      </c>
      <c r="G41" s="22">
        <v>0</v>
      </c>
      <c r="H41" s="22">
        <v>0</v>
      </c>
      <c r="I41" s="22">
        <v>-38331949</v>
      </c>
      <c r="J41" s="22">
        <v>-38331949</v>
      </c>
      <c r="K41" s="22">
        <v>0</v>
      </c>
      <c r="L41" s="22">
        <v>0</v>
      </c>
      <c r="M41" s="22">
        <v>45192723</v>
      </c>
      <c r="N41" s="22">
        <v>45192723</v>
      </c>
      <c r="O41" s="22">
        <v>9033482</v>
      </c>
      <c r="P41" s="22">
        <v>0</v>
      </c>
      <c r="Q41" s="22">
        <v>0</v>
      </c>
      <c r="R41" s="22">
        <v>9033482</v>
      </c>
      <c r="S41" s="22">
        <v>0</v>
      </c>
      <c r="T41" s="22">
        <v>0</v>
      </c>
      <c r="U41" s="22">
        <v>0</v>
      </c>
      <c r="V41" s="22">
        <v>0</v>
      </c>
      <c r="W41" s="22">
        <v>15894256</v>
      </c>
      <c r="X41" s="22">
        <v>10075245</v>
      </c>
      <c r="Y41" s="22">
        <v>5819011</v>
      </c>
      <c r="Z41" s="23">
        <v>57.755528525609058</v>
      </c>
      <c r="AA41" s="20">
        <v>18769896</v>
      </c>
    </row>
    <row r="42" spans="1:27" x14ac:dyDescent="0.25">
      <c r="A42" s="19" t="s">
        <v>68</v>
      </c>
      <c r="B42" s="15" t="s">
        <v>32</v>
      </c>
      <c r="C42" s="20">
        <v>32602432</v>
      </c>
      <c r="D42" s="20">
        <v>0</v>
      </c>
      <c r="E42" s="21">
        <v>1316360</v>
      </c>
      <c r="F42" s="22">
        <v>8656445</v>
      </c>
      <c r="G42" s="22">
        <v>0</v>
      </c>
      <c r="H42" s="22">
        <v>1032872</v>
      </c>
      <c r="I42" s="22">
        <v>803345</v>
      </c>
      <c r="J42" s="22">
        <v>1836217</v>
      </c>
      <c r="K42" s="22">
        <v>803345</v>
      </c>
      <c r="L42" s="22">
        <v>803345</v>
      </c>
      <c r="M42" s="22">
        <v>803345</v>
      </c>
      <c r="N42" s="22">
        <v>2410035</v>
      </c>
      <c r="O42" s="22">
        <v>803345</v>
      </c>
      <c r="P42" s="22">
        <v>803345</v>
      </c>
      <c r="Q42" s="22">
        <v>803345</v>
      </c>
      <c r="R42" s="22">
        <v>2410035</v>
      </c>
      <c r="S42" s="22">
        <v>0</v>
      </c>
      <c r="T42" s="22">
        <v>0</v>
      </c>
      <c r="U42" s="22">
        <v>0</v>
      </c>
      <c r="V42" s="22">
        <v>0</v>
      </c>
      <c r="W42" s="22">
        <v>6656287</v>
      </c>
      <c r="X42" s="22">
        <v>3923307</v>
      </c>
      <c r="Y42" s="22">
        <v>2732980</v>
      </c>
      <c r="Z42" s="23">
        <v>69.660110717820459</v>
      </c>
      <c r="AA42" s="20">
        <v>8656445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26788615</v>
      </c>
      <c r="D44" s="20">
        <v>0</v>
      </c>
      <c r="E44" s="21">
        <v>29137656</v>
      </c>
      <c r="F44" s="22">
        <v>29226181</v>
      </c>
      <c r="G44" s="22">
        <v>2420379</v>
      </c>
      <c r="H44" s="22">
        <v>2420379</v>
      </c>
      <c r="I44" s="22">
        <v>263250</v>
      </c>
      <c r="J44" s="22">
        <v>5104008</v>
      </c>
      <c r="K44" s="22">
        <v>2446461</v>
      </c>
      <c r="L44" s="22">
        <v>4840758</v>
      </c>
      <c r="M44" s="22">
        <v>0</v>
      </c>
      <c r="N44" s="22">
        <v>7287219</v>
      </c>
      <c r="O44" s="22">
        <v>4840758</v>
      </c>
      <c r="P44" s="22">
        <v>0</v>
      </c>
      <c r="Q44" s="22">
        <v>2420379</v>
      </c>
      <c r="R44" s="22">
        <v>7261137</v>
      </c>
      <c r="S44" s="22">
        <v>0</v>
      </c>
      <c r="T44" s="22">
        <v>0</v>
      </c>
      <c r="U44" s="22">
        <v>0</v>
      </c>
      <c r="V44" s="22">
        <v>0</v>
      </c>
      <c r="W44" s="22">
        <v>19652364</v>
      </c>
      <c r="X44" s="22">
        <v>21942652</v>
      </c>
      <c r="Y44" s="22">
        <v>-2290288</v>
      </c>
      <c r="Z44" s="23">
        <v>-10.437607997428934</v>
      </c>
      <c r="AA44" s="20">
        <v>29226181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111950</v>
      </c>
      <c r="J46" s="22">
        <v>111950</v>
      </c>
      <c r="K46" s="22">
        <v>-111950</v>
      </c>
      <c r="L46" s="22">
        <v>0</v>
      </c>
      <c r="M46" s="22">
        <v>0</v>
      </c>
      <c r="N46" s="22">
        <v>-111950</v>
      </c>
      <c r="O46" s="22">
        <v>183226</v>
      </c>
      <c r="P46" s="22">
        <v>2131212</v>
      </c>
      <c r="Q46" s="22">
        <v>-2314437</v>
      </c>
      <c r="R46" s="22">
        <v>1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418571</v>
      </c>
      <c r="D47" s="20">
        <v>0</v>
      </c>
      <c r="E47" s="21">
        <v>699175</v>
      </c>
      <c r="F47" s="22">
        <v>492795</v>
      </c>
      <c r="G47" s="22">
        <v>5005</v>
      </c>
      <c r="H47" s="22">
        <v>5189</v>
      </c>
      <c r="I47" s="22">
        <v>5090</v>
      </c>
      <c r="J47" s="22">
        <v>15284</v>
      </c>
      <c r="K47" s="22">
        <v>5717</v>
      </c>
      <c r="L47" s="22">
        <v>4850</v>
      </c>
      <c r="M47" s="22">
        <v>133598</v>
      </c>
      <c r="N47" s="22">
        <v>144165</v>
      </c>
      <c r="O47" s="22">
        <v>5181</v>
      </c>
      <c r="P47" s="22">
        <v>4883</v>
      </c>
      <c r="Q47" s="22">
        <v>4628</v>
      </c>
      <c r="R47" s="22">
        <v>14692</v>
      </c>
      <c r="S47" s="22">
        <v>0</v>
      </c>
      <c r="T47" s="22">
        <v>0</v>
      </c>
      <c r="U47" s="22">
        <v>0</v>
      </c>
      <c r="V47" s="22">
        <v>0</v>
      </c>
      <c r="W47" s="22">
        <v>174141</v>
      </c>
      <c r="X47" s="22">
        <v>387833</v>
      </c>
      <c r="Y47" s="22">
        <v>-213692</v>
      </c>
      <c r="Z47" s="23">
        <v>-55.098973011579723</v>
      </c>
      <c r="AA47" s="20">
        <v>492795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93935982</v>
      </c>
      <c r="D50" s="29">
        <f t="shared" ref="D50:Y50" si="1">SUM(D37:D49)</f>
        <v>0</v>
      </c>
      <c r="E50" s="30">
        <f t="shared" si="1"/>
        <v>47416920</v>
      </c>
      <c r="F50" s="31">
        <f t="shared" si="1"/>
        <v>64918535</v>
      </c>
      <c r="G50" s="31">
        <f t="shared" si="1"/>
        <v>2957783</v>
      </c>
      <c r="H50" s="31">
        <f t="shared" si="1"/>
        <v>4075063</v>
      </c>
      <c r="I50" s="31">
        <f t="shared" si="1"/>
        <v>-36542984</v>
      </c>
      <c r="J50" s="31">
        <f t="shared" si="1"/>
        <v>-29510138</v>
      </c>
      <c r="K50" s="31">
        <f t="shared" si="1"/>
        <v>3811561</v>
      </c>
      <c r="L50" s="31">
        <f t="shared" si="1"/>
        <v>6230252</v>
      </c>
      <c r="M50" s="31">
        <f t="shared" si="1"/>
        <v>46711169</v>
      </c>
      <c r="N50" s="31">
        <f t="shared" si="1"/>
        <v>56752982</v>
      </c>
      <c r="O50" s="31">
        <f t="shared" si="1"/>
        <v>15480390</v>
      </c>
      <c r="P50" s="31">
        <f t="shared" si="1"/>
        <v>3524325</v>
      </c>
      <c r="Q50" s="31">
        <f t="shared" si="1"/>
        <v>1473308</v>
      </c>
      <c r="R50" s="31">
        <f t="shared" si="1"/>
        <v>20478023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47720867</v>
      </c>
      <c r="X50" s="31">
        <f t="shared" si="1"/>
        <v>42563363</v>
      </c>
      <c r="Y50" s="31">
        <f t="shared" si="1"/>
        <v>5157504</v>
      </c>
      <c r="Z50" s="32">
        <f>+IF(X50&lt;&gt;0,+(Y50/X50)*100,0)</f>
        <v>12.117238010539722</v>
      </c>
      <c r="AA50" s="29">
        <f>SUM(AA37:AA49)</f>
        <v>64918535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-44995434</v>
      </c>
      <c r="D51" s="39">
        <f t="shared" si="2"/>
        <v>0</v>
      </c>
      <c r="E51" s="40">
        <f t="shared" si="2"/>
        <v>53286017</v>
      </c>
      <c r="F51" s="41">
        <f t="shared" si="2"/>
        <v>41926792</v>
      </c>
      <c r="G51" s="41">
        <f t="shared" si="2"/>
        <v>20620207</v>
      </c>
      <c r="H51" s="41">
        <f t="shared" si="2"/>
        <v>1128705</v>
      </c>
      <c r="I51" s="41">
        <f t="shared" si="2"/>
        <v>41768482</v>
      </c>
      <c r="J51" s="41">
        <f t="shared" si="2"/>
        <v>63517394</v>
      </c>
      <c r="K51" s="41">
        <f t="shared" si="2"/>
        <v>1395235</v>
      </c>
      <c r="L51" s="41">
        <f t="shared" si="2"/>
        <v>-989158</v>
      </c>
      <c r="M51" s="41">
        <f t="shared" si="2"/>
        <v>-26833439</v>
      </c>
      <c r="N51" s="41">
        <f t="shared" si="2"/>
        <v>-26427362</v>
      </c>
      <c r="O51" s="41">
        <f t="shared" si="2"/>
        <v>-10229090</v>
      </c>
      <c r="P51" s="41">
        <f t="shared" si="2"/>
        <v>1747475</v>
      </c>
      <c r="Q51" s="41">
        <f t="shared" si="2"/>
        <v>14870770</v>
      </c>
      <c r="R51" s="41">
        <f t="shared" si="2"/>
        <v>6389155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43479187</v>
      </c>
      <c r="X51" s="41">
        <f t="shared" si="2"/>
        <v>35420810</v>
      </c>
      <c r="Y51" s="41">
        <f t="shared" si="2"/>
        <v>8058377</v>
      </c>
      <c r="Z51" s="42">
        <f>+IF(X51&lt;&gt;0,+(Y51/X51)*100,0)</f>
        <v>22.750402941095928</v>
      </c>
      <c r="AA51" s="39">
        <f>+AA35-AA50</f>
        <v>41926792</v>
      </c>
    </row>
    <row r="52" spans="1:27" x14ac:dyDescent="0.25">
      <c r="A52" s="43" t="s">
        <v>78</v>
      </c>
      <c r="B52" s="15" t="s">
        <v>32</v>
      </c>
      <c r="C52" s="20">
        <v>7848750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907302</v>
      </c>
      <c r="L52" s="22">
        <v>762620</v>
      </c>
      <c r="M52" s="22">
        <v>3931414</v>
      </c>
      <c r="N52" s="22">
        <v>5601336</v>
      </c>
      <c r="O52" s="22">
        <v>45064</v>
      </c>
      <c r="P52" s="22">
        <v>0</v>
      </c>
      <c r="Q52" s="22">
        <v>710453</v>
      </c>
      <c r="R52" s="22">
        <v>755517</v>
      </c>
      <c r="S52" s="22">
        <v>0</v>
      </c>
      <c r="T52" s="22">
        <v>0</v>
      </c>
      <c r="U52" s="22">
        <v>0</v>
      </c>
      <c r="V52" s="22">
        <v>0</v>
      </c>
      <c r="W52" s="22">
        <v>6356853</v>
      </c>
      <c r="X52" s="22">
        <v>0</v>
      </c>
      <c r="Y52" s="22">
        <v>6356853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-37146684</v>
      </c>
      <c r="D54" s="48">
        <f t="shared" si="3"/>
        <v>0</v>
      </c>
      <c r="E54" s="49">
        <f t="shared" si="3"/>
        <v>53286017</v>
      </c>
      <c r="F54" s="50">
        <f t="shared" si="3"/>
        <v>41926792</v>
      </c>
      <c r="G54" s="50">
        <f t="shared" si="3"/>
        <v>20620207</v>
      </c>
      <c r="H54" s="50">
        <f t="shared" si="3"/>
        <v>1128705</v>
      </c>
      <c r="I54" s="50">
        <f t="shared" si="3"/>
        <v>41768482</v>
      </c>
      <c r="J54" s="50">
        <f t="shared" si="3"/>
        <v>63517394</v>
      </c>
      <c r="K54" s="50">
        <f t="shared" si="3"/>
        <v>2302537</v>
      </c>
      <c r="L54" s="50">
        <f t="shared" si="3"/>
        <v>-226538</v>
      </c>
      <c r="M54" s="50">
        <f t="shared" si="3"/>
        <v>-22902025</v>
      </c>
      <c r="N54" s="50">
        <f t="shared" si="3"/>
        <v>-20826026</v>
      </c>
      <c r="O54" s="50">
        <f t="shared" si="3"/>
        <v>-10184026</v>
      </c>
      <c r="P54" s="50">
        <f t="shared" si="3"/>
        <v>1747475</v>
      </c>
      <c r="Q54" s="50">
        <f t="shared" si="3"/>
        <v>15581223</v>
      </c>
      <c r="R54" s="50">
        <f t="shared" si="3"/>
        <v>7144672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49836040</v>
      </c>
      <c r="X54" s="50">
        <f t="shared" si="3"/>
        <v>35420810</v>
      </c>
      <c r="Y54" s="50">
        <f t="shared" si="3"/>
        <v>14415230</v>
      </c>
      <c r="Z54" s="51">
        <f>+IF(X54&lt;&gt;0,+(Y54/X54)*100,0)</f>
        <v>40.697064804559808</v>
      </c>
      <c r="AA54" s="48">
        <f>SUM(AA51:AA53)</f>
        <v>41926792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-37146684</v>
      </c>
      <c r="D56" s="54">
        <f>+D54-D55</f>
        <v>0</v>
      </c>
      <c r="E56" s="55">
        <f t="shared" si="4"/>
        <v>53286017</v>
      </c>
      <c r="F56" s="56">
        <f t="shared" si="4"/>
        <v>41926792</v>
      </c>
      <c r="G56" s="56">
        <f t="shared" si="4"/>
        <v>20620207</v>
      </c>
      <c r="H56" s="56">
        <f t="shared" si="4"/>
        <v>1128705</v>
      </c>
      <c r="I56" s="56">
        <f t="shared" si="4"/>
        <v>41768482</v>
      </c>
      <c r="J56" s="56">
        <f t="shared" si="4"/>
        <v>63517394</v>
      </c>
      <c r="K56" s="56">
        <f t="shared" si="4"/>
        <v>2302537</v>
      </c>
      <c r="L56" s="56">
        <f t="shared" si="4"/>
        <v>-226538</v>
      </c>
      <c r="M56" s="56">
        <f t="shared" si="4"/>
        <v>-22902025</v>
      </c>
      <c r="N56" s="56">
        <f t="shared" si="4"/>
        <v>-20826026</v>
      </c>
      <c r="O56" s="56">
        <f t="shared" si="4"/>
        <v>-10184026</v>
      </c>
      <c r="P56" s="56">
        <f t="shared" si="4"/>
        <v>1747475</v>
      </c>
      <c r="Q56" s="56">
        <f t="shared" si="4"/>
        <v>15581223</v>
      </c>
      <c r="R56" s="56">
        <f t="shared" si="4"/>
        <v>7144672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49836040</v>
      </c>
      <c r="X56" s="56">
        <f t="shared" si="4"/>
        <v>35420810</v>
      </c>
      <c r="Y56" s="56">
        <f t="shared" si="4"/>
        <v>14415230</v>
      </c>
      <c r="Z56" s="57">
        <f>+IF(X56&lt;&gt;0,+(Y56/X56)*100,0)</f>
        <v>40.697064804559808</v>
      </c>
      <c r="AA56" s="54">
        <f>+AA54-AA55</f>
        <v>41926792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-37146684</v>
      </c>
      <c r="D59" s="48">
        <f>SUM(D56:D58)</f>
        <v>0</v>
      </c>
      <c r="E59" s="49">
        <f t="shared" si="5"/>
        <v>53286017</v>
      </c>
      <c r="F59" s="50">
        <f t="shared" si="5"/>
        <v>41926792</v>
      </c>
      <c r="G59" s="50">
        <f t="shared" si="5"/>
        <v>20620207</v>
      </c>
      <c r="H59" s="50">
        <f t="shared" si="5"/>
        <v>1128705</v>
      </c>
      <c r="I59" s="50">
        <f t="shared" si="5"/>
        <v>41768482</v>
      </c>
      <c r="J59" s="50">
        <f t="shared" si="5"/>
        <v>63517394</v>
      </c>
      <c r="K59" s="50">
        <f t="shared" si="5"/>
        <v>2302537</v>
      </c>
      <c r="L59" s="50">
        <f t="shared" si="5"/>
        <v>-226538</v>
      </c>
      <c r="M59" s="50">
        <f t="shared" si="5"/>
        <v>-22902025</v>
      </c>
      <c r="N59" s="50">
        <f t="shared" si="5"/>
        <v>-20826026</v>
      </c>
      <c r="O59" s="50">
        <f t="shared" si="5"/>
        <v>-10184026</v>
      </c>
      <c r="P59" s="50">
        <f t="shared" si="5"/>
        <v>1747475</v>
      </c>
      <c r="Q59" s="50">
        <f t="shared" si="5"/>
        <v>15581223</v>
      </c>
      <c r="R59" s="50">
        <f t="shared" si="5"/>
        <v>7144672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49836040</v>
      </c>
      <c r="X59" s="50">
        <f t="shared" si="5"/>
        <v>35420810</v>
      </c>
      <c r="Y59" s="50">
        <f t="shared" si="5"/>
        <v>14415230</v>
      </c>
      <c r="Z59" s="51">
        <f>+IF(X59&lt;&gt;0,+(Y59/X59)*100,0)</f>
        <v>40.697064804559808</v>
      </c>
      <c r="AA59" s="48">
        <f>SUM(AA56:AA58)</f>
        <v>41926792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-37146684</v>
      </c>
      <c r="D62" s="65">
        <f>SUM(D59:D61)</f>
        <v>0</v>
      </c>
      <c r="E62" s="66">
        <f t="shared" si="6"/>
        <v>53286017</v>
      </c>
      <c r="F62" s="67">
        <f t="shared" si="6"/>
        <v>41926792</v>
      </c>
      <c r="G62" s="67">
        <f t="shared" si="6"/>
        <v>20620207</v>
      </c>
      <c r="H62" s="67">
        <f t="shared" si="6"/>
        <v>1128705</v>
      </c>
      <c r="I62" s="67">
        <f t="shared" si="6"/>
        <v>41768482</v>
      </c>
      <c r="J62" s="67">
        <f t="shared" si="6"/>
        <v>63517394</v>
      </c>
      <c r="K62" s="67">
        <f t="shared" si="6"/>
        <v>2302537</v>
      </c>
      <c r="L62" s="67">
        <f t="shared" si="6"/>
        <v>-226538</v>
      </c>
      <c r="M62" s="67">
        <f t="shared" si="6"/>
        <v>-22902025</v>
      </c>
      <c r="N62" s="67">
        <f t="shared" si="6"/>
        <v>-20826026</v>
      </c>
      <c r="O62" s="67">
        <f t="shared" si="6"/>
        <v>-10184026</v>
      </c>
      <c r="P62" s="67">
        <f t="shared" si="6"/>
        <v>1747475</v>
      </c>
      <c r="Q62" s="67">
        <f t="shared" si="6"/>
        <v>15581223</v>
      </c>
      <c r="R62" s="67">
        <f t="shared" si="6"/>
        <v>7144672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49836040</v>
      </c>
      <c r="X62" s="67">
        <f t="shared" si="6"/>
        <v>35420810</v>
      </c>
      <c r="Y62" s="67">
        <f t="shared" si="6"/>
        <v>14415230</v>
      </c>
      <c r="Z62" s="68">
        <f>+IF(X62&lt;&gt;0,+(Y62/X62)*100,0)</f>
        <v>40.697064804559808</v>
      </c>
      <c r="AA62" s="65">
        <f>SUM(AA59:AA61)</f>
        <v>41926792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-13332704</v>
      </c>
      <c r="F6" s="22">
        <v>-13332704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-9999531</v>
      </c>
      <c r="Y6" s="22">
        <v>9999531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-510191</v>
      </c>
      <c r="F7" s="22">
        <v>-510191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-382644</v>
      </c>
      <c r="Y7" s="22">
        <v>382644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>
        <v>0</v>
      </c>
      <c r="E8" s="21">
        <v>388221813</v>
      </c>
      <c r="F8" s="22">
        <v>360527008</v>
      </c>
      <c r="G8" s="22">
        <v>34098298</v>
      </c>
      <c r="H8" s="22">
        <v>30468465</v>
      </c>
      <c r="I8" s="22">
        <v>32594005</v>
      </c>
      <c r="J8" s="22">
        <v>97160768</v>
      </c>
      <c r="K8" s="22">
        <v>30455764</v>
      </c>
      <c r="L8" s="22">
        <v>29893082</v>
      </c>
      <c r="M8" s="22">
        <v>28883086</v>
      </c>
      <c r="N8" s="22">
        <v>89231932</v>
      </c>
      <c r="O8" s="22">
        <v>31001853</v>
      </c>
      <c r="P8" s="22">
        <v>25766029</v>
      </c>
      <c r="Q8" s="22">
        <v>40486244</v>
      </c>
      <c r="R8" s="22">
        <v>97254126</v>
      </c>
      <c r="S8" s="22">
        <v>0</v>
      </c>
      <c r="T8" s="22">
        <v>0</v>
      </c>
      <c r="U8" s="22">
        <v>0</v>
      </c>
      <c r="V8" s="22">
        <v>0</v>
      </c>
      <c r="W8" s="22">
        <v>283646826</v>
      </c>
      <c r="X8" s="22">
        <v>280088440</v>
      </c>
      <c r="Y8" s="22">
        <v>3558386</v>
      </c>
      <c r="Z8" s="23">
        <v>1.2704508618777697</v>
      </c>
      <c r="AA8" s="20">
        <v>360527008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-124807</v>
      </c>
      <c r="F9" s="22">
        <v>-124807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-93600</v>
      </c>
      <c r="Y9" s="22">
        <v>93600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69194</v>
      </c>
      <c r="F10" s="22">
        <v>69194</v>
      </c>
      <c r="G10" s="22">
        <v>0</v>
      </c>
      <c r="H10" s="22">
        <v>335736</v>
      </c>
      <c r="I10" s="22">
        <v>197423</v>
      </c>
      <c r="J10" s="22">
        <v>533159</v>
      </c>
      <c r="K10" s="22">
        <v>487416</v>
      </c>
      <c r="L10" s="22">
        <v>679483</v>
      </c>
      <c r="M10" s="22">
        <v>137348</v>
      </c>
      <c r="N10" s="22">
        <v>1304247</v>
      </c>
      <c r="O10" s="22">
        <v>388647</v>
      </c>
      <c r="P10" s="22">
        <v>-2170920</v>
      </c>
      <c r="Q10" s="22">
        <v>203178</v>
      </c>
      <c r="R10" s="22">
        <v>-1579095</v>
      </c>
      <c r="S10" s="22">
        <v>0</v>
      </c>
      <c r="T10" s="22">
        <v>0</v>
      </c>
      <c r="U10" s="22">
        <v>0</v>
      </c>
      <c r="V10" s="22">
        <v>0</v>
      </c>
      <c r="W10" s="22">
        <v>258311</v>
      </c>
      <c r="X10" s="22">
        <v>51894</v>
      </c>
      <c r="Y10" s="22">
        <v>206417</v>
      </c>
      <c r="Z10" s="23">
        <v>397.766601148495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2906061</v>
      </c>
      <c r="D21" s="20">
        <v>0</v>
      </c>
      <c r="E21" s="21">
        <v>1428398</v>
      </c>
      <c r="F21" s="22">
        <v>1428398</v>
      </c>
      <c r="G21" s="22">
        <v>12727</v>
      </c>
      <c r="H21" s="22">
        <v>21655</v>
      </c>
      <c r="I21" s="22">
        <v>8792087</v>
      </c>
      <c r="J21" s="22">
        <v>8826469</v>
      </c>
      <c r="K21" s="22">
        <v>520572</v>
      </c>
      <c r="L21" s="22">
        <v>606560</v>
      </c>
      <c r="M21" s="22">
        <v>10582</v>
      </c>
      <c r="N21" s="22">
        <v>1137714</v>
      </c>
      <c r="O21" s="22">
        <v>15346</v>
      </c>
      <c r="P21" s="22">
        <v>6149</v>
      </c>
      <c r="Q21" s="22">
        <v>3285795</v>
      </c>
      <c r="R21" s="22">
        <v>3307290</v>
      </c>
      <c r="S21" s="22">
        <v>0</v>
      </c>
      <c r="T21" s="22">
        <v>0</v>
      </c>
      <c r="U21" s="22">
        <v>0</v>
      </c>
      <c r="V21" s="22">
        <v>0</v>
      </c>
      <c r="W21" s="22">
        <v>13271473</v>
      </c>
      <c r="X21" s="22">
        <v>1071288</v>
      </c>
      <c r="Y21" s="22">
        <v>12200185</v>
      </c>
      <c r="Z21" s="23">
        <v>1138.8333482686262</v>
      </c>
      <c r="AA21" s="20">
        <v>1428398</v>
      </c>
    </row>
    <row r="22" spans="1:27" x14ac:dyDescent="0.25">
      <c r="A22" s="19" t="s">
        <v>50</v>
      </c>
      <c r="B22" s="15" t="s">
        <v>32</v>
      </c>
      <c r="C22" s="20">
        <v>260113</v>
      </c>
      <c r="D22" s="20">
        <v>0</v>
      </c>
      <c r="E22" s="21">
        <v>0</v>
      </c>
      <c r="F22" s="22">
        <v>0</v>
      </c>
      <c r="G22" s="22">
        <v>13024</v>
      </c>
      <c r="H22" s="22">
        <v>701</v>
      </c>
      <c r="I22" s="22">
        <v>7286</v>
      </c>
      <c r="J22" s="22">
        <v>21011</v>
      </c>
      <c r="K22" s="22">
        <v>7132</v>
      </c>
      <c r="L22" s="22">
        <v>0</v>
      </c>
      <c r="M22" s="22">
        <v>1206</v>
      </c>
      <c r="N22" s="22">
        <v>8338</v>
      </c>
      <c r="O22" s="22">
        <v>2412</v>
      </c>
      <c r="P22" s="22">
        <v>3618</v>
      </c>
      <c r="Q22" s="22">
        <v>3618</v>
      </c>
      <c r="R22" s="22">
        <v>9648</v>
      </c>
      <c r="S22" s="22">
        <v>0</v>
      </c>
      <c r="T22" s="22">
        <v>0</v>
      </c>
      <c r="U22" s="22">
        <v>0</v>
      </c>
      <c r="V22" s="22">
        <v>0</v>
      </c>
      <c r="W22" s="22">
        <v>38997</v>
      </c>
      <c r="X22" s="22">
        <v>0</v>
      </c>
      <c r="Y22" s="22">
        <v>38997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-33601234</v>
      </c>
      <c r="R24" s="22">
        <v>-33601234</v>
      </c>
      <c r="S24" s="22">
        <v>0</v>
      </c>
      <c r="T24" s="22">
        <v>0</v>
      </c>
      <c r="U24" s="22">
        <v>0</v>
      </c>
      <c r="V24" s="22">
        <v>0</v>
      </c>
      <c r="W24" s="22">
        <v>-33601234</v>
      </c>
      <c r="X24" s="22">
        <v>0</v>
      </c>
      <c r="Y24" s="22">
        <v>-33601234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49519103</v>
      </c>
      <c r="D28" s="20">
        <v>0</v>
      </c>
      <c r="E28" s="21">
        <v>106474877</v>
      </c>
      <c r="F28" s="22">
        <v>106474877</v>
      </c>
      <c r="G28" s="22">
        <v>44364558</v>
      </c>
      <c r="H28" s="22">
        <v>0</v>
      </c>
      <c r="I28" s="22">
        <v>0</v>
      </c>
      <c r="J28" s="22">
        <v>44364558</v>
      </c>
      <c r="K28" s="22">
        <v>0</v>
      </c>
      <c r="L28" s="22">
        <v>0</v>
      </c>
      <c r="M28" s="22">
        <v>35491677</v>
      </c>
      <c r="N28" s="22">
        <v>35491677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79856235</v>
      </c>
      <c r="X28" s="22">
        <v>79856154</v>
      </c>
      <c r="Y28" s="22">
        <v>81</v>
      </c>
      <c r="Z28" s="23">
        <v>1.0143238303212048E-4</v>
      </c>
      <c r="AA28" s="20">
        <v>106474877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409346602</v>
      </c>
      <c r="D35" s="29">
        <f t="shared" ref="D35:Y35" si="0">SUM(D6:D34)</f>
        <v>0</v>
      </c>
      <c r="E35" s="30">
        <f t="shared" si="0"/>
        <v>482226580</v>
      </c>
      <c r="F35" s="31">
        <f t="shared" si="0"/>
        <v>454531775</v>
      </c>
      <c r="G35" s="31">
        <f t="shared" si="0"/>
        <v>78488607</v>
      </c>
      <c r="H35" s="31">
        <f t="shared" si="0"/>
        <v>30826557</v>
      </c>
      <c r="I35" s="31">
        <f t="shared" si="0"/>
        <v>41590801</v>
      </c>
      <c r="J35" s="31">
        <f t="shared" si="0"/>
        <v>150905965</v>
      </c>
      <c r="K35" s="31">
        <f t="shared" si="0"/>
        <v>31470884</v>
      </c>
      <c r="L35" s="31">
        <f t="shared" si="0"/>
        <v>31179125</v>
      </c>
      <c r="M35" s="31">
        <f t="shared" si="0"/>
        <v>64523899</v>
      </c>
      <c r="N35" s="31">
        <f t="shared" si="0"/>
        <v>127173908</v>
      </c>
      <c r="O35" s="31">
        <f t="shared" si="0"/>
        <v>31408258</v>
      </c>
      <c r="P35" s="31">
        <f t="shared" si="0"/>
        <v>23604876</v>
      </c>
      <c r="Q35" s="31">
        <f t="shared" si="0"/>
        <v>10377601</v>
      </c>
      <c r="R35" s="31">
        <f t="shared" si="0"/>
        <v>65390735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343470608</v>
      </c>
      <c r="X35" s="31">
        <f t="shared" si="0"/>
        <v>350592001</v>
      </c>
      <c r="Y35" s="31">
        <f t="shared" si="0"/>
        <v>-7121393</v>
      </c>
      <c r="Z35" s="32">
        <f>+IF(X35&lt;&gt;0,+(Y35/X35)*100,0)</f>
        <v>-2.031247997583379</v>
      </c>
      <c r="AA35" s="29">
        <f>SUM(AA6:AA34)</f>
        <v>454531775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50108074</v>
      </c>
      <c r="D37" s="20">
        <v>0</v>
      </c>
      <c r="E37" s="21">
        <v>70498702</v>
      </c>
      <c r="F37" s="22">
        <v>70498702</v>
      </c>
      <c r="G37" s="22">
        <v>4661659</v>
      </c>
      <c r="H37" s="22">
        <v>4172895</v>
      </c>
      <c r="I37" s="22">
        <v>4437724</v>
      </c>
      <c r="J37" s="22">
        <v>13272278</v>
      </c>
      <c r="K37" s="22">
        <v>4250473</v>
      </c>
      <c r="L37" s="22">
        <v>5034262</v>
      </c>
      <c r="M37" s="22">
        <v>4175478</v>
      </c>
      <c r="N37" s="22">
        <v>13460213</v>
      </c>
      <c r="O37" s="22">
        <v>4436434</v>
      </c>
      <c r="P37" s="22">
        <v>4571337</v>
      </c>
      <c r="Q37" s="22">
        <v>4225780</v>
      </c>
      <c r="R37" s="22">
        <v>13233551</v>
      </c>
      <c r="S37" s="22">
        <v>0</v>
      </c>
      <c r="T37" s="22">
        <v>0</v>
      </c>
      <c r="U37" s="22">
        <v>0</v>
      </c>
      <c r="V37" s="22">
        <v>0</v>
      </c>
      <c r="W37" s="22">
        <v>39966042</v>
      </c>
      <c r="X37" s="22">
        <v>52874064</v>
      </c>
      <c r="Y37" s="22">
        <v>-12908022</v>
      </c>
      <c r="Z37" s="23">
        <v>-24.41276690968941</v>
      </c>
      <c r="AA37" s="20">
        <v>70498702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98405</v>
      </c>
      <c r="D40" s="20">
        <v>0</v>
      </c>
      <c r="E40" s="21">
        <v>727260</v>
      </c>
      <c r="F40" s="22">
        <v>752260</v>
      </c>
      <c r="G40" s="22">
        <v>0</v>
      </c>
      <c r="H40" s="22">
        <v>79598</v>
      </c>
      <c r="I40" s="22">
        <v>0</v>
      </c>
      <c r="J40" s="22">
        <v>79598</v>
      </c>
      <c r="K40" s="22">
        <v>22376</v>
      </c>
      <c r="L40" s="22">
        <v>44298</v>
      </c>
      <c r="M40" s="22">
        <v>2507</v>
      </c>
      <c r="N40" s="22">
        <v>69181</v>
      </c>
      <c r="O40" s="22">
        <v>12226</v>
      </c>
      <c r="P40" s="22">
        <v>29013</v>
      </c>
      <c r="Q40" s="22">
        <v>3690</v>
      </c>
      <c r="R40" s="22">
        <v>44929</v>
      </c>
      <c r="S40" s="22">
        <v>0</v>
      </c>
      <c r="T40" s="22">
        <v>0</v>
      </c>
      <c r="U40" s="22">
        <v>0</v>
      </c>
      <c r="V40" s="22">
        <v>0</v>
      </c>
      <c r="W40" s="22">
        <v>193708</v>
      </c>
      <c r="X40" s="22">
        <v>557790</v>
      </c>
      <c r="Y40" s="22">
        <v>-364082</v>
      </c>
      <c r="Z40" s="23">
        <v>-65.272235070546259</v>
      </c>
      <c r="AA40" s="20">
        <v>752260</v>
      </c>
    </row>
    <row r="41" spans="1:27" x14ac:dyDescent="0.25">
      <c r="A41" s="19" t="s">
        <v>67</v>
      </c>
      <c r="B41" s="15" t="s">
        <v>32</v>
      </c>
      <c r="C41" s="20">
        <v>58288861</v>
      </c>
      <c r="D41" s="20">
        <v>0</v>
      </c>
      <c r="E41" s="21">
        <v>33646014</v>
      </c>
      <c r="F41" s="22">
        <v>35876533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26126723</v>
      </c>
      <c r="Y41" s="22">
        <v>-26126723</v>
      </c>
      <c r="Z41" s="23">
        <v>-100</v>
      </c>
      <c r="AA41" s="20">
        <v>35876533</v>
      </c>
    </row>
    <row r="42" spans="1:27" x14ac:dyDescent="0.25">
      <c r="A42" s="19" t="s">
        <v>68</v>
      </c>
      <c r="B42" s="15" t="s">
        <v>32</v>
      </c>
      <c r="C42" s="20">
        <v>65774659</v>
      </c>
      <c r="D42" s="20">
        <v>0</v>
      </c>
      <c r="E42" s="21">
        <v>82658410</v>
      </c>
      <c r="F42" s="22">
        <v>46658410</v>
      </c>
      <c r="G42" s="22">
        <v>2067688</v>
      </c>
      <c r="H42" s="22">
        <v>11171081</v>
      </c>
      <c r="I42" s="22">
        <v>-12502922</v>
      </c>
      <c r="J42" s="22">
        <v>735847</v>
      </c>
      <c r="K42" s="22">
        <v>247949</v>
      </c>
      <c r="L42" s="22">
        <v>239951</v>
      </c>
      <c r="M42" s="22">
        <v>2598460</v>
      </c>
      <c r="N42" s="22">
        <v>3086360</v>
      </c>
      <c r="O42" s="22">
        <v>13713466</v>
      </c>
      <c r="P42" s="22">
        <v>227638</v>
      </c>
      <c r="Q42" s="22">
        <v>248419</v>
      </c>
      <c r="R42" s="22">
        <v>14189523</v>
      </c>
      <c r="S42" s="22">
        <v>0</v>
      </c>
      <c r="T42" s="22">
        <v>0</v>
      </c>
      <c r="U42" s="22">
        <v>0</v>
      </c>
      <c r="V42" s="22">
        <v>0</v>
      </c>
      <c r="W42" s="22">
        <v>18011730</v>
      </c>
      <c r="X42" s="22">
        <v>47593809</v>
      </c>
      <c r="Y42" s="22">
        <v>-29582079</v>
      </c>
      <c r="Z42" s="23">
        <v>-62.155308897424035</v>
      </c>
      <c r="AA42" s="20">
        <v>46658410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-5231413</v>
      </c>
      <c r="D44" s="20">
        <v>0</v>
      </c>
      <c r="E44" s="21">
        <v>59811333</v>
      </c>
      <c r="F44" s="22">
        <v>42631156</v>
      </c>
      <c r="G44" s="22">
        <v>3110</v>
      </c>
      <c r="H44" s="22">
        <v>686340</v>
      </c>
      <c r="I44" s="22">
        <v>116447</v>
      </c>
      <c r="J44" s="22">
        <v>805897</v>
      </c>
      <c r="K44" s="22">
        <v>1826611</v>
      </c>
      <c r="L44" s="22">
        <v>8283658</v>
      </c>
      <c r="M44" s="22">
        <v>1057355</v>
      </c>
      <c r="N44" s="22">
        <v>11167624</v>
      </c>
      <c r="O44" s="22">
        <v>1191663</v>
      </c>
      <c r="P44" s="22">
        <v>4593506</v>
      </c>
      <c r="Q44" s="22">
        <v>3216881</v>
      </c>
      <c r="R44" s="22">
        <v>9002050</v>
      </c>
      <c r="S44" s="22">
        <v>0</v>
      </c>
      <c r="T44" s="22">
        <v>0</v>
      </c>
      <c r="U44" s="22">
        <v>0</v>
      </c>
      <c r="V44" s="22">
        <v>0</v>
      </c>
      <c r="W44" s="22">
        <v>20975571</v>
      </c>
      <c r="X44" s="22">
        <v>37980807</v>
      </c>
      <c r="Y44" s="22">
        <v>-17005236</v>
      </c>
      <c r="Z44" s="23">
        <v>-44.773235071071554</v>
      </c>
      <c r="AA44" s="20">
        <v>42631156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23035308</v>
      </c>
      <c r="D47" s="20">
        <v>0</v>
      </c>
      <c r="E47" s="21">
        <v>32466237</v>
      </c>
      <c r="F47" s="22">
        <v>31548568</v>
      </c>
      <c r="G47" s="22">
        <v>2190916</v>
      </c>
      <c r="H47" s="22">
        <v>1826250</v>
      </c>
      <c r="I47" s="22">
        <v>355075</v>
      </c>
      <c r="J47" s="22">
        <v>4372241</v>
      </c>
      <c r="K47" s="22">
        <v>3176823</v>
      </c>
      <c r="L47" s="22">
        <v>1804160</v>
      </c>
      <c r="M47" s="22">
        <v>1832617</v>
      </c>
      <c r="N47" s="22">
        <v>6813600</v>
      </c>
      <c r="O47" s="22">
        <v>64355</v>
      </c>
      <c r="P47" s="22">
        <v>2006527</v>
      </c>
      <c r="Q47" s="22">
        <v>1704646</v>
      </c>
      <c r="R47" s="22">
        <v>3775528</v>
      </c>
      <c r="S47" s="22">
        <v>0</v>
      </c>
      <c r="T47" s="22">
        <v>0</v>
      </c>
      <c r="U47" s="22">
        <v>0</v>
      </c>
      <c r="V47" s="22">
        <v>0</v>
      </c>
      <c r="W47" s="22">
        <v>14961369</v>
      </c>
      <c r="X47" s="22">
        <v>23987980</v>
      </c>
      <c r="Y47" s="22">
        <v>-9026611</v>
      </c>
      <c r="Z47" s="23">
        <v>-37.629725387464887</v>
      </c>
      <c r="AA47" s="20">
        <v>31548568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192073894</v>
      </c>
      <c r="D50" s="29">
        <f t="shared" ref="D50:Y50" si="1">SUM(D37:D49)</f>
        <v>0</v>
      </c>
      <c r="E50" s="30">
        <f t="shared" si="1"/>
        <v>279807956</v>
      </c>
      <c r="F50" s="31">
        <f t="shared" si="1"/>
        <v>227965629</v>
      </c>
      <c r="G50" s="31">
        <f t="shared" si="1"/>
        <v>8923373</v>
      </c>
      <c r="H50" s="31">
        <f t="shared" si="1"/>
        <v>17936164</v>
      </c>
      <c r="I50" s="31">
        <f t="shared" si="1"/>
        <v>-7593676</v>
      </c>
      <c r="J50" s="31">
        <f t="shared" si="1"/>
        <v>19265861</v>
      </c>
      <c r="K50" s="31">
        <f t="shared" si="1"/>
        <v>9524232</v>
      </c>
      <c r="L50" s="31">
        <f t="shared" si="1"/>
        <v>15406329</v>
      </c>
      <c r="M50" s="31">
        <f t="shared" si="1"/>
        <v>9666417</v>
      </c>
      <c r="N50" s="31">
        <f t="shared" si="1"/>
        <v>34596978</v>
      </c>
      <c r="O50" s="31">
        <f t="shared" si="1"/>
        <v>19418144</v>
      </c>
      <c r="P50" s="31">
        <f t="shared" si="1"/>
        <v>11428021</v>
      </c>
      <c r="Q50" s="31">
        <f t="shared" si="1"/>
        <v>9399416</v>
      </c>
      <c r="R50" s="31">
        <f t="shared" si="1"/>
        <v>40245581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94108420</v>
      </c>
      <c r="X50" s="31">
        <f t="shared" si="1"/>
        <v>189121173</v>
      </c>
      <c r="Y50" s="31">
        <f t="shared" si="1"/>
        <v>-95012753</v>
      </c>
      <c r="Z50" s="32">
        <f>+IF(X50&lt;&gt;0,+(Y50/X50)*100,0)</f>
        <v>-50.239088248463858</v>
      </c>
      <c r="AA50" s="29">
        <f>SUM(AA37:AA49)</f>
        <v>227965629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217272708</v>
      </c>
      <c r="D51" s="39">
        <f t="shared" si="2"/>
        <v>0</v>
      </c>
      <c r="E51" s="40">
        <f t="shared" si="2"/>
        <v>202418624</v>
      </c>
      <c r="F51" s="41">
        <f t="shared" si="2"/>
        <v>226566146</v>
      </c>
      <c r="G51" s="41">
        <f t="shared" si="2"/>
        <v>69565234</v>
      </c>
      <c r="H51" s="41">
        <f t="shared" si="2"/>
        <v>12890393</v>
      </c>
      <c r="I51" s="41">
        <f t="shared" si="2"/>
        <v>49184477</v>
      </c>
      <c r="J51" s="41">
        <f t="shared" si="2"/>
        <v>131640104</v>
      </c>
      <c r="K51" s="41">
        <f t="shared" si="2"/>
        <v>21946652</v>
      </c>
      <c r="L51" s="41">
        <f t="shared" si="2"/>
        <v>15772796</v>
      </c>
      <c r="M51" s="41">
        <f t="shared" si="2"/>
        <v>54857482</v>
      </c>
      <c r="N51" s="41">
        <f t="shared" si="2"/>
        <v>92576930</v>
      </c>
      <c r="O51" s="41">
        <f t="shared" si="2"/>
        <v>11990114</v>
      </c>
      <c r="P51" s="41">
        <f t="shared" si="2"/>
        <v>12176855</v>
      </c>
      <c r="Q51" s="41">
        <f t="shared" si="2"/>
        <v>978185</v>
      </c>
      <c r="R51" s="41">
        <f t="shared" si="2"/>
        <v>25145154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249362188</v>
      </c>
      <c r="X51" s="41">
        <f t="shared" si="2"/>
        <v>161470828</v>
      </c>
      <c r="Y51" s="41">
        <f t="shared" si="2"/>
        <v>87891360</v>
      </c>
      <c r="Z51" s="42">
        <f>+IF(X51&lt;&gt;0,+(Y51/X51)*100,0)</f>
        <v>54.431726825603441</v>
      </c>
      <c r="AA51" s="39">
        <f>+AA35-AA50</f>
        <v>226566146</v>
      </c>
    </row>
    <row r="52" spans="1:27" x14ac:dyDescent="0.25">
      <c r="A52" s="43" t="s">
        <v>78</v>
      </c>
      <c r="B52" s="15" t="s">
        <v>32</v>
      </c>
      <c r="C52" s="20">
        <v>149392933</v>
      </c>
      <c r="D52" s="20">
        <v>0</v>
      </c>
      <c r="E52" s="21">
        <v>82886308</v>
      </c>
      <c r="F52" s="22">
        <v>84974046</v>
      </c>
      <c r="G52" s="22">
        <v>0</v>
      </c>
      <c r="H52" s="22">
        <v>18857342</v>
      </c>
      <c r="I52" s="22">
        <v>13744418</v>
      </c>
      <c r="J52" s="22">
        <v>32601760</v>
      </c>
      <c r="K52" s="22">
        <v>16601025</v>
      </c>
      <c r="L52" s="22">
        <v>31917695</v>
      </c>
      <c r="M52" s="22">
        <v>156578</v>
      </c>
      <c r="N52" s="22">
        <v>48675298</v>
      </c>
      <c r="O52" s="22">
        <v>15663033</v>
      </c>
      <c r="P52" s="22">
        <v>12662031</v>
      </c>
      <c r="Q52" s="22">
        <v>14983945</v>
      </c>
      <c r="R52" s="22">
        <v>43309009</v>
      </c>
      <c r="S52" s="22">
        <v>0</v>
      </c>
      <c r="T52" s="22">
        <v>0</v>
      </c>
      <c r="U52" s="22">
        <v>0</v>
      </c>
      <c r="V52" s="22">
        <v>0</v>
      </c>
      <c r="W52" s="22">
        <v>124586067</v>
      </c>
      <c r="X52" s="22">
        <v>62999824</v>
      </c>
      <c r="Y52" s="22">
        <v>61586243</v>
      </c>
      <c r="Z52" s="23">
        <v>97.756214366567121</v>
      </c>
      <c r="AA52" s="20">
        <v>84974046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366665641</v>
      </c>
      <c r="D54" s="48">
        <f t="shared" si="3"/>
        <v>0</v>
      </c>
      <c r="E54" s="49">
        <f t="shared" si="3"/>
        <v>285304932</v>
      </c>
      <c r="F54" s="50">
        <f t="shared" si="3"/>
        <v>311540192</v>
      </c>
      <c r="G54" s="50">
        <f t="shared" si="3"/>
        <v>69565234</v>
      </c>
      <c r="H54" s="50">
        <f t="shared" si="3"/>
        <v>31747735</v>
      </c>
      <c r="I54" s="50">
        <f t="shared" si="3"/>
        <v>62928895</v>
      </c>
      <c r="J54" s="50">
        <f t="shared" si="3"/>
        <v>164241864</v>
      </c>
      <c r="K54" s="50">
        <f t="shared" si="3"/>
        <v>38547677</v>
      </c>
      <c r="L54" s="50">
        <f t="shared" si="3"/>
        <v>47690491</v>
      </c>
      <c r="M54" s="50">
        <f t="shared" si="3"/>
        <v>55014060</v>
      </c>
      <c r="N54" s="50">
        <f t="shared" si="3"/>
        <v>141252228</v>
      </c>
      <c r="O54" s="50">
        <f t="shared" si="3"/>
        <v>27653147</v>
      </c>
      <c r="P54" s="50">
        <f t="shared" si="3"/>
        <v>24838886</v>
      </c>
      <c r="Q54" s="50">
        <f t="shared" si="3"/>
        <v>15962130</v>
      </c>
      <c r="R54" s="50">
        <f t="shared" si="3"/>
        <v>68454163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373948255</v>
      </c>
      <c r="X54" s="50">
        <f t="shared" si="3"/>
        <v>224470652</v>
      </c>
      <c r="Y54" s="50">
        <f t="shared" si="3"/>
        <v>149477603</v>
      </c>
      <c r="Z54" s="51">
        <f>+IF(X54&lt;&gt;0,+(Y54/X54)*100,0)</f>
        <v>66.591156424315102</v>
      </c>
      <c r="AA54" s="48">
        <f>SUM(AA51:AA53)</f>
        <v>311540192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366665641</v>
      </c>
      <c r="D56" s="54">
        <f>+D54-D55</f>
        <v>0</v>
      </c>
      <c r="E56" s="55">
        <f t="shared" si="4"/>
        <v>285304932</v>
      </c>
      <c r="F56" s="56">
        <f t="shared" si="4"/>
        <v>311540192</v>
      </c>
      <c r="G56" s="56">
        <f t="shared" si="4"/>
        <v>69565234</v>
      </c>
      <c r="H56" s="56">
        <f t="shared" si="4"/>
        <v>31747735</v>
      </c>
      <c r="I56" s="56">
        <f t="shared" si="4"/>
        <v>62928895</v>
      </c>
      <c r="J56" s="56">
        <f t="shared" si="4"/>
        <v>164241864</v>
      </c>
      <c r="K56" s="56">
        <f t="shared" si="4"/>
        <v>38547677</v>
      </c>
      <c r="L56" s="56">
        <f t="shared" si="4"/>
        <v>47690491</v>
      </c>
      <c r="M56" s="56">
        <f t="shared" si="4"/>
        <v>55014060</v>
      </c>
      <c r="N56" s="56">
        <f t="shared" si="4"/>
        <v>141252228</v>
      </c>
      <c r="O56" s="56">
        <f t="shared" si="4"/>
        <v>27653147</v>
      </c>
      <c r="P56" s="56">
        <f t="shared" si="4"/>
        <v>24838886</v>
      </c>
      <c r="Q56" s="56">
        <f t="shared" si="4"/>
        <v>15962130</v>
      </c>
      <c r="R56" s="56">
        <f t="shared" si="4"/>
        <v>68454163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373948255</v>
      </c>
      <c r="X56" s="56">
        <f t="shared" si="4"/>
        <v>224470652</v>
      </c>
      <c r="Y56" s="56">
        <f t="shared" si="4"/>
        <v>149477603</v>
      </c>
      <c r="Z56" s="57">
        <f>+IF(X56&lt;&gt;0,+(Y56/X56)*100,0)</f>
        <v>66.591156424315102</v>
      </c>
      <c r="AA56" s="54">
        <f>+AA54-AA55</f>
        <v>311540192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366665641</v>
      </c>
      <c r="D59" s="48">
        <f>SUM(D56:D58)</f>
        <v>0</v>
      </c>
      <c r="E59" s="49">
        <f t="shared" si="5"/>
        <v>285304932</v>
      </c>
      <c r="F59" s="50">
        <f t="shared" si="5"/>
        <v>311540192</v>
      </c>
      <c r="G59" s="50">
        <f t="shared" si="5"/>
        <v>69565234</v>
      </c>
      <c r="H59" s="50">
        <f t="shared" si="5"/>
        <v>31747735</v>
      </c>
      <c r="I59" s="50">
        <f t="shared" si="5"/>
        <v>62928895</v>
      </c>
      <c r="J59" s="50">
        <f t="shared" si="5"/>
        <v>164241864</v>
      </c>
      <c r="K59" s="50">
        <f t="shared" si="5"/>
        <v>38547677</v>
      </c>
      <c r="L59" s="50">
        <f t="shared" si="5"/>
        <v>47690491</v>
      </c>
      <c r="M59" s="50">
        <f t="shared" si="5"/>
        <v>55014060</v>
      </c>
      <c r="N59" s="50">
        <f t="shared" si="5"/>
        <v>141252228</v>
      </c>
      <c r="O59" s="50">
        <f t="shared" si="5"/>
        <v>27653147</v>
      </c>
      <c r="P59" s="50">
        <f t="shared" si="5"/>
        <v>24838886</v>
      </c>
      <c r="Q59" s="50">
        <f t="shared" si="5"/>
        <v>15962130</v>
      </c>
      <c r="R59" s="50">
        <f t="shared" si="5"/>
        <v>68454163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373948255</v>
      </c>
      <c r="X59" s="50">
        <f t="shared" si="5"/>
        <v>224470652</v>
      </c>
      <c r="Y59" s="50">
        <f t="shared" si="5"/>
        <v>149477603</v>
      </c>
      <c r="Z59" s="51">
        <f>+IF(X59&lt;&gt;0,+(Y59/X59)*100,0)</f>
        <v>66.591156424315102</v>
      </c>
      <c r="AA59" s="48">
        <f>SUM(AA56:AA58)</f>
        <v>311540192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366665641</v>
      </c>
      <c r="D62" s="65">
        <f>SUM(D59:D61)</f>
        <v>0</v>
      </c>
      <c r="E62" s="66">
        <f t="shared" si="6"/>
        <v>285304932</v>
      </c>
      <c r="F62" s="67">
        <f t="shared" si="6"/>
        <v>311540192</v>
      </c>
      <c r="G62" s="67">
        <f t="shared" si="6"/>
        <v>69565234</v>
      </c>
      <c r="H62" s="67">
        <f t="shared" si="6"/>
        <v>31747735</v>
      </c>
      <c r="I62" s="67">
        <f t="shared" si="6"/>
        <v>62928895</v>
      </c>
      <c r="J62" s="67">
        <f t="shared" si="6"/>
        <v>164241864</v>
      </c>
      <c r="K62" s="67">
        <f t="shared" si="6"/>
        <v>38547677</v>
      </c>
      <c r="L62" s="67">
        <f t="shared" si="6"/>
        <v>47690491</v>
      </c>
      <c r="M62" s="67">
        <f t="shared" si="6"/>
        <v>55014060</v>
      </c>
      <c r="N62" s="67">
        <f t="shared" si="6"/>
        <v>141252228</v>
      </c>
      <c r="O62" s="67">
        <f t="shared" si="6"/>
        <v>27653147</v>
      </c>
      <c r="P62" s="67">
        <f t="shared" si="6"/>
        <v>24838886</v>
      </c>
      <c r="Q62" s="67">
        <f t="shared" si="6"/>
        <v>15962130</v>
      </c>
      <c r="R62" s="67">
        <f t="shared" si="6"/>
        <v>68454163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373948255</v>
      </c>
      <c r="X62" s="67">
        <f t="shared" si="6"/>
        <v>224470652</v>
      </c>
      <c r="Y62" s="67">
        <f t="shared" si="6"/>
        <v>149477603</v>
      </c>
      <c r="Z62" s="68">
        <f>+IF(X62&lt;&gt;0,+(Y62/X62)*100,0)</f>
        <v>66.591156424315102</v>
      </c>
      <c r="AA62" s="65">
        <f>SUM(AA59:AA61)</f>
        <v>311540192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-11084070</v>
      </c>
      <c r="D8" s="20">
        <v>0</v>
      </c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>
        <v>-824164</v>
      </c>
      <c r="L8" s="22">
        <v>-848331</v>
      </c>
      <c r="M8" s="22">
        <v>-846679</v>
      </c>
      <c r="N8" s="22">
        <v>-2519174</v>
      </c>
      <c r="O8" s="22">
        <v>-550359</v>
      </c>
      <c r="P8" s="22">
        <v>-534130</v>
      </c>
      <c r="Q8" s="22">
        <v>-2682</v>
      </c>
      <c r="R8" s="22">
        <v>-1087171</v>
      </c>
      <c r="S8" s="22">
        <v>0</v>
      </c>
      <c r="T8" s="22">
        <v>0</v>
      </c>
      <c r="U8" s="22">
        <v>0</v>
      </c>
      <c r="V8" s="22">
        <v>0</v>
      </c>
      <c r="W8" s="22">
        <v>-5791817</v>
      </c>
      <c r="X8" s="22">
        <v>76766157</v>
      </c>
      <c r="Y8" s="22">
        <v>-82557974</v>
      </c>
      <c r="Z8" s="23">
        <v>-107.54475308696252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20365</v>
      </c>
      <c r="D10" s="20">
        <v>0</v>
      </c>
      <c r="E10" s="21">
        <v>29096</v>
      </c>
      <c r="F10" s="22">
        <v>29096</v>
      </c>
      <c r="G10" s="22">
        <v>7738</v>
      </c>
      <c r="H10" s="22">
        <v>0</v>
      </c>
      <c r="I10" s="22">
        <v>0</v>
      </c>
      <c r="J10" s="22">
        <v>7738</v>
      </c>
      <c r="K10" s="22">
        <v>0</v>
      </c>
      <c r="L10" s="22">
        <v>8502</v>
      </c>
      <c r="M10" s="22">
        <v>0</v>
      </c>
      <c r="N10" s="22">
        <v>8502</v>
      </c>
      <c r="O10" s="22">
        <v>0</v>
      </c>
      <c r="P10" s="22">
        <v>896</v>
      </c>
      <c r="Q10" s="22">
        <v>0</v>
      </c>
      <c r="R10" s="22">
        <v>896</v>
      </c>
      <c r="S10" s="22">
        <v>0</v>
      </c>
      <c r="T10" s="22">
        <v>0</v>
      </c>
      <c r="U10" s="22">
        <v>0</v>
      </c>
      <c r="V10" s="22">
        <v>0</v>
      </c>
      <c r="W10" s="22">
        <v>17136</v>
      </c>
      <c r="X10" s="22">
        <v>21825</v>
      </c>
      <c r="Y10" s="22">
        <v>-4689</v>
      </c>
      <c r="Z10" s="23">
        <v>-21.484536082474225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20196575</v>
      </c>
      <c r="D13" s="20">
        <v>0</v>
      </c>
      <c r="E13" s="21">
        <v>0</v>
      </c>
      <c r="F13" s="22">
        <v>18298990</v>
      </c>
      <c r="G13" s="22">
        <v>1457416</v>
      </c>
      <c r="H13" s="22">
        <v>1485327</v>
      </c>
      <c r="I13" s="22">
        <v>1509323</v>
      </c>
      <c r="J13" s="22">
        <v>4452066</v>
      </c>
      <c r="K13" s="22">
        <v>1540516</v>
      </c>
      <c r="L13" s="22">
        <v>1569235</v>
      </c>
      <c r="M13" s="22">
        <v>1587678</v>
      </c>
      <c r="N13" s="22">
        <v>4697429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9149495</v>
      </c>
      <c r="X13" s="22">
        <v>13724244</v>
      </c>
      <c r="Y13" s="22">
        <v>-4574749</v>
      </c>
      <c r="Z13" s="23">
        <v>-33.333340619709176</v>
      </c>
      <c r="AA13" s="20">
        <v>18298990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9132870</v>
      </c>
      <c r="D35" s="29">
        <f t="shared" ref="D35:Y35" si="0">SUM(D6:D34)</f>
        <v>0</v>
      </c>
      <c r="E35" s="30">
        <f t="shared" si="0"/>
        <v>102383960</v>
      </c>
      <c r="F35" s="31">
        <f t="shared" si="0"/>
        <v>120682950</v>
      </c>
      <c r="G35" s="31">
        <f t="shared" si="0"/>
        <v>728901</v>
      </c>
      <c r="H35" s="31">
        <f t="shared" si="0"/>
        <v>740876</v>
      </c>
      <c r="I35" s="31">
        <f t="shared" si="0"/>
        <v>804555</v>
      </c>
      <c r="J35" s="31">
        <f t="shared" si="0"/>
        <v>2274332</v>
      </c>
      <c r="K35" s="31">
        <f t="shared" si="0"/>
        <v>716352</v>
      </c>
      <c r="L35" s="31">
        <f t="shared" si="0"/>
        <v>729406</v>
      </c>
      <c r="M35" s="31">
        <f t="shared" si="0"/>
        <v>740999</v>
      </c>
      <c r="N35" s="31">
        <f t="shared" si="0"/>
        <v>2186757</v>
      </c>
      <c r="O35" s="31">
        <f t="shared" si="0"/>
        <v>-550359</v>
      </c>
      <c r="P35" s="31">
        <f t="shared" si="0"/>
        <v>-533234</v>
      </c>
      <c r="Q35" s="31">
        <f t="shared" si="0"/>
        <v>-2682</v>
      </c>
      <c r="R35" s="31">
        <f t="shared" si="0"/>
        <v>-1086275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3374814</v>
      </c>
      <c r="X35" s="31">
        <f t="shared" si="0"/>
        <v>90512226</v>
      </c>
      <c r="Y35" s="31">
        <f t="shared" si="0"/>
        <v>-87137412</v>
      </c>
      <c r="Z35" s="32">
        <f>+IF(X35&lt;&gt;0,+(Y35/X35)*100,0)</f>
        <v>-96.271427464395813</v>
      </c>
      <c r="AA35" s="29">
        <f>SUM(AA6:AA34)</f>
        <v>120682950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8502189</v>
      </c>
      <c r="D37" s="20">
        <v>0</v>
      </c>
      <c r="E37" s="21">
        <v>9395345</v>
      </c>
      <c r="F37" s="22">
        <v>8602575</v>
      </c>
      <c r="G37" s="22">
        <v>763964</v>
      </c>
      <c r="H37" s="22">
        <v>703044</v>
      </c>
      <c r="I37" s="22">
        <v>812638</v>
      </c>
      <c r="J37" s="22">
        <v>2279646</v>
      </c>
      <c r="K37" s="22">
        <v>716471</v>
      </c>
      <c r="L37" s="22">
        <v>773818</v>
      </c>
      <c r="M37" s="22">
        <v>769557</v>
      </c>
      <c r="N37" s="22">
        <v>2259846</v>
      </c>
      <c r="O37" s="22">
        <v>714994</v>
      </c>
      <c r="P37" s="22">
        <v>759862</v>
      </c>
      <c r="Q37" s="22">
        <v>0</v>
      </c>
      <c r="R37" s="22">
        <v>1474856</v>
      </c>
      <c r="S37" s="22">
        <v>0</v>
      </c>
      <c r="T37" s="22">
        <v>0</v>
      </c>
      <c r="U37" s="22">
        <v>0</v>
      </c>
      <c r="V37" s="22">
        <v>0</v>
      </c>
      <c r="W37" s="22">
        <v>6014348</v>
      </c>
      <c r="X37" s="22">
        <v>6451920</v>
      </c>
      <c r="Y37" s="22">
        <v>-437572</v>
      </c>
      <c r="Z37" s="23">
        <v>-6.7820431747448824</v>
      </c>
      <c r="AA37" s="20">
        <v>8602575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28202</v>
      </c>
      <c r="D40" s="20">
        <v>0</v>
      </c>
      <c r="E40" s="21">
        <v>0</v>
      </c>
      <c r="F40" s="22">
        <v>129103</v>
      </c>
      <c r="G40" s="22">
        <v>0</v>
      </c>
      <c r="H40" s="22">
        <v>1037</v>
      </c>
      <c r="I40" s="22">
        <v>33564</v>
      </c>
      <c r="J40" s="22">
        <v>34601</v>
      </c>
      <c r="K40" s="22">
        <v>1729</v>
      </c>
      <c r="L40" s="22">
        <v>1814</v>
      </c>
      <c r="M40" s="22">
        <v>2476</v>
      </c>
      <c r="N40" s="22">
        <v>6019</v>
      </c>
      <c r="O40" s="22">
        <v>4260</v>
      </c>
      <c r="P40" s="22">
        <v>3067</v>
      </c>
      <c r="Q40" s="22">
        <v>3885</v>
      </c>
      <c r="R40" s="22">
        <v>11212</v>
      </c>
      <c r="S40" s="22">
        <v>0</v>
      </c>
      <c r="T40" s="22">
        <v>0</v>
      </c>
      <c r="U40" s="22">
        <v>0</v>
      </c>
      <c r="V40" s="22">
        <v>0</v>
      </c>
      <c r="W40" s="22">
        <v>51832</v>
      </c>
      <c r="X40" s="22">
        <v>96831</v>
      </c>
      <c r="Y40" s="22">
        <v>-44999</v>
      </c>
      <c r="Z40" s="23">
        <v>-46.471687785936325</v>
      </c>
      <c r="AA40" s="20">
        <v>129103</v>
      </c>
    </row>
    <row r="41" spans="1:27" x14ac:dyDescent="0.25">
      <c r="A41" s="19" t="s">
        <v>67</v>
      </c>
      <c r="B41" s="15" t="s">
        <v>32</v>
      </c>
      <c r="C41" s="20">
        <v>61930417</v>
      </c>
      <c r="D41" s="20">
        <v>0</v>
      </c>
      <c r="E41" s="21">
        <v>103140595</v>
      </c>
      <c r="F41" s="22">
        <v>75144019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56358018</v>
      </c>
      <c r="Y41" s="22">
        <v>-56358018</v>
      </c>
      <c r="Z41" s="23">
        <v>-100</v>
      </c>
      <c r="AA41" s="20">
        <v>75144019</v>
      </c>
    </row>
    <row r="42" spans="1:27" x14ac:dyDescent="0.25">
      <c r="A42" s="19" t="s">
        <v>68</v>
      </c>
      <c r="B42" s="15" t="s">
        <v>32</v>
      </c>
      <c r="C42" s="20">
        <v>27232920</v>
      </c>
      <c r="D42" s="20">
        <v>0</v>
      </c>
      <c r="E42" s="21">
        <v>15153000</v>
      </c>
      <c r="F42" s="22">
        <v>15153000</v>
      </c>
      <c r="G42" s="22">
        <v>0</v>
      </c>
      <c r="H42" s="22">
        <v>0</v>
      </c>
      <c r="I42" s="22">
        <v>6600684</v>
      </c>
      <c r="J42" s="22">
        <v>6600684</v>
      </c>
      <c r="K42" s="22">
        <v>0</v>
      </c>
      <c r="L42" s="22">
        <v>0</v>
      </c>
      <c r="M42" s="22">
        <v>0</v>
      </c>
      <c r="N42" s="22">
        <v>0</v>
      </c>
      <c r="O42" s="22">
        <v>6600684</v>
      </c>
      <c r="P42" s="22">
        <v>0</v>
      </c>
      <c r="Q42" s="22">
        <v>0</v>
      </c>
      <c r="R42" s="22">
        <v>6600684</v>
      </c>
      <c r="S42" s="22">
        <v>0</v>
      </c>
      <c r="T42" s="22">
        <v>0</v>
      </c>
      <c r="U42" s="22">
        <v>0</v>
      </c>
      <c r="V42" s="22">
        <v>0</v>
      </c>
      <c r="W42" s="22">
        <v>13201368</v>
      </c>
      <c r="X42" s="22">
        <v>11364750</v>
      </c>
      <c r="Y42" s="22">
        <v>1836618</v>
      </c>
      <c r="Z42" s="23">
        <v>16.160654655843729</v>
      </c>
      <c r="AA42" s="20">
        <v>15153000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23036880</v>
      </c>
      <c r="D44" s="20">
        <v>0</v>
      </c>
      <c r="E44" s="21">
        <v>2744615</v>
      </c>
      <c r="F44" s="22">
        <v>52579666</v>
      </c>
      <c r="G44" s="22">
        <v>4378558</v>
      </c>
      <c r="H44" s="22">
        <v>4783677</v>
      </c>
      <c r="I44" s="22">
        <v>2354004</v>
      </c>
      <c r="J44" s="22">
        <v>11516239</v>
      </c>
      <c r="K44" s="22">
        <v>3720975</v>
      </c>
      <c r="L44" s="22">
        <v>5008453</v>
      </c>
      <c r="M44" s="22">
        <v>13556106</v>
      </c>
      <c r="N44" s="22">
        <v>22285534</v>
      </c>
      <c r="O44" s="22">
        <v>3928061</v>
      </c>
      <c r="P44" s="22">
        <v>3110776</v>
      </c>
      <c r="Q44" s="22">
        <v>1534932</v>
      </c>
      <c r="R44" s="22">
        <v>8573769</v>
      </c>
      <c r="S44" s="22">
        <v>0</v>
      </c>
      <c r="T44" s="22">
        <v>0</v>
      </c>
      <c r="U44" s="22">
        <v>0</v>
      </c>
      <c r="V44" s="22">
        <v>0</v>
      </c>
      <c r="W44" s="22">
        <v>42375542</v>
      </c>
      <c r="X44" s="22">
        <v>39434742</v>
      </c>
      <c r="Y44" s="22">
        <v>2940800</v>
      </c>
      <c r="Z44" s="23">
        <v>7.45738364409738</v>
      </c>
      <c r="AA44" s="20">
        <v>52579666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9519696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-18</v>
      </c>
      <c r="Y46" s="22">
        <v>18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173344</v>
      </c>
      <c r="D47" s="20">
        <v>0</v>
      </c>
      <c r="E47" s="21">
        <v>77247</v>
      </c>
      <c r="F47" s="22">
        <v>77247</v>
      </c>
      <c r="G47" s="22">
        <v>6446</v>
      </c>
      <c r="H47" s="22">
        <v>5914</v>
      </c>
      <c r="I47" s="22">
        <v>7223</v>
      </c>
      <c r="J47" s="22">
        <v>19583</v>
      </c>
      <c r="K47" s="22">
        <v>6546</v>
      </c>
      <c r="L47" s="22">
        <v>29470</v>
      </c>
      <c r="M47" s="22">
        <v>35291</v>
      </c>
      <c r="N47" s="22">
        <v>71307</v>
      </c>
      <c r="O47" s="22">
        <v>5899</v>
      </c>
      <c r="P47" s="22">
        <v>6616</v>
      </c>
      <c r="Q47" s="22">
        <v>0</v>
      </c>
      <c r="R47" s="22">
        <v>12515</v>
      </c>
      <c r="S47" s="22">
        <v>0</v>
      </c>
      <c r="T47" s="22">
        <v>0</v>
      </c>
      <c r="U47" s="22">
        <v>0</v>
      </c>
      <c r="V47" s="22">
        <v>0</v>
      </c>
      <c r="W47" s="22">
        <v>103405</v>
      </c>
      <c r="X47" s="22">
        <v>57933</v>
      </c>
      <c r="Y47" s="22">
        <v>45472</v>
      </c>
      <c r="Z47" s="23">
        <v>78.490670257021051</v>
      </c>
      <c r="AA47" s="20">
        <v>77247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120903952</v>
      </c>
      <c r="D50" s="29">
        <f t="shared" ref="D50:Y50" si="1">SUM(D37:D49)</f>
        <v>0</v>
      </c>
      <c r="E50" s="30">
        <f t="shared" si="1"/>
        <v>140030498</v>
      </c>
      <c r="F50" s="31">
        <f t="shared" si="1"/>
        <v>151685610</v>
      </c>
      <c r="G50" s="31">
        <f t="shared" si="1"/>
        <v>5148968</v>
      </c>
      <c r="H50" s="31">
        <f t="shared" si="1"/>
        <v>5493672</v>
      </c>
      <c r="I50" s="31">
        <f t="shared" si="1"/>
        <v>9808113</v>
      </c>
      <c r="J50" s="31">
        <f t="shared" si="1"/>
        <v>20450753</v>
      </c>
      <c r="K50" s="31">
        <f t="shared" si="1"/>
        <v>4445721</v>
      </c>
      <c r="L50" s="31">
        <f t="shared" si="1"/>
        <v>5813555</v>
      </c>
      <c r="M50" s="31">
        <f t="shared" si="1"/>
        <v>14363430</v>
      </c>
      <c r="N50" s="31">
        <f t="shared" si="1"/>
        <v>24622706</v>
      </c>
      <c r="O50" s="31">
        <f t="shared" si="1"/>
        <v>11253898</v>
      </c>
      <c r="P50" s="31">
        <f t="shared" si="1"/>
        <v>3880321</v>
      </c>
      <c r="Q50" s="31">
        <f t="shared" si="1"/>
        <v>1538817</v>
      </c>
      <c r="R50" s="31">
        <f t="shared" si="1"/>
        <v>16673036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61746495</v>
      </c>
      <c r="X50" s="31">
        <f t="shared" si="1"/>
        <v>113764176</v>
      </c>
      <c r="Y50" s="31">
        <f t="shared" si="1"/>
        <v>-52017681</v>
      </c>
      <c r="Z50" s="32">
        <f>+IF(X50&lt;&gt;0,+(Y50/X50)*100,0)</f>
        <v>-45.724131118393544</v>
      </c>
      <c r="AA50" s="29">
        <f>SUM(AA37:AA49)</f>
        <v>151685610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-111771082</v>
      </c>
      <c r="D51" s="39">
        <f t="shared" si="2"/>
        <v>0</v>
      </c>
      <c r="E51" s="40">
        <f t="shared" si="2"/>
        <v>-37646538</v>
      </c>
      <c r="F51" s="41">
        <f t="shared" si="2"/>
        <v>-31002660</v>
      </c>
      <c r="G51" s="41">
        <f t="shared" si="2"/>
        <v>-4420067</v>
      </c>
      <c r="H51" s="41">
        <f t="shared" si="2"/>
        <v>-4752796</v>
      </c>
      <c r="I51" s="41">
        <f t="shared" si="2"/>
        <v>-9003558</v>
      </c>
      <c r="J51" s="41">
        <f t="shared" si="2"/>
        <v>-18176421</v>
      </c>
      <c r="K51" s="41">
        <f t="shared" si="2"/>
        <v>-3729369</v>
      </c>
      <c r="L51" s="41">
        <f t="shared" si="2"/>
        <v>-5084149</v>
      </c>
      <c r="M51" s="41">
        <f t="shared" si="2"/>
        <v>-13622431</v>
      </c>
      <c r="N51" s="41">
        <f t="shared" si="2"/>
        <v>-22435949</v>
      </c>
      <c r="O51" s="41">
        <f t="shared" si="2"/>
        <v>-11804257</v>
      </c>
      <c r="P51" s="41">
        <f t="shared" si="2"/>
        <v>-4413555</v>
      </c>
      <c r="Q51" s="41">
        <f t="shared" si="2"/>
        <v>-1541499</v>
      </c>
      <c r="R51" s="41">
        <f t="shared" si="2"/>
        <v>-17759311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-58371681</v>
      </c>
      <c r="X51" s="41">
        <f t="shared" si="2"/>
        <v>-23251950</v>
      </c>
      <c r="Y51" s="41">
        <f t="shared" si="2"/>
        <v>-35119731</v>
      </c>
      <c r="Z51" s="42">
        <f>+IF(X51&lt;&gt;0,+(Y51/X51)*100,0)</f>
        <v>151.03993858579602</v>
      </c>
      <c r="AA51" s="39">
        <f>+AA35-AA50</f>
        <v>-31002660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-111771082</v>
      </c>
      <c r="D54" s="48">
        <f t="shared" si="3"/>
        <v>0</v>
      </c>
      <c r="E54" s="49">
        <f t="shared" si="3"/>
        <v>-37646538</v>
      </c>
      <c r="F54" s="50">
        <f t="shared" si="3"/>
        <v>-31002660</v>
      </c>
      <c r="G54" s="50">
        <f t="shared" si="3"/>
        <v>-4420067</v>
      </c>
      <c r="H54" s="50">
        <f t="shared" si="3"/>
        <v>-4752796</v>
      </c>
      <c r="I54" s="50">
        <f t="shared" si="3"/>
        <v>-9003558</v>
      </c>
      <c r="J54" s="50">
        <f t="shared" si="3"/>
        <v>-18176421</v>
      </c>
      <c r="K54" s="50">
        <f t="shared" si="3"/>
        <v>-3729369</v>
      </c>
      <c r="L54" s="50">
        <f t="shared" si="3"/>
        <v>-5084149</v>
      </c>
      <c r="M54" s="50">
        <f t="shared" si="3"/>
        <v>-13622431</v>
      </c>
      <c r="N54" s="50">
        <f t="shared" si="3"/>
        <v>-22435949</v>
      </c>
      <c r="O54" s="50">
        <f t="shared" si="3"/>
        <v>-11804257</v>
      </c>
      <c r="P54" s="50">
        <f t="shared" si="3"/>
        <v>-4413555</v>
      </c>
      <c r="Q54" s="50">
        <f t="shared" si="3"/>
        <v>-1541499</v>
      </c>
      <c r="R54" s="50">
        <f t="shared" si="3"/>
        <v>-17759311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-58371681</v>
      </c>
      <c r="X54" s="50">
        <f t="shared" si="3"/>
        <v>-23251950</v>
      </c>
      <c r="Y54" s="50">
        <f t="shared" si="3"/>
        <v>-35119731</v>
      </c>
      <c r="Z54" s="51">
        <f>+IF(X54&lt;&gt;0,+(Y54/X54)*100,0)</f>
        <v>151.03993858579602</v>
      </c>
      <c r="AA54" s="48">
        <f>SUM(AA51:AA53)</f>
        <v>-31002660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-111771082</v>
      </c>
      <c r="D56" s="54">
        <f>+D54-D55</f>
        <v>0</v>
      </c>
      <c r="E56" s="55">
        <f t="shared" si="4"/>
        <v>-37646538</v>
      </c>
      <c r="F56" s="56">
        <f t="shared" si="4"/>
        <v>-31002660</v>
      </c>
      <c r="G56" s="56">
        <f t="shared" si="4"/>
        <v>-4420067</v>
      </c>
      <c r="H56" s="56">
        <f t="shared" si="4"/>
        <v>-4752796</v>
      </c>
      <c r="I56" s="56">
        <f t="shared" si="4"/>
        <v>-9003558</v>
      </c>
      <c r="J56" s="56">
        <f t="shared" si="4"/>
        <v>-18176421</v>
      </c>
      <c r="K56" s="56">
        <f t="shared" si="4"/>
        <v>-3729369</v>
      </c>
      <c r="L56" s="56">
        <f t="shared" si="4"/>
        <v>-5084149</v>
      </c>
      <c r="M56" s="56">
        <f t="shared" si="4"/>
        <v>-13622431</v>
      </c>
      <c r="N56" s="56">
        <f t="shared" si="4"/>
        <v>-22435949</v>
      </c>
      <c r="O56" s="56">
        <f t="shared" si="4"/>
        <v>-11804257</v>
      </c>
      <c r="P56" s="56">
        <f t="shared" si="4"/>
        <v>-4413555</v>
      </c>
      <c r="Q56" s="56">
        <f t="shared" si="4"/>
        <v>-1541499</v>
      </c>
      <c r="R56" s="56">
        <f t="shared" si="4"/>
        <v>-17759311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-58371681</v>
      </c>
      <c r="X56" s="56">
        <f t="shared" si="4"/>
        <v>-23251950</v>
      </c>
      <c r="Y56" s="56">
        <f t="shared" si="4"/>
        <v>-35119731</v>
      </c>
      <c r="Z56" s="57">
        <f>+IF(X56&lt;&gt;0,+(Y56/X56)*100,0)</f>
        <v>151.03993858579602</v>
      </c>
      <c r="AA56" s="54">
        <f>+AA54-AA55</f>
        <v>-31002660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-111771082</v>
      </c>
      <c r="D59" s="48">
        <f>SUM(D56:D58)</f>
        <v>0</v>
      </c>
      <c r="E59" s="49">
        <f t="shared" si="5"/>
        <v>-37646538</v>
      </c>
      <c r="F59" s="50">
        <f t="shared" si="5"/>
        <v>-31002660</v>
      </c>
      <c r="G59" s="50">
        <f t="shared" si="5"/>
        <v>-4420067</v>
      </c>
      <c r="H59" s="50">
        <f t="shared" si="5"/>
        <v>-4752796</v>
      </c>
      <c r="I59" s="50">
        <f t="shared" si="5"/>
        <v>-9003558</v>
      </c>
      <c r="J59" s="50">
        <f t="shared" si="5"/>
        <v>-18176421</v>
      </c>
      <c r="K59" s="50">
        <f t="shared" si="5"/>
        <v>-3729369</v>
      </c>
      <c r="L59" s="50">
        <f t="shared" si="5"/>
        <v>-5084149</v>
      </c>
      <c r="M59" s="50">
        <f t="shared" si="5"/>
        <v>-13622431</v>
      </c>
      <c r="N59" s="50">
        <f t="shared" si="5"/>
        <v>-22435949</v>
      </c>
      <c r="O59" s="50">
        <f t="shared" si="5"/>
        <v>-11804257</v>
      </c>
      <c r="P59" s="50">
        <f t="shared" si="5"/>
        <v>-4413555</v>
      </c>
      <c r="Q59" s="50">
        <f t="shared" si="5"/>
        <v>-1541499</v>
      </c>
      <c r="R59" s="50">
        <f t="shared" si="5"/>
        <v>-17759311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-58371681</v>
      </c>
      <c r="X59" s="50">
        <f t="shared" si="5"/>
        <v>-23251950</v>
      </c>
      <c r="Y59" s="50">
        <f t="shared" si="5"/>
        <v>-35119731</v>
      </c>
      <c r="Z59" s="51">
        <f>+IF(X59&lt;&gt;0,+(Y59/X59)*100,0)</f>
        <v>151.03993858579602</v>
      </c>
      <c r="AA59" s="48">
        <f>SUM(AA56:AA58)</f>
        <v>-31002660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-111771082</v>
      </c>
      <c r="D62" s="65">
        <f>SUM(D59:D61)</f>
        <v>0</v>
      </c>
      <c r="E62" s="66">
        <f t="shared" si="6"/>
        <v>-37646538</v>
      </c>
      <c r="F62" s="67">
        <f t="shared" si="6"/>
        <v>-31002660</v>
      </c>
      <c r="G62" s="67">
        <f t="shared" si="6"/>
        <v>-4420067</v>
      </c>
      <c r="H62" s="67">
        <f t="shared" si="6"/>
        <v>-4752796</v>
      </c>
      <c r="I62" s="67">
        <f t="shared" si="6"/>
        <v>-9003558</v>
      </c>
      <c r="J62" s="67">
        <f t="shared" si="6"/>
        <v>-18176421</v>
      </c>
      <c r="K62" s="67">
        <f t="shared" si="6"/>
        <v>-3729369</v>
      </c>
      <c r="L62" s="67">
        <f t="shared" si="6"/>
        <v>-5084149</v>
      </c>
      <c r="M62" s="67">
        <f t="shared" si="6"/>
        <v>-13622431</v>
      </c>
      <c r="N62" s="67">
        <f t="shared" si="6"/>
        <v>-22435949</v>
      </c>
      <c r="O62" s="67">
        <f t="shared" si="6"/>
        <v>-11804257</v>
      </c>
      <c r="P62" s="67">
        <f t="shared" si="6"/>
        <v>-4413555</v>
      </c>
      <c r="Q62" s="67">
        <f t="shared" si="6"/>
        <v>-1541499</v>
      </c>
      <c r="R62" s="67">
        <f t="shared" si="6"/>
        <v>-17759311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-58371681</v>
      </c>
      <c r="X62" s="67">
        <f t="shared" si="6"/>
        <v>-23251950</v>
      </c>
      <c r="Y62" s="67">
        <f t="shared" si="6"/>
        <v>-35119731</v>
      </c>
      <c r="Z62" s="68">
        <f>+IF(X62&lt;&gt;0,+(Y62/X62)*100,0)</f>
        <v>151.03993858579602</v>
      </c>
      <c r="AA62" s="65">
        <f>SUM(AA59:AA61)</f>
        <v>-31002660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159249038</v>
      </c>
      <c r="D8" s="20">
        <v>0</v>
      </c>
      <c r="E8" s="21">
        <v>167901780</v>
      </c>
      <c r="F8" s="22">
        <v>128450093</v>
      </c>
      <c r="G8" s="22">
        <v>12274336</v>
      </c>
      <c r="H8" s="22">
        <v>12557532</v>
      </c>
      <c r="I8" s="22">
        <v>10716202</v>
      </c>
      <c r="J8" s="22">
        <v>35548070</v>
      </c>
      <c r="K8" s="22">
        <v>7248960</v>
      </c>
      <c r="L8" s="22">
        <v>10657095</v>
      </c>
      <c r="M8" s="22">
        <v>10770921</v>
      </c>
      <c r="N8" s="22">
        <v>28676976</v>
      </c>
      <c r="O8" s="22">
        <v>10672671</v>
      </c>
      <c r="P8" s="22">
        <v>9550239</v>
      </c>
      <c r="Q8" s="22">
        <v>17888564</v>
      </c>
      <c r="R8" s="22">
        <v>38111474</v>
      </c>
      <c r="S8" s="22">
        <v>0</v>
      </c>
      <c r="T8" s="22">
        <v>0</v>
      </c>
      <c r="U8" s="22">
        <v>0</v>
      </c>
      <c r="V8" s="22">
        <v>0</v>
      </c>
      <c r="W8" s="22">
        <v>102336520</v>
      </c>
      <c r="X8" s="22">
        <v>106200492</v>
      </c>
      <c r="Y8" s="22">
        <v>-3863972</v>
      </c>
      <c r="Z8" s="23">
        <v>-3.6383748579997164</v>
      </c>
      <c r="AA8" s="20">
        <v>128450093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20223444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5055861</v>
      </c>
      <c r="Y13" s="22">
        <v>-5055861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1606340</v>
      </c>
      <c r="G22" s="22">
        <v>0</v>
      </c>
      <c r="H22" s="22">
        <v>31393</v>
      </c>
      <c r="I22" s="22">
        <v>219420</v>
      </c>
      <c r="J22" s="22">
        <v>250813</v>
      </c>
      <c r="K22" s="22">
        <v>65082</v>
      </c>
      <c r="L22" s="22">
        <v>79192</v>
      </c>
      <c r="M22" s="22">
        <v>126024</v>
      </c>
      <c r="N22" s="22">
        <v>270298</v>
      </c>
      <c r="O22" s="22">
        <v>35417</v>
      </c>
      <c r="P22" s="22">
        <v>29233</v>
      </c>
      <c r="Q22" s="22">
        <v>3233</v>
      </c>
      <c r="R22" s="22">
        <v>67883</v>
      </c>
      <c r="S22" s="22">
        <v>0</v>
      </c>
      <c r="T22" s="22">
        <v>0</v>
      </c>
      <c r="U22" s="22">
        <v>0</v>
      </c>
      <c r="V22" s="22">
        <v>0</v>
      </c>
      <c r="W22" s="22">
        <v>588994</v>
      </c>
      <c r="X22" s="22">
        <v>803172</v>
      </c>
      <c r="Y22" s="22">
        <v>-214178</v>
      </c>
      <c r="Z22" s="18">
        <v>-26.666517259067795</v>
      </c>
      <c r="AA22" s="20">
        <v>1606340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12879743</v>
      </c>
      <c r="D28" s="20">
        <v>0</v>
      </c>
      <c r="E28" s="21">
        <v>16193016</v>
      </c>
      <c r="F28" s="22">
        <v>16193016</v>
      </c>
      <c r="G28" s="22">
        <v>0</v>
      </c>
      <c r="H28" s="22">
        <v>6747093</v>
      </c>
      <c r="I28" s="22">
        <v>0</v>
      </c>
      <c r="J28" s="22">
        <v>6747093</v>
      </c>
      <c r="K28" s="22">
        <v>0</v>
      </c>
      <c r="L28" s="22">
        <v>0</v>
      </c>
      <c r="M28" s="22">
        <v>5394409</v>
      </c>
      <c r="N28" s="22">
        <v>5394409</v>
      </c>
      <c r="O28" s="22">
        <v>0</v>
      </c>
      <c r="P28" s="22">
        <v>0</v>
      </c>
      <c r="Q28" s="22">
        <v>4048262</v>
      </c>
      <c r="R28" s="22">
        <v>4048262</v>
      </c>
      <c r="S28" s="22">
        <v>0</v>
      </c>
      <c r="T28" s="22">
        <v>0</v>
      </c>
      <c r="U28" s="22">
        <v>0</v>
      </c>
      <c r="V28" s="22">
        <v>0</v>
      </c>
      <c r="W28" s="22">
        <v>16189764</v>
      </c>
      <c r="X28" s="22">
        <v>16193016</v>
      </c>
      <c r="Y28" s="22">
        <v>-3252</v>
      </c>
      <c r="Z28" s="23">
        <v>-2.0082731962964773E-2</v>
      </c>
      <c r="AA28" s="20">
        <v>16193016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172128781</v>
      </c>
      <c r="D35" s="29">
        <f t="shared" ref="D35:Y35" si="0">SUM(D6:D34)</f>
        <v>0</v>
      </c>
      <c r="E35" s="30">
        <f t="shared" si="0"/>
        <v>204318240</v>
      </c>
      <c r="F35" s="31">
        <f t="shared" si="0"/>
        <v>146249449</v>
      </c>
      <c r="G35" s="31">
        <f t="shared" si="0"/>
        <v>12274336</v>
      </c>
      <c r="H35" s="31">
        <f t="shared" si="0"/>
        <v>19336018</v>
      </c>
      <c r="I35" s="31">
        <f t="shared" si="0"/>
        <v>10935622</v>
      </c>
      <c r="J35" s="31">
        <f t="shared" si="0"/>
        <v>42545976</v>
      </c>
      <c r="K35" s="31">
        <f t="shared" si="0"/>
        <v>7314042</v>
      </c>
      <c r="L35" s="31">
        <f t="shared" si="0"/>
        <v>10736287</v>
      </c>
      <c r="M35" s="31">
        <f t="shared" si="0"/>
        <v>16291354</v>
      </c>
      <c r="N35" s="31">
        <f t="shared" si="0"/>
        <v>34341683</v>
      </c>
      <c r="O35" s="31">
        <f t="shared" si="0"/>
        <v>10708088</v>
      </c>
      <c r="P35" s="31">
        <f t="shared" si="0"/>
        <v>9579472</v>
      </c>
      <c r="Q35" s="31">
        <f t="shared" si="0"/>
        <v>21940059</v>
      </c>
      <c r="R35" s="31">
        <f t="shared" si="0"/>
        <v>42227619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119115278</v>
      </c>
      <c r="X35" s="31">
        <f t="shared" si="0"/>
        <v>128252541</v>
      </c>
      <c r="Y35" s="31">
        <f t="shared" si="0"/>
        <v>-9137263</v>
      </c>
      <c r="Z35" s="32">
        <f>+IF(X35&lt;&gt;0,+(Y35/X35)*100,0)</f>
        <v>-7.1244303845800605</v>
      </c>
      <c r="AA35" s="29">
        <f>SUM(AA6:AA34)</f>
        <v>146249449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16201445</v>
      </c>
      <c r="D37" s="20">
        <v>0</v>
      </c>
      <c r="E37" s="21">
        <v>15592980</v>
      </c>
      <c r="F37" s="22">
        <v>15592980</v>
      </c>
      <c r="G37" s="22">
        <v>1387096</v>
      </c>
      <c r="H37" s="22">
        <v>1212074</v>
      </c>
      <c r="I37" s="22">
        <v>1313681</v>
      </c>
      <c r="J37" s="22">
        <v>3912851</v>
      </c>
      <c r="K37" s="22">
        <v>1305610</v>
      </c>
      <c r="L37" s="22">
        <v>1303229</v>
      </c>
      <c r="M37" s="22">
        <v>1243831</v>
      </c>
      <c r="N37" s="22">
        <v>3852670</v>
      </c>
      <c r="O37" s="22">
        <v>1247307</v>
      </c>
      <c r="P37" s="22">
        <v>1250818</v>
      </c>
      <c r="Q37" s="22">
        <v>1319845</v>
      </c>
      <c r="R37" s="22">
        <v>3817970</v>
      </c>
      <c r="S37" s="22">
        <v>0</v>
      </c>
      <c r="T37" s="22">
        <v>0</v>
      </c>
      <c r="U37" s="22">
        <v>0</v>
      </c>
      <c r="V37" s="22">
        <v>0</v>
      </c>
      <c r="W37" s="22">
        <v>11583491</v>
      </c>
      <c r="X37" s="22">
        <v>11694735</v>
      </c>
      <c r="Y37" s="22">
        <v>-111244</v>
      </c>
      <c r="Z37" s="23">
        <v>-0.95123147296625365</v>
      </c>
      <c r="AA37" s="20">
        <v>15592980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7839</v>
      </c>
      <c r="D40" s="20">
        <v>0</v>
      </c>
      <c r="E40" s="21">
        <v>11736</v>
      </c>
      <c r="F40" s="22">
        <v>11734</v>
      </c>
      <c r="G40" s="22">
        <v>0</v>
      </c>
      <c r="H40" s="22">
        <v>2995</v>
      </c>
      <c r="I40" s="22">
        <v>1261</v>
      </c>
      <c r="J40" s="22">
        <v>4256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4256</v>
      </c>
      <c r="X40" s="22">
        <v>9926</v>
      </c>
      <c r="Y40" s="22">
        <v>-5670</v>
      </c>
      <c r="Z40" s="23">
        <v>-57.122708039492245</v>
      </c>
      <c r="AA40" s="20">
        <v>11734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7745952</v>
      </c>
      <c r="F41" s="22">
        <v>12031666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7523750</v>
      </c>
      <c r="Y41" s="22">
        <v>-7523750</v>
      </c>
      <c r="Z41" s="23">
        <v>-100</v>
      </c>
      <c r="AA41" s="20">
        <v>12031666</v>
      </c>
    </row>
    <row r="42" spans="1:27" x14ac:dyDescent="0.25">
      <c r="A42" s="19" t="s">
        <v>68</v>
      </c>
      <c r="B42" s="15" t="s">
        <v>32</v>
      </c>
      <c r="C42" s="20">
        <v>557106</v>
      </c>
      <c r="D42" s="20">
        <v>0</v>
      </c>
      <c r="E42" s="21">
        <v>25381940</v>
      </c>
      <c r="F42" s="22">
        <v>25381940</v>
      </c>
      <c r="G42" s="22">
        <v>2307449</v>
      </c>
      <c r="H42" s="22">
        <v>2307449</v>
      </c>
      <c r="I42" s="22">
        <v>1269097</v>
      </c>
      <c r="J42" s="22">
        <v>5883995</v>
      </c>
      <c r="K42" s="22">
        <v>1269097</v>
      </c>
      <c r="L42" s="22">
        <v>1269097</v>
      </c>
      <c r="M42" s="22">
        <v>1269097</v>
      </c>
      <c r="N42" s="22">
        <v>3807291</v>
      </c>
      <c r="O42" s="22">
        <v>1269097</v>
      </c>
      <c r="P42" s="22">
        <v>1269097</v>
      </c>
      <c r="Q42" s="22">
        <v>1269097</v>
      </c>
      <c r="R42" s="22">
        <v>3807291</v>
      </c>
      <c r="S42" s="22">
        <v>0</v>
      </c>
      <c r="T42" s="22">
        <v>0</v>
      </c>
      <c r="U42" s="22">
        <v>0</v>
      </c>
      <c r="V42" s="22">
        <v>0</v>
      </c>
      <c r="W42" s="22">
        <v>13498577</v>
      </c>
      <c r="X42" s="22">
        <v>19036458</v>
      </c>
      <c r="Y42" s="22">
        <v>-5537881</v>
      </c>
      <c r="Z42" s="23">
        <v>-29.090921220743898</v>
      </c>
      <c r="AA42" s="20">
        <v>25381940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41313171</v>
      </c>
      <c r="D44" s="20">
        <v>0</v>
      </c>
      <c r="E44" s="21">
        <v>51415751</v>
      </c>
      <c r="F44" s="22">
        <v>40915751</v>
      </c>
      <c r="G44" s="22">
        <v>0</v>
      </c>
      <c r="H44" s="22">
        <v>7468132</v>
      </c>
      <c r="I44" s="22">
        <v>384000</v>
      </c>
      <c r="J44" s="22">
        <v>7852132</v>
      </c>
      <c r="K44" s="22">
        <v>1734480</v>
      </c>
      <c r="L44" s="22">
        <v>1405523</v>
      </c>
      <c r="M44" s="22">
        <v>1984761</v>
      </c>
      <c r="N44" s="22">
        <v>5124764</v>
      </c>
      <c r="O44" s="22">
        <v>2559600</v>
      </c>
      <c r="P44" s="22">
        <v>3178233</v>
      </c>
      <c r="Q44" s="22">
        <v>0</v>
      </c>
      <c r="R44" s="22">
        <v>5737833</v>
      </c>
      <c r="S44" s="22">
        <v>0</v>
      </c>
      <c r="T44" s="22">
        <v>0</v>
      </c>
      <c r="U44" s="22">
        <v>0</v>
      </c>
      <c r="V44" s="22">
        <v>0</v>
      </c>
      <c r="W44" s="22">
        <v>18714729</v>
      </c>
      <c r="X44" s="22">
        <v>33861814</v>
      </c>
      <c r="Y44" s="22">
        <v>-15147085</v>
      </c>
      <c r="Z44" s="23">
        <v>-44.732054224856356</v>
      </c>
      <c r="AA44" s="20">
        <v>40915751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161426</v>
      </c>
      <c r="D46" s="20">
        <v>0</v>
      </c>
      <c r="E46" s="21">
        <v>0</v>
      </c>
      <c r="F46" s="22">
        <v>4102809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2051406</v>
      </c>
      <c r="Y46" s="22">
        <v>-2051406</v>
      </c>
      <c r="Z46" s="23">
        <v>-100</v>
      </c>
      <c r="AA46" s="20">
        <v>4102809</v>
      </c>
    </row>
    <row r="47" spans="1:27" x14ac:dyDescent="0.25">
      <c r="A47" s="19" t="s">
        <v>73</v>
      </c>
      <c r="B47" s="15" t="s">
        <v>32</v>
      </c>
      <c r="C47" s="20">
        <v>40251207</v>
      </c>
      <c r="D47" s="20">
        <v>0</v>
      </c>
      <c r="E47" s="21">
        <v>6721144</v>
      </c>
      <c r="F47" s="22">
        <v>6721144</v>
      </c>
      <c r="G47" s="22">
        <v>1244075</v>
      </c>
      <c r="H47" s="22">
        <v>1242092</v>
      </c>
      <c r="I47" s="22">
        <v>1243108</v>
      </c>
      <c r="J47" s="22">
        <v>3729275</v>
      </c>
      <c r="K47" s="22">
        <v>1242597</v>
      </c>
      <c r="L47" s="22">
        <v>1242804</v>
      </c>
      <c r="M47" s="22">
        <v>1241975</v>
      </c>
      <c r="N47" s="22">
        <v>3727376</v>
      </c>
      <c r="O47" s="22">
        <v>1242027</v>
      </c>
      <c r="P47" s="22">
        <v>1242063</v>
      </c>
      <c r="Q47" s="22">
        <v>1243378</v>
      </c>
      <c r="R47" s="22">
        <v>3727468</v>
      </c>
      <c r="S47" s="22">
        <v>0</v>
      </c>
      <c r="T47" s="22">
        <v>0</v>
      </c>
      <c r="U47" s="22">
        <v>0</v>
      </c>
      <c r="V47" s="22">
        <v>0</v>
      </c>
      <c r="W47" s="22">
        <v>11184119</v>
      </c>
      <c r="X47" s="22">
        <v>4846310</v>
      </c>
      <c r="Y47" s="22">
        <v>6337809</v>
      </c>
      <c r="Z47" s="23">
        <v>130.77597182186034</v>
      </c>
      <c r="AA47" s="20">
        <v>6721144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98492194</v>
      </c>
      <c r="D50" s="29">
        <f t="shared" ref="D50:Y50" si="1">SUM(D37:D49)</f>
        <v>0</v>
      </c>
      <c r="E50" s="30">
        <f t="shared" si="1"/>
        <v>106869503</v>
      </c>
      <c r="F50" s="31">
        <f t="shared" si="1"/>
        <v>104758024</v>
      </c>
      <c r="G50" s="31">
        <f t="shared" si="1"/>
        <v>4938620</v>
      </c>
      <c r="H50" s="31">
        <f t="shared" si="1"/>
        <v>12232742</v>
      </c>
      <c r="I50" s="31">
        <f t="shared" si="1"/>
        <v>4211147</v>
      </c>
      <c r="J50" s="31">
        <f t="shared" si="1"/>
        <v>21382509</v>
      </c>
      <c r="K50" s="31">
        <f t="shared" si="1"/>
        <v>5551784</v>
      </c>
      <c r="L50" s="31">
        <f t="shared" si="1"/>
        <v>5220653</v>
      </c>
      <c r="M50" s="31">
        <f t="shared" si="1"/>
        <v>5739664</v>
      </c>
      <c r="N50" s="31">
        <f t="shared" si="1"/>
        <v>16512101</v>
      </c>
      <c r="O50" s="31">
        <f t="shared" si="1"/>
        <v>6318031</v>
      </c>
      <c r="P50" s="31">
        <f t="shared" si="1"/>
        <v>6940211</v>
      </c>
      <c r="Q50" s="31">
        <f t="shared" si="1"/>
        <v>3832320</v>
      </c>
      <c r="R50" s="31">
        <f t="shared" si="1"/>
        <v>17090562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54985172</v>
      </c>
      <c r="X50" s="31">
        <f t="shared" si="1"/>
        <v>79024399</v>
      </c>
      <c r="Y50" s="31">
        <f t="shared" si="1"/>
        <v>-24039227</v>
      </c>
      <c r="Z50" s="32">
        <f>+IF(X50&lt;&gt;0,+(Y50/X50)*100,0)</f>
        <v>-30.420006104696856</v>
      </c>
      <c r="AA50" s="29">
        <f>SUM(AA37:AA49)</f>
        <v>104758024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73636587</v>
      </c>
      <c r="D51" s="39">
        <f t="shared" si="2"/>
        <v>0</v>
      </c>
      <c r="E51" s="40">
        <f t="shared" si="2"/>
        <v>97448737</v>
      </c>
      <c r="F51" s="41">
        <f t="shared" si="2"/>
        <v>41491425</v>
      </c>
      <c r="G51" s="41">
        <f t="shared" si="2"/>
        <v>7335716</v>
      </c>
      <c r="H51" s="41">
        <f t="shared" si="2"/>
        <v>7103276</v>
      </c>
      <c r="I51" s="41">
        <f t="shared" si="2"/>
        <v>6724475</v>
      </c>
      <c r="J51" s="41">
        <f t="shared" si="2"/>
        <v>21163467</v>
      </c>
      <c r="K51" s="41">
        <f t="shared" si="2"/>
        <v>1762258</v>
      </c>
      <c r="L51" s="41">
        <f t="shared" si="2"/>
        <v>5515634</v>
      </c>
      <c r="M51" s="41">
        <f t="shared" si="2"/>
        <v>10551690</v>
      </c>
      <c r="N51" s="41">
        <f t="shared" si="2"/>
        <v>17829582</v>
      </c>
      <c r="O51" s="41">
        <f t="shared" si="2"/>
        <v>4390057</v>
      </c>
      <c r="P51" s="41">
        <f t="shared" si="2"/>
        <v>2639261</v>
      </c>
      <c r="Q51" s="41">
        <f t="shared" si="2"/>
        <v>18107739</v>
      </c>
      <c r="R51" s="41">
        <f t="shared" si="2"/>
        <v>25137057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64130106</v>
      </c>
      <c r="X51" s="41">
        <f t="shared" si="2"/>
        <v>49228142</v>
      </c>
      <c r="Y51" s="41">
        <f t="shared" si="2"/>
        <v>14901964</v>
      </c>
      <c r="Z51" s="42">
        <f>+IF(X51&lt;&gt;0,+(Y51/X51)*100,0)</f>
        <v>30.27122981809876</v>
      </c>
      <c r="AA51" s="39">
        <f>+AA35-AA50</f>
        <v>41491425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73636587</v>
      </c>
      <c r="D54" s="48">
        <f t="shared" si="3"/>
        <v>0</v>
      </c>
      <c r="E54" s="49">
        <f t="shared" si="3"/>
        <v>97448737</v>
      </c>
      <c r="F54" s="50">
        <f t="shared" si="3"/>
        <v>41491425</v>
      </c>
      <c r="G54" s="50">
        <f t="shared" si="3"/>
        <v>7335716</v>
      </c>
      <c r="H54" s="50">
        <f t="shared" si="3"/>
        <v>7103276</v>
      </c>
      <c r="I54" s="50">
        <f t="shared" si="3"/>
        <v>6724475</v>
      </c>
      <c r="J54" s="50">
        <f t="shared" si="3"/>
        <v>21163467</v>
      </c>
      <c r="K54" s="50">
        <f t="shared" si="3"/>
        <v>1762258</v>
      </c>
      <c r="L54" s="50">
        <f t="shared" si="3"/>
        <v>5515634</v>
      </c>
      <c r="M54" s="50">
        <f t="shared" si="3"/>
        <v>10551690</v>
      </c>
      <c r="N54" s="50">
        <f t="shared" si="3"/>
        <v>17829582</v>
      </c>
      <c r="O54" s="50">
        <f t="shared" si="3"/>
        <v>4390057</v>
      </c>
      <c r="P54" s="50">
        <f t="shared" si="3"/>
        <v>2639261</v>
      </c>
      <c r="Q54" s="50">
        <f t="shared" si="3"/>
        <v>18107739</v>
      </c>
      <c r="R54" s="50">
        <f t="shared" si="3"/>
        <v>25137057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64130106</v>
      </c>
      <c r="X54" s="50">
        <f t="shared" si="3"/>
        <v>49228142</v>
      </c>
      <c r="Y54" s="50">
        <f t="shared" si="3"/>
        <v>14901964</v>
      </c>
      <c r="Z54" s="51">
        <f>+IF(X54&lt;&gt;0,+(Y54/X54)*100,0)</f>
        <v>30.27122981809876</v>
      </c>
      <c r="AA54" s="48">
        <f>SUM(AA51:AA53)</f>
        <v>41491425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73636587</v>
      </c>
      <c r="D56" s="54">
        <f>+D54-D55</f>
        <v>0</v>
      </c>
      <c r="E56" s="55">
        <f t="shared" si="4"/>
        <v>97448737</v>
      </c>
      <c r="F56" s="56">
        <f t="shared" si="4"/>
        <v>41491425</v>
      </c>
      <c r="G56" s="56">
        <f t="shared" si="4"/>
        <v>7335716</v>
      </c>
      <c r="H56" s="56">
        <f t="shared" si="4"/>
        <v>7103276</v>
      </c>
      <c r="I56" s="56">
        <f t="shared" si="4"/>
        <v>6724475</v>
      </c>
      <c r="J56" s="56">
        <f t="shared" si="4"/>
        <v>21163467</v>
      </c>
      <c r="K56" s="56">
        <f t="shared" si="4"/>
        <v>1762258</v>
      </c>
      <c r="L56" s="56">
        <f t="shared" si="4"/>
        <v>5515634</v>
      </c>
      <c r="M56" s="56">
        <f t="shared" si="4"/>
        <v>10551690</v>
      </c>
      <c r="N56" s="56">
        <f t="shared" si="4"/>
        <v>17829582</v>
      </c>
      <c r="O56" s="56">
        <f t="shared" si="4"/>
        <v>4390057</v>
      </c>
      <c r="P56" s="56">
        <f t="shared" si="4"/>
        <v>2639261</v>
      </c>
      <c r="Q56" s="56">
        <f t="shared" si="4"/>
        <v>18107739</v>
      </c>
      <c r="R56" s="56">
        <f t="shared" si="4"/>
        <v>25137057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64130106</v>
      </c>
      <c r="X56" s="56">
        <f t="shared" si="4"/>
        <v>49228142</v>
      </c>
      <c r="Y56" s="56">
        <f t="shared" si="4"/>
        <v>14901964</v>
      </c>
      <c r="Z56" s="57">
        <f>+IF(X56&lt;&gt;0,+(Y56/X56)*100,0)</f>
        <v>30.27122981809876</v>
      </c>
      <c r="AA56" s="54">
        <f>+AA54-AA55</f>
        <v>41491425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73636587</v>
      </c>
      <c r="D59" s="48">
        <f>SUM(D56:D58)</f>
        <v>0</v>
      </c>
      <c r="E59" s="49">
        <f t="shared" si="5"/>
        <v>97448737</v>
      </c>
      <c r="F59" s="50">
        <f t="shared" si="5"/>
        <v>41491425</v>
      </c>
      <c r="G59" s="50">
        <f t="shared" si="5"/>
        <v>7335716</v>
      </c>
      <c r="H59" s="50">
        <f t="shared" si="5"/>
        <v>7103276</v>
      </c>
      <c r="I59" s="50">
        <f t="shared" si="5"/>
        <v>6724475</v>
      </c>
      <c r="J59" s="50">
        <f t="shared" si="5"/>
        <v>21163467</v>
      </c>
      <c r="K59" s="50">
        <f t="shared" si="5"/>
        <v>1762258</v>
      </c>
      <c r="L59" s="50">
        <f t="shared" si="5"/>
        <v>5515634</v>
      </c>
      <c r="M59" s="50">
        <f t="shared" si="5"/>
        <v>10551690</v>
      </c>
      <c r="N59" s="50">
        <f t="shared" si="5"/>
        <v>17829582</v>
      </c>
      <c r="O59" s="50">
        <f t="shared" si="5"/>
        <v>4390057</v>
      </c>
      <c r="P59" s="50">
        <f t="shared" si="5"/>
        <v>2639261</v>
      </c>
      <c r="Q59" s="50">
        <f t="shared" si="5"/>
        <v>18107739</v>
      </c>
      <c r="R59" s="50">
        <f t="shared" si="5"/>
        <v>25137057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64130106</v>
      </c>
      <c r="X59" s="50">
        <f t="shared" si="5"/>
        <v>49228142</v>
      </c>
      <c r="Y59" s="50">
        <f t="shared" si="5"/>
        <v>14901964</v>
      </c>
      <c r="Z59" s="51">
        <f>+IF(X59&lt;&gt;0,+(Y59/X59)*100,0)</f>
        <v>30.27122981809876</v>
      </c>
      <c r="AA59" s="48">
        <f>SUM(AA56:AA58)</f>
        <v>41491425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73636587</v>
      </c>
      <c r="D62" s="65">
        <f>SUM(D59:D61)</f>
        <v>0</v>
      </c>
      <c r="E62" s="66">
        <f t="shared" si="6"/>
        <v>97448737</v>
      </c>
      <c r="F62" s="67">
        <f t="shared" si="6"/>
        <v>41491425</v>
      </c>
      <c r="G62" s="67">
        <f t="shared" si="6"/>
        <v>7335716</v>
      </c>
      <c r="H62" s="67">
        <f t="shared" si="6"/>
        <v>7103276</v>
      </c>
      <c r="I62" s="67">
        <f t="shared" si="6"/>
        <v>6724475</v>
      </c>
      <c r="J62" s="67">
        <f t="shared" si="6"/>
        <v>21163467</v>
      </c>
      <c r="K62" s="67">
        <f t="shared" si="6"/>
        <v>1762258</v>
      </c>
      <c r="L62" s="67">
        <f t="shared" si="6"/>
        <v>5515634</v>
      </c>
      <c r="M62" s="67">
        <f t="shared" si="6"/>
        <v>10551690</v>
      </c>
      <c r="N62" s="67">
        <f t="shared" si="6"/>
        <v>17829582</v>
      </c>
      <c r="O62" s="67">
        <f t="shared" si="6"/>
        <v>4390057</v>
      </c>
      <c r="P62" s="67">
        <f t="shared" si="6"/>
        <v>2639261</v>
      </c>
      <c r="Q62" s="67">
        <f t="shared" si="6"/>
        <v>18107739</v>
      </c>
      <c r="R62" s="67">
        <f t="shared" si="6"/>
        <v>25137057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64130106</v>
      </c>
      <c r="X62" s="67">
        <f t="shared" si="6"/>
        <v>49228142</v>
      </c>
      <c r="Y62" s="67">
        <f t="shared" si="6"/>
        <v>14901964</v>
      </c>
      <c r="Z62" s="68">
        <f>+IF(X62&lt;&gt;0,+(Y62/X62)*100,0)</f>
        <v>30.27122981809876</v>
      </c>
      <c r="AA62" s="65">
        <f>SUM(AA59:AA61)</f>
        <v>41491425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1602464913</v>
      </c>
      <c r="D8" s="20">
        <v>0</v>
      </c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>
        <v>195893884</v>
      </c>
      <c r="L8" s="22">
        <v>111619641</v>
      </c>
      <c r="M8" s="22">
        <v>210031953</v>
      </c>
      <c r="N8" s="22">
        <v>517545478</v>
      </c>
      <c r="O8" s="22">
        <v>140144698</v>
      </c>
      <c r="P8" s="22">
        <v>163731063</v>
      </c>
      <c r="Q8" s="22">
        <v>184539072</v>
      </c>
      <c r="R8" s="22">
        <v>488414833</v>
      </c>
      <c r="S8" s="22">
        <v>0</v>
      </c>
      <c r="T8" s="22">
        <v>0</v>
      </c>
      <c r="U8" s="22">
        <v>0</v>
      </c>
      <c r="V8" s="22">
        <v>0</v>
      </c>
      <c r="W8" s="22">
        <v>1445369902</v>
      </c>
      <c r="X8" s="22">
        <v>1474365312</v>
      </c>
      <c r="Y8" s="22">
        <v>-28995410</v>
      </c>
      <c r="Z8" s="23">
        <v>-1.9666367462665861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67214</v>
      </c>
      <c r="D10" s="20">
        <v>0</v>
      </c>
      <c r="E10" s="21">
        <v>215440</v>
      </c>
      <c r="F10" s="22">
        <v>215440</v>
      </c>
      <c r="G10" s="22">
        <v>222</v>
      </c>
      <c r="H10" s="22">
        <v>0</v>
      </c>
      <c r="I10" s="22">
        <v>0</v>
      </c>
      <c r="J10" s="22">
        <v>222</v>
      </c>
      <c r="K10" s="22">
        <v>4150</v>
      </c>
      <c r="L10" s="22">
        <v>0</v>
      </c>
      <c r="M10" s="22">
        <v>0</v>
      </c>
      <c r="N10" s="22">
        <v>4150</v>
      </c>
      <c r="O10" s="22">
        <v>0</v>
      </c>
      <c r="P10" s="22">
        <v>7555</v>
      </c>
      <c r="Q10" s="22">
        <v>52911</v>
      </c>
      <c r="R10" s="22">
        <v>60466</v>
      </c>
      <c r="S10" s="22">
        <v>0</v>
      </c>
      <c r="T10" s="22">
        <v>0</v>
      </c>
      <c r="U10" s="22">
        <v>0</v>
      </c>
      <c r="V10" s="22">
        <v>0</v>
      </c>
      <c r="W10" s="22">
        <v>64838</v>
      </c>
      <c r="X10" s="22">
        <v>161577</v>
      </c>
      <c r="Y10" s="22">
        <v>-96739</v>
      </c>
      <c r="Z10" s="23">
        <v>-59.871763926796518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56374310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10791063</v>
      </c>
      <c r="J14" s="22">
        <v>10791063</v>
      </c>
      <c r="K14" s="22">
        <v>0</v>
      </c>
      <c r="L14" s="22">
        <v>7733929</v>
      </c>
      <c r="M14" s="22">
        <v>0</v>
      </c>
      <c r="N14" s="22">
        <v>7733929</v>
      </c>
      <c r="O14" s="22">
        <v>0</v>
      </c>
      <c r="P14" s="22">
        <v>10481337</v>
      </c>
      <c r="Q14" s="22">
        <v>3132410</v>
      </c>
      <c r="R14" s="22">
        <v>13613747</v>
      </c>
      <c r="S14" s="22">
        <v>0</v>
      </c>
      <c r="T14" s="22">
        <v>0</v>
      </c>
      <c r="U14" s="22">
        <v>0</v>
      </c>
      <c r="V14" s="22">
        <v>0</v>
      </c>
      <c r="W14" s="22">
        <v>32138739</v>
      </c>
      <c r="X14" s="22">
        <v>0</v>
      </c>
      <c r="Y14" s="22">
        <v>32138739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3989677</v>
      </c>
      <c r="D17" s="20">
        <v>0</v>
      </c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>
        <v>258805</v>
      </c>
      <c r="P17" s="22">
        <v>258805</v>
      </c>
      <c r="Q17" s="22">
        <v>258805</v>
      </c>
      <c r="R17" s="22">
        <v>776415</v>
      </c>
      <c r="S17" s="22">
        <v>0</v>
      </c>
      <c r="T17" s="22">
        <v>0</v>
      </c>
      <c r="U17" s="22">
        <v>0</v>
      </c>
      <c r="V17" s="22">
        <v>0</v>
      </c>
      <c r="W17" s="22">
        <v>2561372</v>
      </c>
      <c r="X17" s="22">
        <v>3639978</v>
      </c>
      <c r="Y17" s="22">
        <v>-1078606</v>
      </c>
      <c r="Z17" s="23">
        <v>-29.632212062820162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7203652</v>
      </c>
      <c r="D22" s="20">
        <v>0</v>
      </c>
      <c r="E22" s="21">
        <v>4354200</v>
      </c>
      <c r="F22" s="22">
        <v>4354200</v>
      </c>
      <c r="G22" s="22">
        <v>672305</v>
      </c>
      <c r="H22" s="22">
        <v>469748</v>
      </c>
      <c r="I22" s="22">
        <v>719727</v>
      </c>
      <c r="J22" s="22">
        <v>1861780</v>
      </c>
      <c r="K22" s="22">
        <v>687757</v>
      </c>
      <c r="L22" s="22">
        <v>517748</v>
      </c>
      <c r="M22" s="22">
        <v>349457</v>
      </c>
      <c r="N22" s="22">
        <v>1554962</v>
      </c>
      <c r="O22" s="22">
        <v>360571</v>
      </c>
      <c r="P22" s="22">
        <v>283432</v>
      </c>
      <c r="Q22" s="22">
        <v>666176</v>
      </c>
      <c r="R22" s="22">
        <v>1310179</v>
      </c>
      <c r="S22" s="22">
        <v>0</v>
      </c>
      <c r="T22" s="22">
        <v>0</v>
      </c>
      <c r="U22" s="22">
        <v>0</v>
      </c>
      <c r="V22" s="22">
        <v>0</v>
      </c>
      <c r="W22" s="22">
        <v>4726921</v>
      </c>
      <c r="X22" s="22">
        <v>3059611</v>
      </c>
      <c r="Y22" s="22">
        <v>1667310</v>
      </c>
      <c r="Z22" s="18">
        <v>54.494182430380853</v>
      </c>
      <c r="AA22" s="20">
        <v>4354200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172631822</v>
      </c>
      <c r="D25" s="20">
        <v>0</v>
      </c>
      <c r="E25" s="21">
        <v>0</v>
      </c>
      <c r="F25" s="22">
        <v>175000000</v>
      </c>
      <c r="G25" s="22">
        <v>0</v>
      </c>
      <c r="H25" s="22">
        <v>12033526</v>
      </c>
      <c r="I25" s="22">
        <v>0</v>
      </c>
      <c r="J25" s="22">
        <v>12033526</v>
      </c>
      <c r="K25" s="22">
        <v>0</v>
      </c>
      <c r="L25" s="22">
        <v>46020959</v>
      </c>
      <c r="M25" s="22">
        <v>0</v>
      </c>
      <c r="N25" s="22">
        <v>46020959</v>
      </c>
      <c r="O25" s="22">
        <v>14588675</v>
      </c>
      <c r="P25" s="22">
        <v>0</v>
      </c>
      <c r="Q25" s="22">
        <v>42753761</v>
      </c>
      <c r="R25" s="22">
        <v>57342436</v>
      </c>
      <c r="S25" s="22">
        <v>0</v>
      </c>
      <c r="T25" s="22">
        <v>0</v>
      </c>
      <c r="U25" s="22">
        <v>0</v>
      </c>
      <c r="V25" s="22">
        <v>0</v>
      </c>
      <c r="W25" s="22">
        <v>115396921</v>
      </c>
      <c r="X25" s="22">
        <v>175000000</v>
      </c>
      <c r="Y25" s="22">
        <v>-59603079</v>
      </c>
      <c r="Z25" s="23">
        <v>-34.058902285714289</v>
      </c>
      <c r="AA25" s="20">
        <v>175000000</v>
      </c>
    </row>
    <row r="26" spans="1:27" x14ac:dyDescent="0.25">
      <c r="A26" s="19" t="s">
        <v>54</v>
      </c>
      <c r="B26" s="15" t="s">
        <v>32</v>
      </c>
      <c r="C26" s="20">
        <v>-18366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339673</v>
      </c>
      <c r="R26" s="22">
        <v>339673</v>
      </c>
      <c r="S26" s="22">
        <v>0</v>
      </c>
      <c r="T26" s="22">
        <v>0</v>
      </c>
      <c r="U26" s="22">
        <v>0</v>
      </c>
      <c r="V26" s="22">
        <v>0</v>
      </c>
      <c r="W26" s="22">
        <v>339673</v>
      </c>
      <c r="X26" s="22">
        <v>0</v>
      </c>
      <c r="Y26" s="22">
        <v>339673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975042069</v>
      </c>
      <c r="D28" s="20">
        <v>0</v>
      </c>
      <c r="E28" s="21">
        <v>865197980</v>
      </c>
      <c r="F28" s="22">
        <v>868197980</v>
      </c>
      <c r="G28" s="22">
        <v>0</v>
      </c>
      <c r="H28" s="22">
        <v>0</v>
      </c>
      <c r="I28" s="22">
        <v>356813534</v>
      </c>
      <c r="J28" s="22">
        <v>356813534</v>
      </c>
      <c r="K28" s="22">
        <v>0</v>
      </c>
      <c r="L28" s="22">
        <v>63997</v>
      </c>
      <c r="M28" s="22">
        <v>285461783</v>
      </c>
      <c r="N28" s="22">
        <v>285525780</v>
      </c>
      <c r="O28" s="22">
        <v>0</v>
      </c>
      <c r="P28" s="22">
        <v>0</v>
      </c>
      <c r="Q28" s="22">
        <v>93929</v>
      </c>
      <c r="R28" s="22">
        <v>93929</v>
      </c>
      <c r="S28" s="22">
        <v>0</v>
      </c>
      <c r="T28" s="22">
        <v>0</v>
      </c>
      <c r="U28" s="22">
        <v>0</v>
      </c>
      <c r="V28" s="22">
        <v>0</v>
      </c>
      <c r="W28" s="22">
        <v>642433243</v>
      </c>
      <c r="X28" s="22">
        <v>654109807</v>
      </c>
      <c r="Y28" s="22">
        <v>-11676564</v>
      </c>
      <c r="Z28" s="23">
        <v>-1.7851076187885377</v>
      </c>
      <c r="AA28" s="20">
        <v>868197980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2348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-1514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23742</v>
      </c>
      <c r="R33" s="22">
        <v>23742</v>
      </c>
      <c r="S33" s="22">
        <v>0</v>
      </c>
      <c r="T33" s="22">
        <v>0</v>
      </c>
      <c r="U33" s="22">
        <v>0</v>
      </c>
      <c r="V33" s="22">
        <v>0</v>
      </c>
      <c r="W33" s="22">
        <v>23742</v>
      </c>
      <c r="X33" s="22">
        <v>0</v>
      </c>
      <c r="Y33" s="22">
        <v>23742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2817756125</v>
      </c>
      <c r="D35" s="29">
        <f t="shared" ref="D35:Y35" si="0">SUM(D6:D34)</f>
        <v>0</v>
      </c>
      <c r="E35" s="30">
        <f t="shared" si="0"/>
        <v>2840441030</v>
      </c>
      <c r="F35" s="31">
        <f t="shared" si="0"/>
        <v>3018441030</v>
      </c>
      <c r="G35" s="31">
        <f t="shared" si="0"/>
        <v>132458418</v>
      </c>
      <c r="H35" s="31">
        <f t="shared" si="0"/>
        <v>171797605</v>
      </c>
      <c r="I35" s="31">
        <f t="shared" si="0"/>
        <v>517402124</v>
      </c>
      <c r="J35" s="31">
        <f t="shared" si="0"/>
        <v>821658147</v>
      </c>
      <c r="K35" s="31">
        <f t="shared" si="0"/>
        <v>197104707</v>
      </c>
      <c r="L35" s="31">
        <f t="shared" si="0"/>
        <v>166215079</v>
      </c>
      <c r="M35" s="31">
        <f t="shared" si="0"/>
        <v>496101998</v>
      </c>
      <c r="N35" s="31">
        <f t="shared" si="0"/>
        <v>859421784</v>
      </c>
      <c r="O35" s="31">
        <f t="shared" si="0"/>
        <v>155352749</v>
      </c>
      <c r="P35" s="31">
        <f t="shared" si="0"/>
        <v>174762192</v>
      </c>
      <c r="Q35" s="31">
        <f t="shared" si="0"/>
        <v>231860479</v>
      </c>
      <c r="R35" s="31">
        <f t="shared" si="0"/>
        <v>561975420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2243055351</v>
      </c>
      <c r="X35" s="31">
        <f t="shared" si="0"/>
        <v>2310336285</v>
      </c>
      <c r="Y35" s="31">
        <f t="shared" si="0"/>
        <v>-67280934</v>
      </c>
      <c r="Z35" s="32">
        <f>+IF(X35&lt;&gt;0,+(Y35/X35)*100,0)</f>
        <v>-2.9121705977101944</v>
      </c>
      <c r="AA35" s="29">
        <f>SUM(AA6:AA34)</f>
        <v>3018441030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645824732</v>
      </c>
      <c r="D37" s="20">
        <v>0</v>
      </c>
      <c r="E37" s="21">
        <v>712006140</v>
      </c>
      <c r="F37" s="22">
        <v>712480140</v>
      </c>
      <c r="G37" s="22">
        <v>53028546</v>
      </c>
      <c r="H37" s="22">
        <v>52136764</v>
      </c>
      <c r="I37" s="22">
        <v>44006533</v>
      </c>
      <c r="J37" s="22">
        <v>149171843</v>
      </c>
      <c r="K37" s="22">
        <v>53436985</v>
      </c>
      <c r="L37" s="22">
        <v>83205489</v>
      </c>
      <c r="M37" s="22">
        <v>54927981</v>
      </c>
      <c r="N37" s="22">
        <v>191570455</v>
      </c>
      <c r="O37" s="22">
        <v>54174010</v>
      </c>
      <c r="P37" s="22">
        <v>53509479</v>
      </c>
      <c r="Q37" s="22">
        <v>53180743</v>
      </c>
      <c r="R37" s="22">
        <v>160864232</v>
      </c>
      <c r="S37" s="22">
        <v>0</v>
      </c>
      <c r="T37" s="22">
        <v>0</v>
      </c>
      <c r="U37" s="22">
        <v>0</v>
      </c>
      <c r="V37" s="22">
        <v>0</v>
      </c>
      <c r="W37" s="22">
        <v>501606530</v>
      </c>
      <c r="X37" s="22">
        <v>546856329</v>
      </c>
      <c r="Y37" s="22">
        <v>-45249799</v>
      </c>
      <c r="Z37" s="23">
        <v>-8.2745314629064115</v>
      </c>
      <c r="AA37" s="20">
        <v>712480140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58719272</v>
      </c>
      <c r="D40" s="20">
        <v>0</v>
      </c>
      <c r="E40" s="21">
        <v>86340720</v>
      </c>
      <c r="F40" s="22">
        <v>88800610</v>
      </c>
      <c r="G40" s="22">
        <v>8757628</v>
      </c>
      <c r="H40" s="22">
        <v>7288859</v>
      </c>
      <c r="I40" s="22">
        <v>12237834</v>
      </c>
      <c r="J40" s="22">
        <v>28284321</v>
      </c>
      <c r="K40" s="22">
        <v>-3809262</v>
      </c>
      <c r="L40" s="22">
        <v>6118048</v>
      </c>
      <c r="M40" s="22">
        <v>3347773</v>
      </c>
      <c r="N40" s="22">
        <v>5656559</v>
      </c>
      <c r="O40" s="22">
        <v>2836132</v>
      </c>
      <c r="P40" s="22">
        <v>2456949</v>
      </c>
      <c r="Q40" s="22">
        <v>2780619</v>
      </c>
      <c r="R40" s="22">
        <v>8073700</v>
      </c>
      <c r="S40" s="22">
        <v>0</v>
      </c>
      <c r="T40" s="22">
        <v>0</v>
      </c>
      <c r="U40" s="22">
        <v>0</v>
      </c>
      <c r="V40" s="22">
        <v>0</v>
      </c>
      <c r="W40" s="22">
        <v>42014580</v>
      </c>
      <c r="X40" s="22">
        <v>74697114</v>
      </c>
      <c r="Y40" s="22">
        <v>-32682534</v>
      </c>
      <c r="Z40" s="23">
        <v>-43.753409268261692</v>
      </c>
      <c r="AA40" s="20">
        <v>88800610</v>
      </c>
    </row>
    <row r="41" spans="1:27" x14ac:dyDescent="0.25">
      <c r="A41" s="19" t="s">
        <v>67</v>
      </c>
      <c r="B41" s="15" t="s">
        <v>32</v>
      </c>
      <c r="C41" s="20">
        <v>612431368</v>
      </c>
      <c r="D41" s="20">
        <v>0</v>
      </c>
      <c r="E41" s="21">
        <v>204084880</v>
      </c>
      <c r="F41" s="22">
        <v>204084880</v>
      </c>
      <c r="G41" s="22">
        <v>204084882</v>
      </c>
      <c r="H41" s="22">
        <v>0</v>
      </c>
      <c r="I41" s="22">
        <v>0</v>
      </c>
      <c r="J41" s="22">
        <v>204084882</v>
      </c>
      <c r="K41" s="22">
        <v>0</v>
      </c>
      <c r="L41" s="22">
        <v>0</v>
      </c>
      <c r="M41" s="22">
        <v>0</v>
      </c>
      <c r="N41" s="22">
        <v>0</v>
      </c>
      <c r="O41" s="22">
        <v>1093200606</v>
      </c>
      <c r="P41" s="22">
        <v>-1093200606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204084882</v>
      </c>
      <c r="X41" s="22">
        <v>204084882</v>
      </c>
      <c r="Y41" s="22">
        <v>0</v>
      </c>
      <c r="Z41" s="23">
        <v>0</v>
      </c>
      <c r="AA41" s="20">
        <v>204084880</v>
      </c>
    </row>
    <row r="42" spans="1:27" x14ac:dyDescent="0.25">
      <c r="A42" s="19" t="s">
        <v>68</v>
      </c>
      <c r="B42" s="15" t="s">
        <v>32</v>
      </c>
      <c r="C42" s="20">
        <v>422689601</v>
      </c>
      <c r="D42" s="20">
        <v>0</v>
      </c>
      <c r="E42" s="21">
        <v>429696600</v>
      </c>
      <c r="F42" s="22">
        <v>429696600</v>
      </c>
      <c r="G42" s="22">
        <v>36239964</v>
      </c>
      <c r="H42" s="22">
        <v>36239964</v>
      </c>
      <c r="I42" s="22">
        <v>36239964</v>
      </c>
      <c r="J42" s="22">
        <v>108719892</v>
      </c>
      <c r="K42" s="22">
        <v>28515204</v>
      </c>
      <c r="L42" s="22">
        <v>34297718</v>
      </c>
      <c r="M42" s="22">
        <v>34276681</v>
      </c>
      <c r="N42" s="22">
        <v>97089603</v>
      </c>
      <c r="O42" s="22">
        <v>34294540</v>
      </c>
      <c r="P42" s="22">
        <v>34226854</v>
      </c>
      <c r="Q42" s="22">
        <v>8445880</v>
      </c>
      <c r="R42" s="22">
        <v>76967274</v>
      </c>
      <c r="S42" s="22">
        <v>0</v>
      </c>
      <c r="T42" s="22">
        <v>0</v>
      </c>
      <c r="U42" s="22">
        <v>0</v>
      </c>
      <c r="V42" s="22">
        <v>0</v>
      </c>
      <c r="W42" s="22">
        <v>282776769</v>
      </c>
      <c r="X42" s="22">
        <v>322259481</v>
      </c>
      <c r="Y42" s="22">
        <v>-39482712</v>
      </c>
      <c r="Z42" s="23">
        <v>-12.251838759710534</v>
      </c>
      <c r="AA42" s="20">
        <v>429696600</v>
      </c>
    </row>
    <row r="43" spans="1:27" x14ac:dyDescent="0.25">
      <c r="A43" s="19" t="s">
        <v>69</v>
      </c>
      <c r="B43" s="15" t="s">
        <v>32</v>
      </c>
      <c r="C43" s="20">
        <v>147768047</v>
      </c>
      <c r="D43" s="20">
        <v>0</v>
      </c>
      <c r="E43" s="21">
        <v>155812800</v>
      </c>
      <c r="F43" s="22">
        <v>155815802</v>
      </c>
      <c r="G43" s="22">
        <v>11101389</v>
      </c>
      <c r="H43" s="22">
        <v>11073569</v>
      </c>
      <c r="I43" s="22">
        <v>10808815</v>
      </c>
      <c r="J43" s="22">
        <v>32983773</v>
      </c>
      <c r="K43" s="22">
        <v>11083663</v>
      </c>
      <c r="L43" s="22">
        <v>10724066</v>
      </c>
      <c r="M43" s="22">
        <v>11073755</v>
      </c>
      <c r="N43" s="22">
        <v>32881484</v>
      </c>
      <c r="O43" s="22">
        <v>10488009</v>
      </c>
      <c r="P43" s="22">
        <v>9418127</v>
      </c>
      <c r="Q43" s="22">
        <v>10427212</v>
      </c>
      <c r="R43" s="22">
        <v>30333348</v>
      </c>
      <c r="S43" s="22">
        <v>0</v>
      </c>
      <c r="T43" s="22">
        <v>0</v>
      </c>
      <c r="U43" s="22">
        <v>0</v>
      </c>
      <c r="V43" s="22">
        <v>0</v>
      </c>
      <c r="W43" s="22">
        <v>96198605</v>
      </c>
      <c r="X43" s="22">
        <v>76347018</v>
      </c>
      <c r="Y43" s="22">
        <v>19851587</v>
      </c>
      <c r="Z43" s="23">
        <v>26.00178437879525</v>
      </c>
      <c r="AA43" s="20">
        <v>155815802</v>
      </c>
    </row>
    <row r="44" spans="1:27" x14ac:dyDescent="0.25">
      <c r="A44" s="19" t="s">
        <v>70</v>
      </c>
      <c r="B44" s="15" t="s">
        <v>32</v>
      </c>
      <c r="C44" s="20">
        <v>1318634710</v>
      </c>
      <c r="D44" s="20">
        <v>0</v>
      </c>
      <c r="E44" s="21">
        <v>1062655760</v>
      </c>
      <c r="F44" s="22">
        <v>1267239732</v>
      </c>
      <c r="G44" s="22">
        <v>41272936</v>
      </c>
      <c r="H44" s="22">
        <v>8058514</v>
      </c>
      <c r="I44" s="22">
        <v>78897222</v>
      </c>
      <c r="J44" s="22">
        <v>128228672</v>
      </c>
      <c r="K44" s="22">
        <v>138068307</v>
      </c>
      <c r="L44" s="22">
        <v>80452945</v>
      </c>
      <c r="M44" s="22">
        <v>101984351</v>
      </c>
      <c r="N44" s="22">
        <v>320505603</v>
      </c>
      <c r="O44" s="22">
        <v>83678689</v>
      </c>
      <c r="P44" s="22">
        <v>157993121</v>
      </c>
      <c r="Q44" s="22">
        <v>172680443</v>
      </c>
      <c r="R44" s="22">
        <v>414352253</v>
      </c>
      <c r="S44" s="22">
        <v>0</v>
      </c>
      <c r="T44" s="22">
        <v>0</v>
      </c>
      <c r="U44" s="22">
        <v>0</v>
      </c>
      <c r="V44" s="22">
        <v>0</v>
      </c>
      <c r="W44" s="22">
        <v>863086528</v>
      </c>
      <c r="X44" s="22">
        <v>991275416</v>
      </c>
      <c r="Y44" s="22">
        <v>-128188888</v>
      </c>
      <c r="Z44" s="23">
        <v>-12.931712612955589</v>
      </c>
      <c r="AA44" s="20">
        <v>1267239732</v>
      </c>
    </row>
    <row r="45" spans="1:27" x14ac:dyDescent="0.25">
      <c r="A45" s="19" t="s">
        <v>71</v>
      </c>
      <c r="B45" s="15" t="s">
        <v>32</v>
      </c>
      <c r="C45" s="20">
        <v>221474466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19981492</v>
      </c>
      <c r="D47" s="20">
        <v>0</v>
      </c>
      <c r="E47" s="21">
        <v>27307520</v>
      </c>
      <c r="F47" s="22">
        <v>26575058</v>
      </c>
      <c r="G47" s="22">
        <v>2077173</v>
      </c>
      <c r="H47" s="22">
        <v>3026790</v>
      </c>
      <c r="I47" s="22">
        <v>2403155</v>
      </c>
      <c r="J47" s="22">
        <v>7507118</v>
      </c>
      <c r="K47" s="22">
        <v>1023710</v>
      </c>
      <c r="L47" s="22">
        <v>1465732</v>
      </c>
      <c r="M47" s="22">
        <v>263542</v>
      </c>
      <c r="N47" s="22">
        <v>2752984</v>
      </c>
      <c r="O47" s="22">
        <v>2036498</v>
      </c>
      <c r="P47" s="22">
        <v>1599941</v>
      </c>
      <c r="Q47" s="22">
        <v>1427749</v>
      </c>
      <c r="R47" s="22">
        <v>5064188</v>
      </c>
      <c r="S47" s="22">
        <v>0</v>
      </c>
      <c r="T47" s="22">
        <v>0</v>
      </c>
      <c r="U47" s="22">
        <v>0</v>
      </c>
      <c r="V47" s="22">
        <v>0</v>
      </c>
      <c r="W47" s="22">
        <v>15324290</v>
      </c>
      <c r="X47" s="22">
        <v>22915767</v>
      </c>
      <c r="Y47" s="22">
        <v>-7591477</v>
      </c>
      <c r="Z47" s="23">
        <v>-33.1277456259701</v>
      </c>
      <c r="AA47" s="20">
        <v>26575058</v>
      </c>
    </row>
    <row r="48" spans="1:27" x14ac:dyDescent="0.25">
      <c r="A48" s="19" t="s">
        <v>74</v>
      </c>
      <c r="B48" s="15" t="s">
        <v>32</v>
      </c>
      <c r="C48" s="20">
        <v>-4819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54026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120</v>
      </c>
      <c r="M49" s="22">
        <v>0</v>
      </c>
      <c r="N49" s="22">
        <v>120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120</v>
      </c>
      <c r="X49" s="22">
        <v>0</v>
      </c>
      <c r="Y49" s="22">
        <v>120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3447572895</v>
      </c>
      <c r="D50" s="29">
        <f t="shared" ref="D50:Y50" si="1">SUM(D37:D49)</f>
        <v>0</v>
      </c>
      <c r="E50" s="30">
        <f t="shared" si="1"/>
        <v>2677904420</v>
      </c>
      <c r="F50" s="31">
        <f t="shared" si="1"/>
        <v>2884692822</v>
      </c>
      <c r="G50" s="31">
        <f t="shared" si="1"/>
        <v>356562518</v>
      </c>
      <c r="H50" s="31">
        <f t="shared" si="1"/>
        <v>117824460</v>
      </c>
      <c r="I50" s="31">
        <f t="shared" si="1"/>
        <v>184593523</v>
      </c>
      <c r="J50" s="31">
        <f t="shared" si="1"/>
        <v>658980501</v>
      </c>
      <c r="K50" s="31">
        <f t="shared" si="1"/>
        <v>228318607</v>
      </c>
      <c r="L50" s="31">
        <f t="shared" si="1"/>
        <v>216264118</v>
      </c>
      <c r="M50" s="31">
        <f t="shared" si="1"/>
        <v>205874083</v>
      </c>
      <c r="N50" s="31">
        <f t="shared" si="1"/>
        <v>650456808</v>
      </c>
      <c r="O50" s="31">
        <f t="shared" si="1"/>
        <v>1280708484</v>
      </c>
      <c r="P50" s="31">
        <f t="shared" si="1"/>
        <v>-833996135</v>
      </c>
      <c r="Q50" s="31">
        <f t="shared" si="1"/>
        <v>248942646</v>
      </c>
      <c r="R50" s="31">
        <f t="shared" si="1"/>
        <v>695654995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2005092304</v>
      </c>
      <c r="X50" s="31">
        <f t="shared" si="1"/>
        <v>2238436007</v>
      </c>
      <c r="Y50" s="31">
        <f t="shared" si="1"/>
        <v>-233343703</v>
      </c>
      <c r="Z50" s="32">
        <f>+IF(X50&lt;&gt;0,+(Y50/X50)*100,0)</f>
        <v>-10.424408036249035</v>
      </c>
      <c r="AA50" s="29">
        <f>SUM(AA37:AA49)</f>
        <v>2884692822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-629816770</v>
      </c>
      <c r="D51" s="39">
        <f t="shared" si="2"/>
        <v>0</v>
      </c>
      <c r="E51" s="40">
        <f t="shared" si="2"/>
        <v>162536610</v>
      </c>
      <c r="F51" s="41">
        <f t="shared" si="2"/>
        <v>133748208</v>
      </c>
      <c r="G51" s="41">
        <f t="shared" si="2"/>
        <v>-224104100</v>
      </c>
      <c r="H51" s="41">
        <f t="shared" si="2"/>
        <v>53973145</v>
      </c>
      <c r="I51" s="41">
        <f t="shared" si="2"/>
        <v>332808601</v>
      </c>
      <c r="J51" s="41">
        <f t="shared" si="2"/>
        <v>162677646</v>
      </c>
      <c r="K51" s="41">
        <f t="shared" si="2"/>
        <v>-31213900</v>
      </c>
      <c r="L51" s="41">
        <f t="shared" si="2"/>
        <v>-50049039</v>
      </c>
      <c r="M51" s="41">
        <f t="shared" si="2"/>
        <v>290227915</v>
      </c>
      <c r="N51" s="41">
        <f t="shared" si="2"/>
        <v>208964976</v>
      </c>
      <c r="O51" s="41">
        <f t="shared" si="2"/>
        <v>-1125355735</v>
      </c>
      <c r="P51" s="41">
        <f t="shared" si="2"/>
        <v>1008758327</v>
      </c>
      <c r="Q51" s="41">
        <f t="shared" si="2"/>
        <v>-17082167</v>
      </c>
      <c r="R51" s="41">
        <f t="shared" si="2"/>
        <v>-133679575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237963047</v>
      </c>
      <c r="X51" s="41">
        <f t="shared" si="2"/>
        <v>71900278</v>
      </c>
      <c r="Y51" s="41">
        <f t="shared" si="2"/>
        <v>166062769</v>
      </c>
      <c r="Z51" s="42">
        <f>+IF(X51&lt;&gt;0,+(Y51/X51)*100,0)</f>
        <v>230.96262437260674</v>
      </c>
      <c r="AA51" s="39">
        <f>+AA35-AA50</f>
        <v>133748208</v>
      </c>
    </row>
    <row r="52" spans="1:27" x14ac:dyDescent="0.25">
      <c r="A52" s="43" t="s">
        <v>78</v>
      </c>
      <c r="B52" s="15" t="s">
        <v>32</v>
      </c>
      <c r="C52" s="20">
        <v>345408751</v>
      </c>
      <c r="D52" s="20">
        <v>0</v>
      </c>
      <c r="E52" s="21">
        <v>511250000</v>
      </c>
      <c r="F52" s="22">
        <v>618450000</v>
      </c>
      <c r="G52" s="22">
        <v>0</v>
      </c>
      <c r="H52" s="22">
        <v>22575000</v>
      </c>
      <c r="I52" s="22">
        <v>21673000</v>
      </c>
      <c r="J52" s="22">
        <v>44248000</v>
      </c>
      <c r="K52" s="22">
        <v>60548000</v>
      </c>
      <c r="L52" s="22">
        <v>33089000</v>
      </c>
      <c r="M52" s="22">
        <v>103659000</v>
      </c>
      <c r="N52" s="22">
        <v>197296000</v>
      </c>
      <c r="O52" s="22">
        <v>0</v>
      </c>
      <c r="P52" s="22">
        <v>40753000</v>
      </c>
      <c r="Q52" s="22">
        <v>24891000</v>
      </c>
      <c r="R52" s="22">
        <v>65644000</v>
      </c>
      <c r="S52" s="22">
        <v>0</v>
      </c>
      <c r="T52" s="22">
        <v>0</v>
      </c>
      <c r="U52" s="22">
        <v>0</v>
      </c>
      <c r="V52" s="22">
        <v>0</v>
      </c>
      <c r="W52" s="22">
        <v>307188000</v>
      </c>
      <c r="X52" s="22">
        <v>490637494</v>
      </c>
      <c r="Y52" s="22">
        <v>-183449494</v>
      </c>
      <c r="Z52" s="23">
        <v>-37.390027513877691</v>
      </c>
      <c r="AA52" s="20">
        <v>618450000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-284408019</v>
      </c>
      <c r="D54" s="48">
        <f t="shared" si="3"/>
        <v>0</v>
      </c>
      <c r="E54" s="49">
        <f t="shared" si="3"/>
        <v>673786610</v>
      </c>
      <c r="F54" s="50">
        <f t="shared" si="3"/>
        <v>752198208</v>
      </c>
      <c r="G54" s="50">
        <f t="shared" si="3"/>
        <v>-224104100</v>
      </c>
      <c r="H54" s="50">
        <f t="shared" si="3"/>
        <v>76548145</v>
      </c>
      <c r="I54" s="50">
        <f t="shared" si="3"/>
        <v>354481601</v>
      </c>
      <c r="J54" s="50">
        <f t="shared" si="3"/>
        <v>206925646</v>
      </c>
      <c r="K54" s="50">
        <f t="shared" si="3"/>
        <v>29334100</v>
      </c>
      <c r="L54" s="50">
        <f t="shared" si="3"/>
        <v>-16960039</v>
      </c>
      <c r="M54" s="50">
        <f t="shared" si="3"/>
        <v>393886915</v>
      </c>
      <c r="N54" s="50">
        <f t="shared" si="3"/>
        <v>406260976</v>
      </c>
      <c r="O54" s="50">
        <f t="shared" si="3"/>
        <v>-1125355735</v>
      </c>
      <c r="P54" s="50">
        <f t="shared" si="3"/>
        <v>1049511327</v>
      </c>
      <c r="Q54" s="50">
        <f t="shared" si="3"/>
        <v>7808833</v>
      </c>
      <c r="R54" s="50">
        <f t="shared" si="3"/>
        <v>-68035575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545151047</v>
      </c>
      <c r="X54" s="50">
        <f t="shared" si="3"/>
        <v>562537772</v>
      </c>
      <c r="Y54" s="50">
        <f t="shared" si="3"/>
        <v>-17386725</v>
      </c>
      <c r="Z54" s="51">
        <f>+IF(X54&lt;&gt;0,+(Y54/X54)*100,0)</f>
        <v>-3.0907657877238508</v>
      </c>
      <c r="AA54" s="48">
        <f>SUM(AA51:AA53)</f>
        <v>752198208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-284408019</v>
      </c>
      <c r="D56" s="54">
        <f>+D54-D55</f>
        <v>0</v>
      </c>
      <c r="E56" s="55">
        <f t="shared" si="4"/>
        <v>673786610</v>
      </c>
      <c r="F56" s="56">
        <f t="shared" si="4"/>
        <v>752198208</v>
      </c>
      <c r="G56" s="56">
        <f t="shared" si="4"/>
        <v>-224104100</v>
      </c>
      <c r="H56" s="56">
        <f t="shared" si="4"/>
        <v>76548145</v>
      </c>
      <c r="I56" s="56">
        <f t="shared" si="4"/>
        <v>354481601</v>
      </c>
      <c r="J56" s="56">
        <f t="shared" si="4"/>
        <v>206925646</v>
      </c>
      <c r="K56" s="56">
        <f t="shared" si="4"/>
        <v>29334100</v>
      </c>
      <c r="L56" s="56">
        <f t="shared" si="4"/>
        <v>-16960039</v>
      </c>
      <c r="M56" s="56">
        <f t="shared" si="4"/>
        <v>393886915</v>
      </c>
      <c r="N56" s="56">
        <f t="shared" si="4"/>
        <v>406260976</v>
      </c>
      <c r="O56" s="56">
        <f t="shared" si="4"/>
        <v>-1125355735</v>
      </c>
      <c r="P56" s="56">
        <f t="shared" si="4"/>
        <v>1049511327</v>
      </c>
      <c r="Q56" s="56">
        <f t="shared" si="4"/>
        <v>7808833</v>
      </c>
      <c r="R56" s="56">
        <f t="shared" si="4"/>
        <v>-68035575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545151047</v>
      </c>
      <c r="X56" s="56">
        <f t="shared" si="4"/>
        <v>562537772</v>
      </c>
      <c r="Y56" s="56">
        <f t="shared" si="4"/>
        <v>-17386725</v>
      </c>
      <c r="Z56" s="57">
        <f>+IF(X56&lt;&gt;0,+(Y56/X56)*100,0)</f>
        <v>-3.0907657877238508</v>
      </c>
      <c r="AA56" s="54">
        <f>+AA54-AA55</f>
        <v>752198208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-284408019</v>
      </c>
      <c r="D59" s="48">
        <f>SUM(D56:D58)</f>
        <v>0</v>
      </c>
      <c r="E59" s="49">
        <f t="shared" si="5"/>
        <v>673786610</v>
      </c>
      <c r="F59" s="50">
        <f t="shared" si="5"/>
        <v>752198208</v>
      </c>
      <c r="G59" s="50">
        <f t="shared" si="5"/>
        <v>-224104100</v>
      </c>
      <c r="H59" s="50">
        <f t="shared" si="5"/>
        <v>76548145</v>
      </c>
      <c r="I59" s="50">
        <f t="shared" si="5"/>
        <v>354481601</v>
      </c>
      <c r="J59" s="50">
        <f t="shared" si="5"/>
        <v>206925646</v>
      </c>
      <c r="K59" s="50">
        <f t="shared" si="5"/>
        <v>29334100</v>
      </c>
      <c r="L59" s="50">
        <f t="shared" si="5"/>
        <v>-16960039</v>
      </c>
      <c r="M59" s="50">
        <f t="shared" si="5"/>
        <v>393886915</v>
      </c>
      <c r="N59" s="50">
        <f t="shared" si="5"/>
        <v>406260976</v>
      </c>
      <c r="O59" s="50">
        <f t="shared" si="5"/>
        <v>-1125355735</v>
      </c>
      <c r="P59" s="50">
        <f t="shared" si="5"/>
        <v>1049511327</v>
      </c>
      <c r="Q59" s="50">
        <f t="shared" si="5"/>
        <v>7808833</v>
      </c>
      <c r="R59" s="50">
        <f t="shared" si="5"/>
        <v>-68035575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545151047</v>
      </c>
      <c r="X59" s="50">
        <f t="shared" si="5"/>
        <v>562537772</v>
      </c>
      <c r="Y59" s="50">
        <f t="shared" si="5"/>
        <v>-17386725</v>
      </c>
      <c r="Z59" s="51">
        <f>+IF(X59&lt;&gt;0,+(Y59/X59)*100,0)</f>
        <v>-3.0907657877238508</v>
      </c>
      <c r="AA59" s="48">
        <f>SUM(AA56:AA58)</f>
        <v>752198208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-284408019</v>
      </c>
      <c r="D62" s="65">
        <f>SUM(D59:D61)</f>
        <v>0</v>
      </c>
      <c r="E62" s="66">
        <f t="shared" si="6"/>
        <v>673786610</v>
      </c>
      <c r="F62" s="67">
        <f t="shared" si="6"/>
        <v>752198208</v>
      </c>
      <c r="G62" s="67">
        <f t="shared" si="6"/>
        <v>-224104100</v>
      </c>
      <c r="H62" s="67">
        <f t="shared" si="6"/>
        <v>76548145</v>
      </c>
      <c r="I62" s="67">
        <f t="shared" si="6"/>
        <v>354481601</v>
      </c>
      <c r="J62" s="67">
        <f t="shared" si="6"/>
        <v>206925646</v>
      </c>
      <c r="K62" s="67">
        <f t="shared" si="6"/>
        <v>29334100</v>
      </c>
      <c r="L62" s="67">
        <f t="shared" si="6"/>
        <v>-16960039</v>
      </c>
      <c r="M62" s="67">
        <f t="shared" si="6"/>
        <v>393886915</v>
      </c>
      <c r="N62" s="67">
        <f t="shared" si="6"/>
        <v>406260976</v>
      </c>
      <c r="O62" s="67">
        <f t="shared" si="6"/>
        <v>-1125355735</v>
      </c>
      <c r="P62" s="67">
        <f t="shared" si="6"/>
        <v>1049511327</v>
      </c>
      <c r="Q62" s="67">
        <f t="shared" si="6"/>
        <v>7808833</v>
      </c>
      <c r="R62" s="67">
        <f t="shared" si="6"/>
        <v>-68035575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545151047</v>
      </c>
      <c r="X62" s="67">
        <f t="shared" si="6"/>
        <v>562537772</v>
      </c>
      <c r="Y62" s="67">
        <f t="shared" si="6"/>
        <v>-17386725</v>
      </c>
      <c r="Z62" s="68">
        <f>+IF(X62&lt;&gt;0,+(Y62/X62)*100,0)</f>
        <v>-3.0907657877238508</v>
      </c>
      <c r="AA62" s="65">
        <f>SUM(AA59:AA61)</f>
        <v>752198208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637515</v>
      </c>
      <c r="D37" s="20">
        <v>0</v>
      </c>
      <c r="E37" s="21">
        <v>0</v>
      </c>
      <c r="F37" s="22">
        <v>0</v>
      </c>
      <c r="G37" s="22">
        <v>25266</v>
      </c>
      <c r="H37" s="22">
        <v>0</v>
      </c>
      <c r="I37" s="22">
        <v>0</v>
      </c>
      <c r="J37" s="22">
        <v>25266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25266</v>
      </c>
      <c r="X37" s="22">
        <v>0</v>
      </c>
      <c r="Y37" s="22">
        <v>25266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7372</v>
      </c>
      <c r="D47" s="20">
        <v>0</v>
      </c>
      <c r="E47" s="21">
        <v>0</v>
      </c>
      <c r="F47" s="22">
        <v>0</v>
      </c>
      <c r="G47" s="22">
        <v>400</v>
      </c>
      <c r="H47" s="22">
        <v>0</v>
      </c>
      <c r="I47" s="22">
        <v>0</v>
      </c>
      <c r="J47" s="22">
        <v>400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400</v>
      </c>
      <c r="X47" s="22">
        <v>0</v>
      </c>
      <c r="Y47" s="22">
        <v>400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644887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25666</v>
      </c>
      <c r="H50" s="31">
        <f t="shared" si="1"/>
        <v>0</v>
      </c>
      <c r="I50" s="31">
        <f t="shared" si="1"/>
        <v>0</v>
      </c>
      <c r="J50" s="31">
        <f t="shared" si="1"/>
        <v>25666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25666</v>
      </c>
      <c r="X50" s="31">
        <f t="shared" si="1"/>
        <v>0</v>
      </c>
      <c r="Y50" s="31">
        <f t="shared" si="1"/>
        <v>25666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-644887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-25666</v>
      </c>
      <c r="H51" s="41">
        <f t="shared" si="2"/>
        <v>0</v>
      </c>
      <c r="I51" s="41">
        <f t="shared" si="2"/>
        <v>0</v>
      </c>
      <c r="J51" s="41">
        <f t="shared" si="2"/>
        <v>-25666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-25666</v>
      </c>
      <c r="X51" s="41">
        <f t="shared" si="2"/>
        <v>0</v>
      </c>
      <c r="Y51" s="41">
        <f t="shared" si="2"/>
        <v>-25666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-644887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-25666</v>
      </c>
      <c r="H54" s="50">
        <f t="shared" si="3"/>
        <v>0</v>
      </c>
      <c r="I54" s="50">
        <f t="shared" si="3"/>
        <v>0</v>
      </c>
      <c r="J54" s="50">
        <f t="shared" si="3"/>
        <v>-25666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-25666</v>
      </c>
      <c r="X54" s="50">
        <f t="shared" si="3"/>
        <v>0</v>
      </c>
      <c r="Y54" s="50">
        <f t="shared" si="3"/>
        <v>-25666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-644887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-25666</v>
      </c>
      <c r="H56" s="56">
        <f t="shared" si="4"/>
        <v>0</v>
      </c>
      <c r="I56" s="56">
        <f t="shared" si="4"/>
        <v>0</v>
      </c>
      <c r="J56" s="56">
        <f t="shared" si="4"/>
        <v>-25666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-25666</v>
      </c>
      <c r="X56" s="56">
        <f t="shared" si="4"/>
        <v>0</v>
      </c>
      <c r="Y56" s="56">
        <f t="shared" si="4"/>
        <v>-25666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-644887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-25666</v>
      </c>
      <c r="H59" s="50">
        <f t="shared" si="5"/>
        <v>0</v>
      </c>
      <c r="I59" s="50">
        <f t="shared" si="5"/>
        <v>0</v>
      </c>
      <c r="J59" s="50">
        <f t="shared" si="5"/>
        <v>-25666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-25666</v>
      </c>
      <c r="X59" s="50">
        <f t="shared" si="5"/>
        <v>0</v>
      </c>
      <c r="Y59" s="50">
        <f t="shared" si="5"/>
        <v>-25666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-644887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-25666</v>
      </c>
      <c r="H62" s="67">
        <f t="shared" si="6"/>
        <v>0</v>
      </c>
      <c r="I62" s="67">
        <f t="shared" si="6"/>
        <v>0</v>
      </c>
      <c r="J62" s="67">
        <f t="shared" si="6"/>
        <v>-25666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-25666</v>
      </c>
      <c r="X62" s="67">
        <f t="shared" si="6"/>
        <v>0</v>
      </c>
      <c r="Y62" s="67">
        <f t="shared" si="6"/>
        <v>-25666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57710</v>
      </c>
      <c r="D7" s="20">
        <v>0</v>
      </c>
      <c r="E7" s="21">
        <v>0</v>
      </c>
      <c r="F7" s="22">
        <v>0</v>
      </c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>
        <v>43590</v>
      </c>
      <c r="P7" s="22">
        <v>2700</v>
      </c>
      <c r="Q7" s="22">
        <v>6272</v>
      </c>
      <c r="R7" s="22">
        <v>52562</v>
      </c>
      <c r="S7" s="22">
        <v>0</v>
      </c>
      <c r="T7" s="22">
        <v>0</v>
      </c>
      <c r="U7" s="22">
        <v>0</v>
      </c>
      <c r="V7" s="22">
        <v>0</v>
      </c>
      <c r="W7" s="22">
        <v>86618</v>
      </c>
      <c r="X7" s="22">
        <v>0</v>
      </c>
      <c r="Y7" s="22">
        <v>86618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140054173</v>
      </c>
      <c r="D8" s="20">
        <v>0</v>
      </c>
      <c r="E8" s="21">
        <v>138778851</v>
      </c>
      <c r="F8" s="22">
        <v>191047903</v>
      </c>
      <c r="G8" s="22">
        <v>11968261</v>
      </c>
      <c r="H8" s="22">
        <v>13325258</v>
      </c>
      <c r="I8" s="22">
        <v>13119871</v>
      </c>
      <c r="J8" s="22">
        <v>38413390</v>
      </c>
      <c r="K8" s="22">
        <v>12344594</v>
      </c>
      <c r="L8" s="22">
        <v>10742126</v>
      </c>
      <c r="M8" s="22">
        <v>13807946</v>
      </c>
      <c r="N8" s="22">
        <v>36894666</v>
      </c>
      <c r="O8" s="22">
        <v>13643009</v>
      </c>
      <c r="P8" s="22">
        <v>13569586</v>
      </c>
      <c r="Q8" s="22">
        <v>12761937</v>
      </c>
      <c r="R8" s="22">
        <v>39974532</v>
      </c>
      <c r="S8" s="22">
        <v>0</v>
      </c>
      <c r="T8" s="22">
        <v>0</v>
      </c>
      <c r="U8" s="22">
        <v>0</v>
      </c>
      <c r="V8" s="22">
        <v>0</v>
      </c>
      <c r="W8" s="22">
        <v>115282588</v>
      </c>
      <c r="X8" s="22">
        <v>143285931</v>
      </c>
      <c r="Y8" s="22">
        <v>-28003343</v>
      </c>
      <c r="Z8" s="23">
        <v>-19.54367941399634</v>
      </c>
      <c r="AA8" s="20">
        <v>191047903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140111883</v>
      </c>
      <c r="D35" s="29">
        <f t="shared" ref="D35:Y35" si="0">SUM(D6:D34)</f>
        <v>0</v>
      </c>
      <c r="E35" s="30">
        <f t="shared" si="0"/>
        <v>138778851</v>
      </c>
      <c r="F35" s="31">
        <f t="shared" si="0"/>
        <v>191047903</v>
      </c>
      <c r="G35" s="31">
        <f t="shared" si="0"/>
        <v>11973194</v>
      </c>
      <c r="H35" s="31">
        <f t="shared" si="0"/>
        <v>13331281</v>
      </c>
      <c r="I35" s="31">
        <f t="shared" si="0"/>
        <v>13123871</v>
      </c>
      <c r="J35" s="31">
        <f t="shared" si="0"/>
        <v>38428346</v>
      </c>
      <c r="K35" s="31">
        <f t="shared" si="0"/>
        <v>12348794</v>
      </c>
      <c r="L35" s="31">
        <f t="shared" si="0"/>
        <v>10749026</v>
      </c>
      <c r="M35" s="31">
        <f t="shared" si="0"/>
        <v>13815946</v>
      </c>
      <c r="N35" s="31">
        <f t="shared" si="0"/>
        <v>36913766</v>
      </c>
      <c r="O35" s="31">
        <f t="shared" si="0"/>
        <v>13686599</v>
      </c>
      <c r="P35" s="31">
        <f t="shared" si="0"/>
        <v>13572286</v>
      </c>
      <c r="Q35" s="31">
        <f t="shared" si="0"/>
        <v>12768209</v>
      </c>
      <c r="R35" s="31">
        <f t="shared" si="0"/>
        <v>40027094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115369206</v>
      </c>
      <c r="X35" s="31">
        <f t="shared" si="0"/>
        <v>143285931</v>
      </c>
      <c r="Y35" s="31">
        <f t="shared" si="0"/>
        <v>-27916725</v>
      </c>
      <c r="Z35" s="32">
        <f>+IF(X35&lt;&gt;0,+(Y35/X35)*100,0)</f>
        <v>-19.483228259165237</v>
      </c>
      <c r="AA35" s="29">
        <f>SUM(AA6:AA34)</f>
        <v>191047903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66406601</v>
      </c>
      <c r="D37" s="20">
        <v>0</v>
      </c>
      <c r="E37" s="21">
        <v>67309730</v>
      </c>
      <c r="F37" s="22">
        <v>67309730</v>
      </c>
      <c r="G37" s="22">
        <v>7994831</v>
      </c>
      <c r="H37" s="22">
        <v>10875677</v>
      </c>
      <c r="I37" s="22">
        <v>7856085</v>
      </c>
      <c r="J37" s="22">
        <v>26726593</v>
      </c>
      <c r="K37" s="22">
        <v>7836025</v>
      </c>
      <c r="L37" s="22">
        <v>8039629</v>
      </c>
      <c r="M37" s="22">
        <v>7398552</v>
      </c>
      <c r="N37" s="22">
        <v>23274206</v>
      </c>
      <c r="O37" s="22">
        <v>7297594</v>
      </c>
      <c r="P37" s="22">
        <v>9671908</v>
      </c>
      <c r="Q37" s="22">
        <v>-3255304</v>
      </c>
      <c r="R37" s="22">
        <v>13714198</v>
      </c>
      <c r="S37" s="22">
        <v>0</v>
      </c>
      <c r="T37" s="22">
        <v>0</v>
      </c>
      <c r="U37" s="22">
        <v>0</v>
      </c>
      <c r="V37" s="22">
        <v>0</v>
      </c>
      <c r="W37" s="22">
        <v>63714997</v>
      </c>
      <c r="X37" s="22">
        <v>50482314</v>
      </c>
      <c r="Y37" s="22">
        <v>13232683</v>
      </c>
      <c r="Z37" s="23">
        <v>26.212512762390411</v>
      </c>
      <c r="AA37" s="20">
        <v>67309730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57090946</v>
      </c>
      <c r="F42" s="22">
        <v>57090946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42818211</v>
      </c>
      <c r="Y42" s="22">
        <v>-42818211</v>
      </c>
      <c r="Z42" s="23">
        <v>-100</v>
      </c>
      <c r="AA42" s="20">
        <v>57090946</v>
      </c>
    </row>
    <row r="43" spans="1:27" x14ac:dyDescent="0.25">
      <c r="A43" s="19" t="s">
        <v>69</v>
      </c>
      <c r="B43" s="15" t="s">
        <v>32</v>
      </c>
      <c r="C43" s="20">
        <v>4907984</v>
      </c>
      <c r="D43" s="20">
        <v>0</v>
      </c>
      <c r="E43" s="21">
        <v>2921758</v>
      </c>
      <c r="F43" s="22">
        <v>2973418</v>
      </c>
      <c r="G43" s="22">
        <v>283876</v>
      </c>
      <c r="H43" s="22">
        <v>813285</v>
      </c>
      <c r="I43" s="22">
        <v>337381</v>
      </c>
      <c r="J43" s="22">
        <v>1434542</v>
      </c>
      <c r="K43" s="22">
        <v>452398</v>
      </c>
      <c r="L43" s="22">
        <v>260537</v>
      </c>
      <c r="M43" s="22">
        <v>473894</v>
      </c>
      <c r="N43" s="22">
        <v>1186829</v>
      </c>
      <c r="O43" s="22">
        <v>364889</v>
      </c>
      <c r="P43" s="22">
        <v>341212</v>
      </c>
      <c r="Q43" s="22">
        <v>357892</v>
      </c>
      <c r="R43" s="22">
        <v>1063993</v>
      </c>
      <c r="S43" s="22">
        <v>0</v>
      </c>
      <c r="T43" s="22">
        <v>0</v>
      </c>
      <c r="U43" s="22">
        <v>0</v>
      </c>
      <c r="V43" s="22">
        <v>0</v>
      </c>
      <c r="W43" s="22">
        <v>3685364</v>
      </c>
      <c r="X43" s="22">
        <v>2230065</v>
      </c>
      <c r="Y43" s="22">
        <v>1455299</v>
      </c>
      <c r="Z43" s="23">
        <v>65.258142699876458</v>
      </c>
      <c r="AA43" s="20">
        <v>2973418</v>
      </c>
    </row>
    <row r="44" spans="1:27" x14ac:dyDescent="0.25">
      <c r="A44" s="19" t="s">
        <v>70</v>
      </c>
      <c r="B44" s="15" t="s">
        <v>32</v>
      </c>
      <c r="C44" s="20">
        <v>23051706</v>
      </c>
      <c r="D44" s="20">
        <v>0</v>
      </c>
      <c r="E44" s="21">
        <v>14885035</v>
      </c>
      <c r="F44" s="22">
        <v>11960675</v>
      </c>
      <c r="G44" s="22">
        <v>85461</v>
      </c>
      <c r="H44" s="22">
        <v>85461</v>
      </c>
      <c r="I44" s="22">
        <v>169689</v>
      </c>
      <c r="J44" s="22">
        <v>340611</v>
      </c>
      <c r="K44" s="22">
        <v>849800</v>
      </c>
      <c r="L44" s="22">
        <v>1908539</v>
      </c>
      <c r="M44" s="22">
        <v>2516384</v>
      </c>
      <c r="N44" s="22">
        <v>5274723</v>
      </c>
      <c r="O44" s="22">
        <v>359100</v>
      </c>
      <c r="P44" s="22">
        <v>170400</v>
      </c>
      <c r="Q44" s="22">
        <v>3290868</v>
      </c>
      <c r="R44" s="22">
        <v>3820368</v>
      </c>
      <c r="S44" s="22">
        <v>0</v>
      </c>
      <c r="T44" s="22">
        <v>0</v>
      </c>
      <c r="U44" s="22">
        <v>0</v>
      </c>
      <c r="V44" s="22">
        <v>0</v>
      </c>
      <c r="W44" s="22">
        <v>9435702</v>
      </c>
      <c r="X44" s="22">
        <v>8970498</v>
      </c>
      <c r="Y44" s="22">
        <v>465204</v>
      </c>
      <c r="Z44" s="23">
        <v>5.1859328211209679</v>
      </c>
      <c r="AA44" s="20">
        <v>11960675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546808</v>
      </c>
      <c r="D47" s="20">
        <v>0</v>
      </c>
      <c r="E47" s="21">
        <v>5402</v>
      </c>
      <c r="F47" s="22">
        <v>13668</v>
      </c>
      <c r="G47" s="22">
        <v>66619</v>
      </c>
      <c r="H47" s="22">
        <v>96772</v>
      </c>
      <c r="I47" s="22">
        <v>73491</v>
      </c>
      <c r="J47" s="22">
        <v>236882</v>
      </c>
      <c r="K47" s="22">
        <v>65840</v>
      </c>
      <c r="L47" s="22">
        <v>67634</v>
      </c>
      <c r="M47" s="22">
        <v>63988</v>
      </c>
      <c r="N47" s="22">
        <v>197462</v>
      </c>
      <c r="O47" s="22">
        <v>66494</v>
      </c>
      <c r="P47" s="22">
        <v>85581</v>
      </c>
      <c r="Q47" s="22">
        <v>84631</v>
      </c>
      <c r="R47" s="22">
        <v>236706</v>
      </c>
      <c r="S47" s="22">
        <v>0</v>
      </c>
      <c r="T47" s="22">
        <v>0</v>
      </c>
      <c r="U47" s="22">
        <v>0</v>
      </c>
      <c r="V47" s="22">
        <v>0</v>
      </c>
      <c r="W47" s="22">
        <v>671050</v>
      </c>
      <c r="X47" s="22">
        <v>10251</v>
      </c>
      <c r="Y47" s="22">
        <v>660799</v>
      </c>
      <c r="Z47" s="23">
        <v>6446.1906155497018</v>
      </c>
      <c r="AA47" s="20">
        <v>13668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94913099</v>
      </c>
      <c r="D50" s="29">
        <f t="shared" ref="D50:Y50" si="1">SUM(D37:D49)</f>
        <v>0</v>
      </c>
      <c r="E50" s="30">
        <f t="shared" si="1"/>
        <v>142212871</v>
      </c>
      <c r="F50" s="31">
        <f t="shared" si="1"/>
        <v>139348437</v>
      </c>
      <c r="G50" s="31">
        <f t="shared" si="1"/>
        <v>8430787</v>
      </c>
      <c r="H50" s="31">
        <f t="shared" si="1"/>
        <v>11871195</v>
      </c>
      <c r="I50" s="31">
        <f t="shared" si="1"/>
        <v>8436646</v>
      </c>
      <c r="J50" s="31">
        <f t="shared" si="1"/>
        <v>28738628</v>
      </c>
      <c r="K50" s="31">
        <f t="shared" si="1"/>
        <v>9204063</v>
      </c>
      <c r="L50" s="31">
        <f t="shared" si="1"/>
        <v>10276339</v>
      </c>
      <c r="M50" s="31">
        <f t="shared" si="1"/>
        <v>10452818</v>
      </c>
      <c r="N50" s="31">
        <f t="shared" si="1"/>
        <v>29933220</v>
      </c>
      <c r="O50" s="31">
        <f t="shared" si="1"/>
        <v>8088077</v>
      </c>
      <c r="P50" s="31">
        <f t="shared" si="1"/>
        <v>10269101</v>
      </c>
      <c r="Q50" s="31">
        <f t="shared" si="1"/>
        <v>478087</v>
      </c>
      <c r="R50" s="31">
        <f t="shared" si="1"/>
        <v>18835265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77507113</v>
      </c>
      <c r="X50" s="31">
        <f t="shared" si="1"/>
        <v>104511339</v>
      </c>
      <c r="Y50" s="31">
        <f t="shared" si="1"/>
        <v>-27004226</v>
      </c>
      <c r="Z50" s="32">
        <f>+IF(X50&lt;&gt;0,+(Y50/X50)*100,0)</f>
        <v>-25.838560923996965</v>
      </c>
      <c r="AA50" s="29">
        <f>SUM(AA37:AA49)</f>
        <v>139348437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45198784</v>
      </c>
      <c r="D51" s="39">
        <f t="shared" si="2"/>
        <v>0</v>
      </c>
      <c r="E51" s="40">
        <f t="shared" si="2"/>
        <v>-3434020</v>
      </c>
      <c r="F51" s="41">
        <f t="shared" si="2"/>
        <v>51699466</v>
      </c>
      <c r="G51" s="41">
        <f t="shared" si="2"/>
        <v>3542407</v>
      </c>
      <c r="H51" s="41">
        <f t="shared" si="2"/>
        <v>1460086</v>
      </c>
      <c r="I51" s="41">
        <f t="shared" si="2"/>
        <v>4687225</v>
      </c>
      <c r="J51" s="41">
        <f t="shared" si="2"/>
        <v>9689718</v>
      </c>
      <c r="K51" s="41">
        <f t="shared" si="2"/>
        <v>3144731</v>
      </c>
      <c r="L51" s="41">
        <f t="shared" si="2"/>
        <v>472687</v>
      </c>
      <c r="M51" s="41">
        <f t="shared" si="2"/>
        <v>3363128</v>
      </c>
      <c r="N51" s="41">
        <f t="shared" si="2"/>
        <v>6980546</v>
      </c>
      <c r="O51" s="41">
        <f t="shared" si="2"/>
        <v>5598522</v>
      </c>
      <c r="P51" s="41">
        <f t="shared" si="2"/>
        <v>3303185</v>
      </c>
      <c r="Q51" s="41">
        <f t="shared" si="2"/>
        <v>12290122</v>
      </c>
      <c r="R51" s="41">
        <f t="shared" si="2"/>
        <v>21191829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37862093</v>
      </c>
      <c r="X51" s="41">
        <f t="shared" si="2"/>
        <v>38774592</v>
      </c>
      <c r="Y51" s="41">
        <f t="shared" si="2"/>
        <v>-912499</v>
      </c>
      <c r="Z51" s="42">
        <f>+IF(X51&lt;&gt;0,+(Y51/X51)*100,0)</f>
        <v>-2.3533426218901288</v>
      </c>
      <c r="AA51" s="39">
        <f>+AA35-AA50</f>
        <v>51699466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45198784</v>
      </c>
      <c r="D54" s="48">
        <f t="shared" si="3"/>
        <v>0</v>
      </c>
      <c r="E54" s="49">
        <f t="shared" si="3"/>
        <v>-3434020</v>
      </c>
      <c r="F54" s="50">
        <f t="shared" si="3"/>
        <v>51699466</v>
      </c>
      <c r="G54" s="50">
        <f t="shared" si="3"/>
        <v>3542407</v>
      </c>
      <c r="H54" s="50">
        <f t="shared" si="3"/>
        <v>1460086</v>
      </c>
      <c r="I54" s="50">
        <f t="shared" si="3"/>
        <v>4687225</v>
      </c>
      <c r="J54" s="50">
        <f t="shared" si="3"/>
        <v>9689718</v>
      </c>
      <c r="K54" s="50">
        <f t="shared" si="3"/>
        <v>3144731</v>
      </c>
      <c r="L54" s="50">
        <f t="shared" si="3"/>
        <v>472687</v>
      </c>
      <c r="M54" s="50">
        <f t="shared" si="3"/>
        <v>3363128</v>
      </c>
      <c r="N54" s="50">
        <f t="shared" si="3"/>
        <v>6980546</v>
      </c>
      <c r="O54" s="50">
        <f t="shared" si="3"/>
        <v>5598522</v>
      </c>
      <c r="P54" s="50">
        <f t="shared" si="3"/>
        <v>3303185</v>
      </c>
      <c r="Q54" s="50">
        <f t="shared" si="3"/>
        <v>12290122</v>
      </c>
      <c r="R54" s="50">
        <f t="shared" si="3"/>
        <v>21191829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37862093</v>
      </c>
      <c r="X54" s="50">
        <f t="shared" si="3"/>
        <v>38774592</v>
      </c>
      <c r="Y54" s="50">
        <f t="shared" si="3"/>
        <v>-912499</v>
      </c>
      <c r="Z54" s="51">
        <f>+IF(X54&lt;&gt;0,+(Y54/X54)*100,0)</f>
        <v>-2.3533426218901288</v>
      </c>
      <c r="AA54" s="48">
        <f>SUM(AA51:AA53)</f>
        <v>51699466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45198784</v>
      </c>
      <c r="D56" s="54">
        <f>+D54-D55</f>
        <v>0</v>
      </c>
      <c r="E56" s="55">
        <f t="shared" si="4"/>
        <v>-3434020</v>
      </c>
      <c r="F56" s="56">
        <f t="shared" si="4"/>
        <v>51699466</v>
      </c>
      <c r="G56" s="56">
        <f t="shared" si="4"/>
        <v>3542407</v>
      </c>
      <c r="H56" s="56">
        <f t="shared" si="4"/>
        <v>1460086</v>
      </c>
      <c r="I56" s="56">
        <f t="shared" si="4"/>
        <v>4687225</v>
      </c>
      <c r="J56" s="56">
        <f t="shared" si="4"/>
        <v>9689718</v>
      </c>
      <c r="K56" s="56">
        <f t="shared" si="4"/>
        <v>3144731</v>
      </c>
      <c r="L56" s="56">
        <f t="shared" si="4"/>
        <v>472687</v>
      </c>
      <c r="M56" s="56">
        <f t="shared" si="4"/>
        <v>3363128</v>
      </c>
      <c r="N56" s="56">
        <f t="shared" si="4"/>
        <v>6980546</v>
      </c>
      <c r="O56" s="56">
        <f t="shared" si="4"/>
        <v>5598522</v>
      </c>
      <c r="P56" s="56">
        <f t="shared" si="4"/>
        <v>3303185</v>
      </c>
      <c r="Q56" s="56">
        <f t="shared" si="4"/>
        <v>12290122</v>
      </c>
      <c r="R56" s="56">
        <f t="shared" si="4"/>
        <v>21191829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37862093</v>
      </c>
      <c r="X56" s="56">
        <f t="shared" si="4"/>
        <v>38774592</v>
      </c>
      <c r="Y56" s="56">
        <f t="shared" si="4"/>
        <v>-912499</v>
      </c>
      <c r="Z56" s="57">
        <f>+IF(X56&lt;&gt;0,+(Y56/X56)*100,0)</f>
        <v>-2.3533426218901288</v>
      </c>
      <c r="AA56" s="54">
        <f>+AA54-AA55</f>
        <v>51699466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45198784</v>
      </c>
      <c r="D59" s="48">
        <f>SUM(D56:D58)</f>
        <v>0</v>
      </c>
      <c r="E59" s="49">
        <f t="shared" si="5"/>
        <v>-3434020</v>
      </c>
      <c r="F59" s="50">
        <f t="shared" si="5"/>
        <v>51699466</v>
      </c>
      <c r="G59" s="50">
        <f t="shared" si="5"/>
        <v>3542407</v>
      </c>
      <c r="H59" s="50">
        <f t="shared" si="5"/>
        <v>1460086</v>
      </c>
      <c r="I59" s="50">
        <f t="shared" si="5"/>
        <v>4687225</v>
      </c>
      <c r="J59" s="50">
        <f t="shared" si="5"/>
        <v>9689718</v>
      </c>
      <c r="K59" s="50">
        <f t="shared" si="5"/>
        <v>3144731</v>
      </c>
      <c r="L59" s="50">
        <f t="shared" si="5"/>
        <v>472687</v>
      </c>
      <c r="M59" s="50">
        <f t="shared" si="5"/>
        <v>3363128</v>
      </c>
      <c r="N59" s="50">
        <f t="shared" si="5"/>
        <v>6980546</v>
      </c>
      <c r="O59" s="50">
        <f t="shared" si="5"/>
        <v>5598522</v>
      </c>
      <c r="P59" s="50">
        <f t="shared" si="5"/>
        <v>3303185</v>
      </c>
      <c r="Q59" s="50">
        <f t="shared" si="5"/>
        <v>12290122</v>
      </c>
      <c r="R59" s="50">
        <f t="shared" si="5"/>
        <v>21191829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37862093</v>
      </c>
      <c r="X59" s="50">
        <f t="shared" si="5"/>
        <v>38774592</v>
      </c>
      <c r="Y59" s="50">
        <f t="shared" si="5"/>
        <v>-912499</v>
      </c>
      <c r="Z59" s="51">
        <f>+IF(X59&lt;&gt;0,+(Y59/X59)*100,0)</f>
        <v>-2.3533426218901288</v>
      </c>
      <c r="AA59" s="48">
        <f>SUM(AA56:AA58)</f>
        <v>51699466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45198784</v>
      </c>
      <c r="D62" s="65">
        <f>SUM(D59:D61)</f>
        <v>0</v>
      </c>
      <c r="E62" s="66">
        <f t="shared" si="6"/>
        <v>-3434020</v>
      </c>
      <c r="F62" s="67">
        <f t="shared" si="6"/>
        <v>51699466</v>
      </c>
      <c r="G62" s="67">
        <f t="shared" si="6"/>
        <v>3542407</v>
      </c>
      <c r="H62" s="67">
        <f t="shared" si="6"/>
        <v>1460086</v>
      </c>
      <c r="I62" s="67">
        <f t="shared" si="6"/>
        <v>4687225</v>
      </c>
      <c r="J62" s="67">
        <f t="shared" si="6"/>
        <v>9689718</v>
      </c>
      <c r="K62" s="67">
        <f t="shared" si="6"/>
        <v>3144731</v>
      </c>
      <c r="L62" s="67">
        <f t="shared" si="6"/>
        <v>472687</v>
      </c>
      <c r="M62" s="67">
        <f t="shared" si="6"/>
        <v>3363128</v>
      </c>
      <c r="N62" s="67">
        <f t="shared" si="6"/>
        <v>6980546</v>
      </c>
      <c r="O62" s="67">
        <f t="shared" si="6"/>
        <v>5598522</v>
      </c>
      <c r="P62" s="67">
        <f t="shared" si="6"/>
        <v>3303185</v>
      </c>
      <c r="Q62" s="67">
        <f t="shared" si="6"/>
        <v>12290122</v>
      </c>
      <c r="R62" s="67">
        <f t="shared" si="6"/>
        <v>21191829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37862093</v>
      </c>
      <c r="X62" s="67">
        <f t="shared" si="6"/>
        <v>38774592</v>
      </c>
      <c r="Y62" s="67">
        <f t="shared" si="6"/>
        <v>-912499</v>
      </c>
      <c r="Z62" s="68">
        <f>+IF(X62&lt;&gt;0,+(Y62/X62)*100,0)</f>
        <v>-2.3533426218901288</v>
      </c>
      <c r="AA62" s="65">
        <f>SUM(AA59:AA61)</f>
        <v>51699466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77132</v>
      </c>
      <c r="D10" s="20">
        <v>0</v>
      </c>
      <c r="E10" s="21">
        <v>76973</v>
      </c>
      <c r="F10" s="22">
        <v>100835</v>
      </c>
      <c r="G10" s="22">
        <v>11979</v>
      </c>
      <c r="H10" s="22">
        <v>8002</v>
      </c>
      <c r="I10" s="22">
        <v>8640</v>
      </c>
      <c r="J10" s="22">
        <v>28621</v>
      </c>
      <c r="K10" s="22">
        <v>10682</v>
      </c>
      <c r="L10" s="22">
        <v>6722</v>
      </c>
      <c r="M10" s="22">
        <v>9711</v>
      </c>
      <c r="N10" s="22">
        <v>27115</v>
      </c>
      <c r="O10" s="22">
        <v>9560</v>
      </c>
      <c r="P10" s="22">
        <v>4487</v>
      </c>
      <c r="Q10" s="22">
        <v>6441</v>
      </c>
      <c r="R10" s="22">
        <v>20488</v>
      </c>
      <c r="S10" s="22">
        <v>0</v>
      </c>
      <c r="T10" s="22">
        <v>0</v>
      </c>
      <c r="U10" s="22">
        <v>0</v>
      </c>
      <c r="V10" s="22">
        <v>0</v>
      </c>
      <c r="W10" s="22">
        <v>76224</v>
      </c>
      <c r="X10" s="22">
        <v>75627</v>
      </c>
      <c r="Y10" s="22">
        <v>597</v>
      </c>
      <c r="Z10" s="23">
        <v>0.78940061089293501</v>
      </c>
      <c r="AA10" s="20">
        <v>100835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77132</v>
      </c>
      <c r="D35" s="29">
        <f t="shared" ref="D35:Y35" si="0">SUM(D6:D34)</f>
        <v>0</v>
      </c>
      <c r="E35" s="30">
        <f t="shared" si="0"/>
        <v>76973</v>
      </c>
      <c r="F35" s="31">
        <f t="shared" si="0"/>
        <v>100835</v>
      </c>
      <c r="G35" s="31">
        <f t="shared" si="0"/>
        <v>11979</v>
      </c>
      <c r="H35" s="31">
        <f t="shared" si="0"/>
        <v>8002</v>
      </c>
      <c r="I35" s="31">
        <f t="shared" si="0"/>
        <v>8640</v>
      </c>
      <c r="J35" s="31">
        <f t="shared" si="0"/>
        <v>28621</v>
      </c>
      <c r="K35" s="31">
        <f t="shared" si="0"/>
        <v>10682</v>
      </c>
      <c r="L35" s="31">
        <f t="shared" si="0"/>
        <v>6722</v>
      </c>
      <c r="M35" s="31">
        <f t="shared" si="0"/>
        <v>9711</v>
      </c>
      <c r="N35" s="31">
        <f t="shared" si="0"/>
        <v>27115</v>
      </c>
      <c r="O35" s="31">
        <f t="shared" si="0"/>
        <v>9560</v>
      </c>
      <c r="P35" s="31">
        <f t="shared" si="0"/>
        <v>4487</v>
      </c>
      <c r="Q35" s="31">
        <f t="shared" si="0"/>
        <v>6441</v>
      </c>
      <c r="R35" s="31">
        <f t="shared" si="0"/>
        <v>20488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76224</v>
      </c>
      <c r="X35" s="31">
        <f t="shared" si="0"/>
        <v>75627</v>
      </c>
      <c r="Y35" s="31">
        <f t="shared" si="0"/>
        <v>597</v>
      </c>
      <c r="Z35" s="32">
        <f>+IF(X35&lt;&gt;0,+(Y35/X35)*100,0)</f>
        <v>0.78940061089293501</v>
      </c>
      <c r="AA35" s="29">
        <f>SUM(AA6:AA34)</f>
        <v>100835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2380367</v>
      </c>
      <c r="D37" s="20">
        <v>0</v>
      </c>
      <c r="E37" s="21">
        <v>2600811</v>
      </c>
      <c r="F37" s="22">
        <v>2484213</v>
      </c>
      <c r="G37" s="22">
        <v>186064</v>
      </c>
      <c r="H37" s="22">
        <v>186666</v>
      </c>
      <c r="I37" s="22">
        <v>186033</v>
      </c>
      <c r="J37" s="22">
        <v>558763</v>
      </c>
      <c r="K37" s="22">
        <v>182188</v>
      </c>
      <c r="L37" s="22">
        <v>200414</v>
      </c>
      <c r="M37" s="22">
        <v>209660</v>
      </c>
      <c r="N37" s="22">
        <v>592262</v>
      </c>
      <c r="O37" s="22">
        <v>184598</v>
      </c>
      <c r="P37" s="22">
        <v>216321</v>
      </c>
      <c r="Q37" s="22">
        <v>185444</v>
      </c>
      <c r="R37" s="22">
        <v>586363</v>
      </c>
      <c r="S37" s="22">
        <v>0</v>
      </c>
      <c r="T37" s="22">
        <v>0</v>
      </c>
      <c r="U37" s="22">
        <v>0</v>
      </c>
      <c r="V37" s="22">
        <v>0</v>
      </c>
      <c r="W37" s="22">
        <v>1737388</v>
      </c>
      <c r="X37" s="22">
        <v>1863171</v>
      </c>
      <c r="Y37" s="22">
        <v>-125783</v>
      </c>
      <c r="Z37" s="23">
        <v>-6.7510174857809622</v>
      </c>
      <c r="AA37" s="20">
        <v>2484213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264000</v>
      </c>
      <c r="D44" s="20">
        <v>0</v>
      </c>
      <c r="E44" s="21">
        <v>900000</v>
      </c>
      <c r="F44" s="22">
        <v>428895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321669</v>
      </c>
      <c r="Y44" s="22">
        <v>-321669</v>
      </c>
      <c r="Z44" s="23">
        <v>-100</v>
      </c>
      <c r="AA44" s="20">
        <v>428895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193887</v>
      </c>
      <c r="D47" s="20">
        <v>0</v>
      </c>
      <c r="E47" s="21">
        <v>311532</v>
      </c>
      <c r="F47" s="22">
        <v>457852</v>
      </c>
      <c r="G47" s="22">
        <v>1439</v>
      </c>
      <c r="H47" s="22">
        <v>5649</v>
      </c>
      <c r="I47" s="22">
        <v>10064</v>
      </c>
      <c r="J47" s="22">
        <v>17152</v>
      </c>
      <c r="K47" s="22">
        <v>14759</v>
      </c>
      <c r="L47" s="22">
        <v>21837</v>
      </c>
      <c r="M47" s="22">
        <v>156284</v>
      </c>
      <c r="N47" s="22">
        <v>192880</v>
      </c>
      <c r="O47" s="22">
        <v>16310</v>
      </c>
      <c r="P47" s="22">
        <v>19424</v>
      </c>
      <c r="Q47" s="22">
        <v>17538</v>
      </c>
      <c r="R47" s="22">
        <v>53272</v>
      </c>
      <c r="S47" s="22">
        <v>0</v>
      </c>
      <c r="T47" s="22">
        <v>0</v>
      </c>
      <c r="U47" s="22">
        <v>0</v>
      </c>
      <c r="V47" s="22">
        <v>0</v>
      </c>
      <c r="W47" s="22">
        <v>263304</v>
      </c>
      <c r="X47" s="22">
        <v>343395</v>
      </c>
      <c r="Y47" s="22">
        <v>-80091</v>
      </c>
      <c r="Z47" s="23">
        <v>-23.323286594155419</v>
      </c>
      <c r="AA47" s="20">
        <v>457852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2838254</v>
      </c>
      <c r="D50" s="29">
        <f t="shared" ref="D50:Y50" si="1">SUM(D37:D49)</f>
        <v>0</v>
      </c>
      <c r="E50" s="30">
        <f t="shared" si="1"/>
        <v>3812343</v>
      </c>
      <c r="F50" s="31">
        <f t="shared" si="1"/>
        <v>3370960</v>
      </c>
      <c r="G50" s="31">
        <f t="shared" si="1"/>
        <v>187503</v>
      </c>
      <c r="H50" s="31">
        <f t="shared" si="1"/>
        <v>192315</v>
      </c>
      <c r="I50" s="31">
        <f t="shared" si="1"/>
        <v>196097</v>
      </c>
      <c r="J50" s="31">
        <f t="shared" si="1"/>
        <v>575915</v>
      </c>
      <c r="K50" s="31">
        <f t="shared" si="1"/>
        <v>196947</v>
      </c>
      <c r="L50" s="31">
        <f t="shared" si="1"/>
        <v>222251</v>
      </c>
      <c r="M50" s="31">
        <f t="shared" si="1"/>
        <v>365944</v>
      </c>
      <c r="N50" s="31">
        <f t="shared" si="1"/>
        <v>785142</v>
      </c>
      <c r="O50" s="31">
        <f t="shared" si="1"/>
        <v>200908</v>
      </c>
      <c r="P50" s="31">
        <f t="shared" si="1"/>
        <v>235745</v>
      </c>
      <c r="Q50" s="31">
        <f t="shared" si="1"/>
        <v>202982</v>
      </c>
      <c r="R50" s="31">
        <f t="shared" si="1"/>
        <v>639635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2000692</v>
      </c>
      <c r="X50" s="31">
        <f t="shared" si="1"/>
        <v>2528235</v>
      </c>
      <c r="Y50" s="31">
        <f t="shared" si="1"/>
        <v>-527543</v>
      </c>
      <c r="Z50" s="32">
        <f>+IF(X50&lt;&gt;0,+(Y50/X50)*100,0)</f>
        <v>-20.866058732673189</v>
      </c>
      <c r="AA50" s="29">
        <f>SUM(AA37:AA49)</f>
        <v>3370960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-2761122</v>
      </c>
      <c r="D51" s="39">
        <f t="shared" si="2"/>
        <v>0</v>
      </c>
      <c r="E51" s="40">
        <f t="shared" si="2"/>
        <v>-3735370</v>
      </c>
      <c r="F51" s="41">
        <f t="shared" si="2"/>
        <v>-3270125</v>
      </c>
      <c r="G51" s="41">
        <f t="shared" si="2"/>
        <v>-175524</v>
      </c>
      <c r="H51" s="41">
        <f t="shared" si="2"/>
        <v>-184313</v>
      </c>
      <c r="I51" s="41">
        <f t="shared" si="2"/>
        <v>-187457</v>
      </c>
      <c r="J51" s="41">
        <f t="shared" si="2"/>
        <v>-547294</v>
      </c>
      <c r="K51" s="41">
        <f t="shared" si="2"/>
        <v>-186265</v>
      </c>
      <c r="L51" s="41">
        <f t="shared" si="2"/>
        <v>-215529</v>
      </c>
      <c r="M51" s="41">
        <f t="shared" si="2"/>
        <v>-356233</v>
      </c>
      <c r="N51" s="41">
        <f t="shared" si="2"/>
        <v>-758027</v>
      </c>
      <c r="O51" s="41">
        <f t="shared" si="2"/>
        <v>-191348</v>
      </c>
      <c r="P51" s="41">
        <f t="shared" si="2"/>
        <v>-231258</v>
      </c>
      <c r="Q51" s="41">
        <f t="shared" si="2"/>
        <v>-196541</v>
      </c>
      <c r="R51" s="41">
        <f t="shared" si="2"/>
        <v>-619147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-1924468</v>
      </c>
      <c r="X51" s="41">
        <f t="shared" si="2"/>
        <v>-2452608</v>
      </c>
      <c r="Y51" s="41">
        <f t="shared" si="2"/>
        <v>528140</v>
      </c>
      <c r="Z51" s="42">
        <f>+IF(X51&lt;&gt;0,+(Y51/X51)*100,0)</f>
        <v>-21.533812170554771</v>
      </c>
      <c r="AA51" s="39">
        <f>+AA35-AA50</f>
        <v>-3270125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-2761122</v>
      </c>
      <c r="D54" s="48">
        <f t="shared" si="3"/>
        <v>0</v>
      </c>
      <c r="E54" s="49">
        <f t="shared" si="3"/>
        <v>-3735370</v>
      </c>
      <c r="F54" s="50">
        <f t="shared" si="3"/>
        <v>-3270125</v>
      </c>
      <c r="G54" s="50">
        <f t="shared" si="3"/>
        <v>-175524</v>
      </c>
      <c r="H54" s="50">
        <f t="shared" si="3"/>
        <v>-184313</v>
      </c>
      <c r="I54" s="50">
        <f t="shared" si="3"/>
        <v>-187457</v>
      </c>
      <c r="J54" s="50">
        <f t="shared" si="3"/>
        <v>-547294</v>
      </c>
      <c r="K54" s="50">
        <f t="shared" si="3"/>
        <v>-186265</v>
      </c>
      <c r="L54" s="50">
        <f t="shared" si="3"/>
        <v>-215529</v>
      </c>
      <c r="M54" s="50">
        <f t="shared" si="3"/>
        <v>-356233</v>
      </c>
      <c r="N54" s="50">
        <f t="shared" si="3"/>
        <v>-758027</v>
      </c>
      <c r="O54" s="50">
        <f t="shared" si="3"/>
        <v>-191348</v>
      </c>
      <c r="P54" s="50">
        <f t="shared" si="3"/>
        <v>-231258</v>
      </c>
      <c r="Q54" s="50">
        <f t="shared" si="3"/>
        <v>-196541</v>
      </c>
      <c r="R54" s="50">
        <f t="shared" si="3"/>
        <v>-619147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-1924468</v>
      </c>
      <c r="X54" s="50">
        <f t="shared" si="3"/>
        <v>-2452608</v>
      </c>
      <c r="Y54" s="50">
        <f t="shared" si="3"/>
        <v>528140</v>
      </c>
      <c r="Z54" s="51">
        <f>+IF(X54&lt;&gt;0,+(Y54/X54)*100,0)</f>
        <v>-21.533812170554771</v>
      </c>
      <c r="AA54" s="48">
        <f>SUM(AA51:AA53)</f>
        <v>-3270125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-2761122</v>
      </c>
      <c r="D56" s="54">
        <f>+D54-D55</f>
        <v>0</v>
      </c>
      <c r="E56" s="55">
        <f t="shared" si="4"/>
        <v>-3735370</v>
      </c>
      <c r="F56" s="56">
        <f t="shared" si="4"/>
        <v>-3270125</v>
      </c>
      <c r="G56" s="56">
        <f t="shared" si="4"/>
        <v>-175524</v>
      </c>
      <c r="H56" s="56">
        <f t="shared" si="4"/>
        <v>-184313</v>
      </c>
      <c r="I56" s="56">
        <f t="shared" si="4"/>
        <v>-187457</v>
      </c>
      <c r="J56" s="56">
        <f t="shared" si="4"/>
        <v>-547294</v>
      </c>
      <c r="K56" s="56">
        <f t="shared" si="4"/>
        <v>-186265</v>
      </c>
      <c r="L56" s="56">
        <f t="shared" si="4"/>
        <v>-215529</v>
      </c>
      <c r="M56" s="56">
        <f t="shared" si="4"/>
        <v>-356233</v>
      </c>
      <c r="N56" s="56">
        <f t="shared" si="4"/>
        <v>-758027</v>
      </c>
      <c r="O56" s="56">
        <f t="shared" si="4"/>
        <v>-191348</v>
      </c>
      <c r="P56" s="56">
        <f t="shared" si="4"/>
        <v>-231258</v>
      </c>
      <c r="Q56" s="56">
        <f t="shared" si="4"/>
        <v>-196541</v>
      </c>
      <c r="R56" s="56">
        <f t="shared" si="4"/>
        <v>-619147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-1924468</v>
      </c>
      <c r="X56" s="56">
        <f t="shared" si="4"/>
        <v>-2452608</v>
      </c>
      <c r="Y56" s="56">
        <f t="shared" si="4"/>
        <v>528140</v>
      </c>
      <c r="Z56" s="57">
        <f>+IF(X56&lt;&gt;0,+(Y56/X56)*100,0)</f>
        <v>-21.533812170554771</v>
      </c>
      <c r="AA56" s="54">
        <f>+AA54-AA55</f>
        <v>-3270125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-2761122</v>
      </c>
      <c r="D59" s="48">
        <f>SUM(D56:D58)</f>
        <v>0</v>
      </c>
      <c r="E59" s="49">
        <f t="shared" si="5"/>
        <v>-3735370</v>
      </c>
      <c r="F59" s="50">
        <f t="shared" si="5"/>
        <v>-3270125</v>
      </c>
      <c r="G59" s="50">
        <f t="shared" si="5"/>
        <v>-175524</v>
      </c>
      <c r="H59" s="50">
        <f t="shared" si="5"/>
        <v>-184313</v>
      </c>
      <c r="I59" s="50">
        <f t="shared" si="5"/>
        <v>-187457</v>
      </c>
      <c r="J59" s="50">
        <f t="shared" si="5"/>
        <v>-547294</v>
      </c>
      <c r="K59" s="50">
        <f t="shared" si="5"/>
        <v>-186265</v>
      </c>
      <c r="L59" s="50">
        <f t="shared" si="5"/>
        <v>-215529</v>
      </c>
      <c r="M59" s="50">
        <f t="shared" si="5"/>
        <v>-356233</v>
      </c>
      <c r="N59" s="50">
        <f t="shared" si="5"/>
        <v>-758027</v>
      </c>
      <c r="O59" s="50">
        <f t="shared" si="5"/>
        <v>-191348</v>
      </c>
      <c r="P59" s="50">
        <f t="shared" si="5"/>
        <v>-231258</v>
      </c>
      <c r="Q59" s="50">
        <f t="shared" si="5"/>
        <v>-196541</v>
      </c>
      <c r="R59" s="50">
        <f t="shared" si="5"/>
        <v>-619147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-1924468</v>
      </c>
      <c r="X59" s="50">
        <f t="shared" si="5"/>
        <v>-2452608</v>
      </c>
      <c r="Y59" s="50">
        <f t="shared" si="5"/>
        <v>528140</v>
      </c>
      <c r="Z59" s="51">
        <f>+IF(X59&lt;&gt;0,+(Y59/X59)*100,0)</f>
        <v>-21.533812170554771</v>
      </c>
      <c r="AA59" s="48">
        <f>SUM(AA56:AA58)</f>
        <v>-3270125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-2761122</v>
      </c>
      <c r="D62" s="65">
        <f>SUM(D59:D61)</f>
        <v>0</v>
      </c>
      <c r="E62" s="66">
        <f t="shared" si="6"/>
        <v>-3735370</v>
      </c>
      <c r="F62" s="67">
        <f t="shared" si="6"/>
        <v>-3270125</v>
      </c>
      <c r="G62" s="67">
        <f t="shared" si="6"/>
        <v>-175524</v>
      </c>
      <c r="H62" s="67">
        <f t="shared" si="6"/>
        <v>-184313</v>
      </c>
      <c r="I62" s="67">
        <f t="shared" si="6"/>
        <v>-187457</v>
      </c>
      <c r="J62" s="67">
        <f t="shared" si="6"/>
        <v>-547294</v>
      </c>
      <c r="K62" s="67">
        <f t="shared" si="6"/>
        <v>-186265</v>
      </c>
      <c r="L62" s="67">
        <f t="shared" si="6"/>
        <v>-215529</v>
      </c>
      <c r="M62" s="67">
        <f t="shared" si="6"/>
        <v>-356233</v>
      </c>
      <c r="N62" s="67">
        <f t="shared" si="6"/>
        <v>-758027</v>
      </c>
      <c r="O62" s="67">
        <f t="shared" si="6"/>
        <v>-191348</v>
      </c>
      <c r="P62" s="67">
        <f t="shared" si="6"/>
        <v>-231258</v>
      </c>
      <c r="Q62" s="67">
        <f t="shared" si="6"/>
        <v>-196541</v>
      </c>
      <c r="R62" s="67">
        <f t="shared" si="6"/>
        <v>-619147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-1924468</v>
      </c>
      <c r="X62" s="67">
        <f t="shared" si="6"/>
        <v>-2452608</v>
      </c>
      <c r="Y62" s="67">
        <f t="shared" si="6"/>
        <v>528140</v>
      </c>
      <c r="Z62" s="68">
        <f>+IF(X62&lt;&gt;0,+(Y62/X62)*100,0)</f>
        <v>-21.533812170554771</v>
      </c>
      <c r="AA62" s="65">
        <f>SUM(AA59:AA61)</f>
        <v>-3270125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>
        <v>22541324</v>
      </c>
      <c r="L8" s="22">
        <v>22541324</v>
      </c>
      <c r="M8" s="22">
        <v>24189503</v>
      </c>
      <c r="N8" s="22">
        <v>69272151</v>
      </c>
      <c r="O8" s="22">
        <v>23032320</v>
      </c>
      <c r="P8" s="22">
        <v>24189503</v>
      </c>
      <c r="Q8" s="22">
        <v>0</v>
      </c>
      <c r="R8" s="22">
        <v>47221823</v>
      </c>
      <c r="S8" s="22">
        <v>0</v>
      </c>
      <c r="T8" s="22">
        <v>0</v>
      </c>
      <c r="U8" s="22">
        <v>0</v>
      </c>
      <c r="V8" s="22">
        <v>0</v>
      </c>
      <c r="W8" s="22">
        <v>181346677</v>
      </c>
      <c r="X8" s="22">
        <v>171912240</v>
      </c>
      <c r="Y8" s="22">
        <v>9434437</v>
      </c>
      <c r="Z8" s="23">
        <v>5.4879379152991081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>
        <v>-23547</v>
      </c>
      <c r="P9" s="22">
        <v>-50484</v>
      </c>
      <c r="Q9" s="22">
        <v>0</v>
      </c>
      <c r="R9" s="22">
        <v>-74031</v>
      </c>
      <c r="S9" s="22">
        <v>0</v>
      </c>
      <c r="T9" s="22">
        <v>0</v>
      </c>
      <c r="U9" s="22">
        <v>0</v>
      </c>
      <c r="V9" s="22">
        <v>0</v>
      </c>
      <c r="W9" s="22">
        <v>-252858</v>
      </c>
      <c r="X9" s="22">
        <v>0</v>
      </c>
      <c r="Y9" s="22">
        <v>-252858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>
        <v>11773</v>
      </c>
      <c r="L10" s="22">
        <v>11773</v>
      </c>
      <c r="M10" s="22">
        <v>9419</v>
      </c>
      <c r="N10" s="22">
        <v>32965</v>
      </c>
      <c r="O10" s="22">
        <v>12373</v>
      </c>
      <c r="P10" s="22">
        <v>9419</v>
      </c>
      <c r="Q10" s="22">
        <v>0</v>
      </c>
      <c r="R10" s="22">
        <v>21792</v>
      </c>
      <c r="S10" s="22">
        <v>0</v>
      </c>
      <c r="T10" s="22">
        <v>0</v>
      </c>
      <c r="U10" s="22">
        <v>0</v>
      </c>
      <c r="V10" s="22">
        <v>0</v>
      </c>
      <c r="W10" s="22">
        <v>77923</v>
      </c>
      <c r="X10" s="22">
        <v>108999</v>
      </c>
      <c r="Y10" s="22">
        <v>-31076</v>
      </c>
      <c r="Z10" s="23">
        <v>-28.510353305993636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>
        <v>3399780</v>
      </c>
      <c r="L13" s="22">
        <v>3399780</v>
      </c>
      <c r="M13" s="22">
        <v>3365474</v>
      </c>
      <c r="N13" s="22">
        <v>10165034</v>
      </c>
      <c r="O13" s="22">
        <v>4010493</v>
      </c>
      <c r="P13" s="22">
        <v>3365474</v>
      </c>
      <c r="Q13" s="22">
        <v>0</v>
      </c>
      <c r="R13" s="22">
        <v>7375967</v>
      </c>
      <c r="S13" s="22">
        <v>0</v>
      </c>
      <c r="T13" s="22">
        <v>0</v>
      </c>
      <c r="U13" s="22">
        <v>0</v>
      </c>
      <c r="V13" s="22">
        <v>0</v>
      </c>
      <c r="W13" s="22">
        <v>27939344</v>
      </c>
      <c r="X13" s="22">
        <v>23366583</v>
      </c>
      <c r="Y13" s="22">
        <v>4572761</v>
      </c>
      <c r="Z13" s="23">
        <v>19.56966065598894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25000000</v>
      </c>
      <c r="F28" s="22">
        <v>35000000</v>
      </c>
      <c r="G28" s="22">
        <v>13388659</v>
      </c>
      <c r="H28" s="22">
        <v>758822</v>
      </c>
      <c r="I28" s="22">
        <v>7473367</v>
      </c>
      <c r="J28" s="22">
        <v>21620848</v>
      </c>
      <c r="K28" s="22">
        <v>10643751</v>
      </c>
      <c r="L28" s="22">
        <v>10643751</v>
      </c>
      <c r="M28" s="22">
        <v>16851972</v>
      </c>
      <c r="N28" s="22">
        <v>38139474</v>
      </c>
      <c r="O28" s="22">
        <v>-230128</v>
      </c>
      <c r="P28" s="22">
        <v>16851972</v>
      </c>
      <c r="Q28" s="22">
        <v>0</v>
      </c>
      <c r="R28" s="22">
        <v>16621844</v>
      </c>
      <c r="S28" s="22">
        <v>0</v>
      </c>
      <c r="T28" s="22">
        <v>0</v>
      </c>
      <c r="U28" s="22">
        <v>0</v>
      </c>
      <c r="V28" s="22">
        <v>0</v>
      </c>
      <c r="W28" s="22">
        <v>76382166</v>
      </c>
      <c r="X28" s="22">
        <v>26249994</v>
      </c>
      <c r="Y28" s="22">
        <v>50132172</v>
      </c>
      <c r="Z28" s="23">
        <v>190.97974650965634</v>
      </c>
      <c r="AA28" s="20">
        <v>35000000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285517088</v>
      </c>
      <c r="F35" s="31">
        <f t="shared" si="0"/>
        <v>295517088</v>
      </c>
      <c r="G35" s="31">
        <f t="shared" si="0"/>
        <v>38964816</v>
      </c>
      <c r="H35" s="31">
        <f t="shared" si="0"/>
        <v>26697755</v>
      </c>
      <c r="I35" s="31">
        <f t="shared" si="0"/>
        <v>31185500</v>
      </c>
      <c r="J35" s="31">
        <f t="shared" si="0"/>
        <v>96848071</v>
      </c>
      <c r="K35" s="31">
        <f t="shared" si="0"/>
        <v>36555951</v>
      </c>
      <c r="L35" s="31">
        <f t="shared" si="0"/>
        <v>36555951</v>
      </c>
      <c r="M35" s="31">
        <f t="shared" si="0"/>
        <v>44365884</v>
      </c>
      <c r="N35" s="31">
        <f t="shared" si="0"/>
        <v>117477786</v>
      </c>
      <c r="O35" s="31">
        <f t="shared" si="0"/>
        <v>26801511</v>
      </c>
      <c r="P35" s="31">
        <f t="shared" si="0"/>
        <v>44365884</v>
      </c>
      <c r="Q35" s="31">
        <f t="shared" si="0"/>
        <v>0</v>
      </c>
      <c r="R35" s="31">
        <f t="shared" si="0"/>
        <v>71167395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285493252</v>
      </c>
      <c r="X35" s="31">
        <f t="shared" si="0"/>
        <v>221637816</v>
      </c>
      <c r="Y35" s="31">
        <f t="shared" si="0"/>
        <v>63855436</v>
      </c>
      <c r="Z35" s="32">
        <f>+IF(X35&lt;&gt;0,+(Y35/X35)*100,0)</f>
        <v>28.810713420854139</v>
      </c>
      <c r="AA35" s="29">
        <f>SUM(AA6:AA34)</f>
        <v>295517088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21418187</v>
      </c>
      <c r="F37" s="22">
        <v>21418187</v>
      </c>
      <c r="G37" s="22">
        <v>1418364</v>
      </c>
      <c r="H37" s="22">
        <v>1404236</v>
      </c>
      <c r="I37" s="22">
        <v>1401421</v>
      </c>
      <c r="J37" s="22">
        <v>4224021</v>
      </c>
      <c r="K37" s="22">
        <v>2122062</v>
      </c>
      <c r="L37" s="22">
        <v>2122062</v>
      </c>
      <c r="M37" s="22">
        <v>380315</v>
      </c>
      <c r="N37" s="22">
        <v>4624439</v>
      </c>
      <c r="O37" s="22">
        <v>1426511</v>
      </c>
      <c r="P37" s="22">
        <v>380315</v>
      </c>
      <c r="Q37" s="22">
        <v>0</v>
      </c>
      <c r="R37" s="22">
        <v>1806826</v>
      </c>
      <c r="S37" s="22">
        <v>0</v>
      </c>
      <c r="T37" s="22">
        <v>0</v>
      </c>
      <c r="U37" s="22">
        <v>0</v>
      </c>
      <c r="V37" s="22">
        <v>0</v>
      </c>
      <c r="W37" s="22">
        <v>10655286</v>
      </c>
      <c r="X37" s="22">
        <v>16063650</v>
      </c>
      <c r="Y37" s="22">
        <v>-5408364</v>
      </c>
      <c r="Z37" s="23">
        <v>-33.668338142327556</v>
      </c>
      <c r="AA37" s="20">
        <v>21418187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5452000</v>
      </c>
      <c r="F40" s="22">
        <v>3222000</v>
      </c>
      <c r="G40" s="22">
        <v>73200</v>
      </c>
      <c r="H40" s="22">
        <v>39750</v>
      </c>
      <c r="I40" s="22">
        <v>44880</v>
      </c>
      <c r="J40" s="22">
        <v>157830</v>
      </c>
      <c r="K40" s="22">
        <v>221036</v>
      </c>
      <c r="L40" s="22">
        <v>221036</v>
      </c>
      <c r="M40" s="22">
        <v>-32330</v>
      </c>
      <c r="N40" s="22">
        <v>409742</v>
      </c>
      <c r="O40" s="22">
        <v>18960</v>
      </c>
      <c r="P40" s="22">
        <v>-32330</v>
      </c>
      <c r="Q40" s="22">
        <v>0</v>
      </c>
      <c r="R40" s="22">
        <v>-13370</v>
      </c>
      <c r="S40" s="22">
        <v>0</v>
      </c>
      <c r="T40" s="22">
        <v>0</v>
      </c>
      <c r="U40" s="22">
        <v>0</v>
      </c>
      <c r="V40" s="22">
        <v>0</v>
      </c>
      <c r="W40" s="22">
        <v>554202</v>
      </c>
      <c r="X40" s="22">
        <v>2416500</v>
      </c>
      <c r="Y40" s="22">
        <v>-1862298</v>
      </c>
      <c r="Z40" s="23">
        <v>-77.065921787709499</v>
      </c>
      <c r="AA40" s="20">
        <v>3222000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26630721</v>
      </c>
      <c r="F42" s="22">
        <v>26630722</v>
      </c>
      <c r="G42" s="22">
        <v>2330360</v>
      </c>
      <c r="H42" s="22">
        <v>2330359</v>
      </c>
      <c r="I42" s="22">
        <v>2255187</v>
      </c>
      <c r="J42" s="22">
        <v>6915906</v>
      </c>
      <c r="K42" s="22">
        <v>2330360</v>
      </c>
      <c r="L42" s="22">
        <v>2330360</v>
      </c>
      <c r="M42" s="22">
        <v>2255172</v>
      </c>
      <c r="N42" s="22">
        <v>6915892</v>
      </c>
      <c r="O42" s="22">
        <v>2330350</v>
      </c>
      <c r="P42" s="22">
        <v>2255172</v>
      </c>
      <c r="Q42" s="22">
        <v>0</v>
      </c>
      <c r="R42" s="22">
        <v>4585522</v>
      </c>
      <c r="S42" s="22">
        <v>0</v>
      </c>
      <c r="T42" s="22">
        <v>0</v>
      </c>
      <c r="U42" s="22">
        <v>0</v>
      </c>
      <c r="V42" s="22">
        <v>0</v>
      </c>
      <c r="W42" s="22">
        <v>18417320</v>
      </c>
      <c r="X42" s="22">
        <v>19973043</v>
      </c>
      <c r="Y42" s="22">
        <v>-1555723</v>
      </c>
      <c r="Z42" s="23">
        <v>-7.7891135567074086</v>
      </c>
      <c r="AA42" s="20">
        <v>26630722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342476168</v>
      </c>
      <c r="F44" s="22">
        <v>352476168</v>
      </c>
      <c r="G44" s="22">
        <v>21402299</v>
      </c>
      <c r="H44" s="22">
        <v>36316482</v>
      </c>
      <c r="I44" s="22">
        <v>34820435</v>
      </c>
      <c r="J44" s="22">
        <v>92539216</v>
      </c>
      <c r="K44" s="22">
        <v>37431753</v>
      </c>
      <c r="L44" s="22">
        <v>37431753</v>
      </c>
      <c r="M44" s="22">
        <v>61067737</v>
      </c>
      <c r="N44" s="22">
        <v>135931243</v>
      </c>
      <c r="O44" s="22">
        <v>80981</v>
      </c>
      <c r="P44" s="22">
        <v>61067737</v>
      </c>
      <c r="Q44" s="22">
        <v>0</v>
      </c>
      <c r="R44" s="22">
        <v>61148718</v>
      </c>
      <c r="S44" s="22">
        <v>0</v>
      </c>
      <c r="T44" s="22">
        <v>0</v>
      </c>
      <c r="U44" s="22">
        <v>0</v>
      </c>
      <c r="V44" s="22">
        <v>0</v>
      </c>
      <c r="W44" s="22">
        <v>289619177</v>
      </c>
      <c r="X44" s="22">
        <v>264357144</v>
      </c>
      <c r="Y44" s="22">
        <v>25262033</v>
      </c>
      <c r="Z44" s="23">
        <v>9.5560243304792252</v>
      </c>
      <c r="AA44" s="20">
        <v>352476168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14840000</v>
      </c>
      <c r="F47" s="22">
        <v>15840000</v>
      </c>
      <c r="G47" s="22">
        <v>-356353</v>
      </c>
      <c r="H47" s="22">
        <v>1544743</v>
      </c>
      <c r="I47" s="22">
        <v>443625</v>
      </c>
      <c r="J47" s="22">
        <v>1632015</v>
      </c>
      <c r="K47" s="22">
        <v>265356</v>
      </c>
      <c r="L47" s="22">
        <v>265356</v>
      </c>
      <c r="M47" s="22">
        <v>637677</v>
      </c>
      <c r="N47" s="22">
        <v>1168389</v>
      </c>
      <c r="O47" s="22">
        <v>1506108</v>
      </c>
      <c r="P47" s="22">
        <v>637677</v>
      </c>
      <c r="Q47" s="22">
        <v>0</v>
      </c>
      <c r="R47" s="22">
        <v>2143785</v>
      </c>
      <c r="S47" s="22">
        <v>0</v>
      </c>
      <c r="T47" s="22">
        <v>0</v>
      </c>
      <c r="U47" s="22">
        <v>0</v>
      </c>
      <c r="V47" s="22">
        <v>0</v>
      </c>
      <c r="W47" s="22">
        <v>4944189</v>
      </c>
      <c r="X47" s="22">
        <v>11879991</v>
      </c>
      <c r="Y47" s="22">
        <v>-6935802</v>
      </c>
      <c r="Z47" s="23">
        <v>-58.382215946123196</v>
      </c>
      <c r="AA47" s="20">
        <v>15840000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410817076</v>
      </c>
      <c r="F50" s="31">
        <f t="shared" si="1"/>
        <v>419587077</v>
      </c>
      <c r="G50" s="31">
        <f t="shared" si="1"/>
        <v>24867870</v>
      </c>
      <c r="H50" s="31">
        <f t="shared" si="1"/>
        <v>41635570</v>
      </c>
      <c r="I50" s="31">
        <f t="shared" si="1"/>
        <v>38965548</v>
      </c>
      <c r="J50" s="31">
        <f t="shared" si="1"/>
        <v>105468988</v>
      </c>
      <c r="K50" s="31">
        <f t="shared" si="1"/>
        <v>42370567</v>
      </c>
      <c r="L50" s="31">
        <f t="shared" si="1"/>
        <v>42370567</v>
      </c>
      <c r="M50" s="31">
        <f t="shared" si="1"/>
        <v>64308571</v>
      </c>
      <c r="N50" s="31">
        <f t="shared" si="1"/>
        <v>149049705</v>
      </c>
      <c r="O50" s="31">
        <f t="shared" si="1"/>
        <v>5362910</v>
      </c>
      <c r="P50" s="31">
        <f t="shared" si="1"/>
        <v>64308571</v>
      </c>
      <c r="Q50" s="31">
        <f t="shared" si="1"/>
        <v>0</v>
      </c>
      <c r="R50" s="31">
        <f t="shared" si="1"/>
        <v>69671481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324190174</v>
      </c>
      <c r="X50" s="31">
        <f t="shared" si="1"/>
        <v>314690328</v>
      </c>
      <c r="Y50" s="31">
        <f t="shared" si="1"/>
        <v>9499846</v>
      </c>
      <c r="Z50" s="32">
        <f>+IF(X50&lt;&gt;0,+(Y50/X50)*100,0)</f>
        <v>3.0187918581342608</v>
      </c>
      <c r="AA50" s="29">
        <f>SUM(AA37:AA49)</f>
        <v>419587077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-125299988</v>
      </c>
      <c r="F51" s="41">
        <f t="shared" si="2"/>
        <v>-124069989</v>
      </c>
      <c r="G51" s="41">
        <f t="shared" si="2"/>
        <v>14096946</v>
      </c>
      <c r="H51" s="41">
        <f t="shared" si="2"/>
        <v>-14937815</v>
      </c>
      <c r="I51" s="41">
        <f t="shared" si="2"/>
        <v>-7780048</v>
      </c>
      <c r="J51" s="41">
        <f t="shared" si="2"/>
        <v>-8620917</v>
      </c>
      <c r="K51" s="41">
        <f t="shared" si="2"/>
        <v>-5814616</v>
      </c>
      <c r="L51" s="41">
        <f t="shared" si="2"/>
        <v>-5814616</v>
      </c>
      <c r="M51" s="41">
        <f t="shared" si="2"/>
        <v>-19942687</v>
      </c>
      <c r="N51" s="41">
        <f t="shared" si="2"/>
        <v>-31571919</v>
      </c>
      <c r="O51" s="41">
        <f t="shared" si="2"/>
        <v>21438601</v>
      </c>
      <c r="P51" s="41">
        <f t="shared" si="2"/>
        <v>-19942687</v>
      </c>
      <c r="Q51" s="41">
        <f t="shared" si="2"/>
        <v>0</v>
      </c>
      <c r="R51" s="41">
        <f t="shared" si="2"/>
        <v>1495914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-38696922</v>
      </c>
      <c r="X51" s="41">
        <f t="shared" si="2"/>
        <v>-93052512</v>
      </c>
      <c r="Y51" s="41">
        <f t="shared" si="2"/>
        <v>54355590</v>
      </c>
      <c r="Z51" s="42">
        <f>+IF(X51&lt;&gt;0,+(Y51/X51)*100,0)</f>
        <v>-58.413887848616064</v>
      </c>
      <c r="AA51" s="39">
        <f>+AA35-AA50</f>
        <v>-124069989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246126520</v>
      </c>
      <c r="F52" s="22">
        <v>247763324</v>
      </c>
      <c r="G52" s="22">
        <v>5900599</v>
      </c>
      <c r="H52" s="22">
        <v>5826985</v>
      </c>
      <c r="I52" s="22">
        <v>10468126</v>
      </c>
      <c r="J52" s="22">
        <v>22195710</v>
      </c>
      <c r="K52" s="22">
        <v>7767675</v>
      </c>
      <c r="L52" s="22">
        <v>7767675</v>
      </c>
      <c r="M52" s="22">
        <v>17526085</v>
      </c>
      <c r="N52" s="22">
        <v>33061435</v>
      </c>
      <c r="O52" s="22">
        <v>0</v>
      </c>
      <c r="P52" s="22">
        <v>17526085</v>
      </c>
      <c r="Q52" s="22">
        <v>0</v>
      </c>
      <c r="R52" s="22">
        <v>17526085</v>
      </c>
      <c r="S52" s="22">
        <v>0</v>
      </c>
      <c r="T52" s="22">
        <v>0</v>
      </c>
      <c r="U52" s="22">
        <v>0</v>
      </c>
      <c r="V52" s="22">
        <v>0</v>
      </c>
      <c r="W52" s="22">
        <v>72783230</v>
      </c>
      <c r="X52" s="22">
        <v>185822496</v>
      </c>
      <c r="Y52" s="22">
        <v>-113039266</v>
      </c>
      <c r="Z52" s="23">
        <v>-60.831852134845931</v>
      </c>
      <c r="AA52" s="20">
        <v>247763324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120826532</v>
      </c>
      <c r="F54" s="50">
        <f t="shared" si="3"/>
        <v>123693335</v>
      </c>
      <c r="G54" s="50">
        <f t="shared" si="3"/>
        <v>19997545</v>
      </c>
      <c r="H54" s="50">
        <f t="shared" si="3"/>
        <v>-9110830</v>
      </c>
      <c r="I54" s="50">
        <f t="shared" si="3"/>
        <v>2688078</v>
      </c>
      <c r="J54" s="50">
        <f t="shared" si="3"/>
        <v>13574793</v>
      </c>
      <c r="K54" s="50">
        <f t="shared" si="3"/>
        <v>1953059</v>
      </c>
      <c r="L54" s="50">
        <f t="shared" si="3"/>
        <v>1953059</v>
      </c>
      <c r="M54" s="50">
        <f t="shared" si="3"/>
        <v>-2416602</v>
      </c>
      <c r="N54" s="50">
        <f t="shared" si="3"/>
        <v>1489516</v>
      </c>
      <c r="O54" s="50">
        <f t="shared" si="3"/>
        <v>21438601</v>
      </c>
      <c r="P54" s="50">
        <f t="shared" si="3"/>
        <v>-2416602</v>
      </c>
      <c r="Q54" s="50">
        <f t="shared" si="3"/>
        <v>0</v>
      </c>
      <c r="R54" s="50">
        <f t="shared" si="3"/>
        <v>19021999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34086308</v>
      </c>
      <c r="X54" s="50">
        <f t="shared" si="3"/>
        <v>92769984</v>
      </c>
      <c r="Y54" s="50">
        <f t="shared" si="3"/>
        <v>-58683676</v>
      </c>
      <c r="Z54" s="51">
        <f>+IF(X54&lt;&gt;0,+(Y54/X54)*100,0)</f>
        <v>-63.257180253475084</v>
      </c>
      <c r="AA54" s="48">
        <f>SUM(AA51:AA53)</f>
        <v>123693335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120826532</v>
      </c>
      <c r="F56" s="56">
        <f t="shared" si="4"/>
        <v>123693335</v>
      </c>
      <c r="G56" s="56">
        <f t="shared" si="4"/>
        <v>19997545</v>
      </c>
      <c r="H56" s="56">
        <f t="shared" si="4"/>
        <v>-9110830</v>
      </c>
      <c r="I56" s="56">
        <f t="shared" si="4"/>
        <v>2688078</v>
      </c>
      <c r="J56" s="56">
        <f t="shared" si="4"/>
        <v>13574793</v>
      </c>
      <c r="K56" s="56">
        <f t="shared" si="4"/>
        <v>1953059</v>
      </c>
      <c r="L56" s="56">
        <f t="shared" si="4"/>
        <v>1953059</v>
      </c>
      <c r="M56" s="56">
        <f t="shared" si="4"/>
        <v>-2416602</v>
      </c>
      <c r="N56" s="56">
        <f t="shared" si="4"/>
        <v>1489516</v>
      </c>
      <c r="O56" s="56">
        <f t="shared" si="4"/>
        <v>21438601</v>
      </c>
      <c r="P56" s="56">
        <f t="shared" si="4"/>
        <v>-2416602</v>
      </c>
      <c r="Q56" s="56">
        <f t="shared" si="4"/>
        <v>0</v>
      </c>
      <c r="R56" s="56">
        <f t="shared" si="4"/>
        <v>19021999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34086308</v>
      </c>
      <c r="X56" s="56">
        <f t="shared" si="4"/>
        <v>92769984</v>
      </c>
      <c r="Y56" s="56">
        <f t="shared" si="4"/>
        <v>-58683676</v>
      </c>
      <c r="Z56" s="57">
        <f>+IF(X56&lt;&gt;0,+(Y56/X56)*100,0)</f>
        <v>-63.257180253475084</v>
      </c>
      <c r="AA56" s="54">
        <f>+AA54-AA55</f>
        <v>123693335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120826532</v>
      </c>
      <c r="F59" s="50">
        <f t="shared" si="5"/>
        <v>123693335</v>
      </c>
      <c r="G59" s="50">
        <f t="shared" si="5"/>
        <v>19997545</v>
      </c>
      <c r="H59" s="50">
        <f t="shared" si="5"/>
        <v>-9110830</v>
      </c>
      <c r="I59" s="50">
        <f t="shared" si="5"/>
        <v>2688078</v>
      </c>
      <c r="J59" s="50">
        <f t="shared" si="5"/>
        <v>13574793</v>
      </c>
      <c r="K59" s="50">
        <f t="shared" si="5"/>
        <v>1953059</v>
      </c>
      <c r="L59" s="50">
        <f t="shared" si="5"/>
        <v>1953059</v>
      </c>
      <c r="M59" s="50">
        <f t="shared" si="5"/>
        <v>-2416602</v>
      </c>
      <c r="N59" s="50">
        <f t="shared" si="5"/>
        <v>1489516</v>
      </c>
      <c r="O59" s="50">
        <f t="shared" si="5"/>
        <v>21438601</v>
      </c>
      <c r="P59" s="50">
        <f t="shared" si="5"/>
        <v>-2416602</v>
      </c>
      <c r="Q59" s="50">
        <f t="shared" si="5"/>
        <v>0</v>
      </c>
      <c r="R59" s="50">
        <f t="shared" si="5"/>
        <v>19021999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34086308</v>
      </c>
      <c r="X59" s="50">
        <f t="shared" si="5"/>
        <v>92769984</v>
      </c>
      <c r="Y59" s="50">
        <f t="shared" si="5"/>
        <v>-58683676</v>
      </c>
      <c r="Z59" s="51">
        <f>+IF(X59&lt;&gt;0,+(Y59/X59)*100,0)</f>
        <v>-63.257180253475084</v>
      </c>
      <c r="AA59" s="48">
        <f>SUM(AA56:AA58)</f>
        <v>123693335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120826532</v>
      </c>
      <c r="F62" s="67">
        <f t="shared" si="6"/>
        <v>123693335</v>
      </c>
      <c r="G62" s="67">
        <f t="shared" si="6"/>
        <v>19997545</v>
      </c>
      <c r="H62" s="67">
        <f t="shared" si="6"/>
        <v>-9110830</v>
      </c>
      <c r="I62" s="67">
        <f t="shared" si="6"/>
        <v>2688078</v>
      </c>
      <c r="J62" s="67">
        <f t="shared" si="6"/>
        <v>13574793</v>
      </c>
      <c r="K62" s="67">
        <f t="shared" si="6"/>
        <v>1953059</v>
      </c>
      <c r="L62" s="67">
        <f t="shared" si="6"/>
        <v>1953059</v>
      </c>
      <c r="M62" s="67">
        <f t="shared" si="6"/>
        <v>-2416602</v>
      </c>
      <c r="N62" s="67">
        <f t="shared" si="6"/>
        <v>1489516</v>
      </c>
      <c r="O62" s="67">
        <f t="shared" si="6"/>
        <v>21438601</v>
      </c>
      <c r="P62" s="67">
        <f t="shared" si="6"/>
        <v>-2416602</v>
      </c>
      <c r="Q62" s="67">
        <f t="shared" si="6"/>
        <v>0</v>
      </c>
      <c r="R62" s="67">
        <f t="shared" si="6"/>
        <v>19021999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34086308</v>
      </c>
      <c r="X62" s="67">
        <f t="shared" si="6"/>
        <v>92769984</v>
      </c>
      <c r="Y62" s="67">
        <f t="shared" si="6"/>
        <v>-58683676</v>
      </c>
      <c r="Z62" s="68">
        <f>+IF(X62&lt;&gt;0,+(Y62/X62)*100,0)</f>
        <v>-63.257180253475084</v>
      </c>
      <c r="AA62" s="65">
        <f>SUM(AA59:AA61)</f>
        <v>123693335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508953</v>
      </c>
      <c r="D37" s="20">
        <v>0</v>
      </c>
      <c r="E37" s="21">
        <v>496980</v>
      </c>
      <c r="F37" s="22">
        <v>473650</v>
      </c>
      <c r="G37" s="22">
        <v>31128</v>
      </c>
      <c r="H37" s="22">
        <v>31128</v>
      </c>
      <c r="I37" s="22">
        <v>31128</v>
      </c>
      <c r="J37" s="22">
        <v>93384</v>
      </c>
      <c r="K37" s="22">
        <v>31128</v>
      </c>
      <c r="L37" s="22">
        <v>57190</v>
      </c>
      <c r="M37" s="22">
        <v>31128</v>
      </c>
      <c r="N37" s="22">
        <v>119446</v>
      </c>
      <c r="O37" s="22">
        <v>31128</v>
      </c>
      <c r="P37" s="22">
        <v>31128</v>
      </c>
      <c r="Q37" s="22">
        <v>36166</v>
      </c>
      <c r="R37" s="22">
        <v>98422</v>
      </c>
      <c r="S37" s="22">
        <v>0</v>
      </c>
      <c r="T37" s="22">
        <v>0</v>
      </c>
      <c r="U37" s="22">
        <v>0</v>
      </c>
      <c r="V37" s="22">
        <v>0</v>
      </c>
      <c r="W37" s="22">
        <v>311252</v>
      </c>
      <c r="X37" s="22">
        <v>363403</v>
      </c>
      <c r="Y37" s="22">
        <v>-52151</v>
      </c>
      <c r="Z37" s="23">
        <v>-14.35073458391923</v>
      </c>
      <c r="AA37" s="20">
        <v>473650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64265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3317</v>
      </c>
      <c r="D47" s="20">
        <v>0</v>
      </c>
      <c r="E47" s="21">
        <v>0</v>
      </c>
      <c r="F47" s="22">
        <v>3350</v>
      </c>
      <c r="G47" s="22">
        <v>242</v>
      </c>
      <c r="H47" s="22">
        <v>242</v>
      </c>
      <c r="I47" s="22">
        <v>242</v>
      </c>
      <c r="J47" s="22">
        <v>726</v>
      </c>
      <c r="K47" s="22">
        <v>242</v>
      </c>
      <c r="L47" s="22">
        <v>502</v>
      </c>
      <c r="M47" s="22">
        <v>242</v>
      </c>
      <c r="N47" s="22">
        <v>986</v>
      </c>
      <c r="O47" s="22">
        <v>242</v>
      </c>
      <c r="P47" s="22">
        <v>242</v>
      </c>
      <c r="Q47" s="22">
        <v>292</v>
      </c>
      <c r="R47" s="22">
        <v>776</v>
      </c>
      <c r="S47" s="22">
        <v>0</v>
      </c>
      <c r="T47" s="22">
        <v>0</v>
      </c>
      <c r="U47" s="22">
        <v>0</v>
      </c>
      <c r="V47" s="22">
        <v>0</v>
      </c>
      <c r="W47" s="22">
        <v>2488</v>
      </c>
      <c r="X47" s="22">
        <v>1340</v>
      </c>
      <c r="Y47" s="22">
        <v>1148</v>
      </c>
      <c r="Z47" s="23">
        <v>85.671641791044777</v>
      </c>
      <c r="AA47" s="20">
        <v>3350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576535</v>
      </c>
      <c r="D50" s="29">
        <f t="shared" ref="D50:Y50" si="1">SUM(D37:D49)</f>
        <v>0</v>
      </c>
      <c r="E50" s="30">
        <f t="shared" si="1"/>
        <v>496980</v>
      </c>
      <c r="F50" s="31">
        <f t="shared" si="1"/>
        <v>477000</v>
      </c>
      <c r="G50" s="31">
        <f t="shared" si="1"/>
        <v>31370</v>
      </c>
      <c r="H50" s="31">
        <f t="shared" si="1"/>
        <v>31370</v>
      </c>
      <c r="I50" s="31">
        <f t="shared" si="1"/>
        <v>31370</v>
      </c>
      <c r="J50" s="31">
        <f t="shared" si="1"/>
        <v>94110</v>
      </c>
      <c r="K50" s="31">
        <f t="shared" si="1"/>
        <v>31370</v>
      </c>
      <c r="L50" s="31">
        <f t="shared" si="1"/>
        <v>57692</v>
      </c>
      <c r="M50" s="31">
        <f t="shared" si="1"/>
        <v>31370</v>
      </c>
      <c r="N50" s="31">
        <f t="shared" si="1"/>
        <v>120432</v>
      </c>
      <c r="O50" s="31">
        <f t="shared" si="1"/>
        <v>31370</v>
      </c>
      <c r="P50" s="31">
        <f t="shared" si="1"/>
        <v>31370</v>
      </c>
      <c r="Q50" s="31">
        <f t="shared" si="1"/>
        <v>36458</v>
      </c>
      <c r="R50" s="31">
        <f t="shared" si="1"/>
        <v>99198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313740</v>
      </c>
      <c r="X50" s="31">
        <f t="shared" si="1"/>
        <v>364743</v>
      </c>
      <c r="Y50" s="31">
        <f t="shared" si="1"/>
        <v>-51003</v>
      </c>
      <c r="Z50" s="32">
        <f>+IF(X50&lt;&gt;0,+(Y50/X50)*100,0)</f>
        <v>-13.983270412317713</v>
      </c>
      <c r="AA50" s="29">
        <f>SUM(AA37:AA49)</f>
        <v>477000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-576535</v>
      </c>
      <c r="D51" s="39">
        <f t="shared" si="2"/>
        <v>0</v>
      </c>
      <c r="E51" s="40">
        <f t="shared" si="2"/>
        <v>-496980</v>
      </c>
      <c r="F51" s="41">
        <f t="shared" si="2"/>
        <v>-477000</v>
      </c>
      <c r="G51" s="41">
        <f t="shared" si="2"/>
        <v>-31370</v>
      </c>
      <c r="H51" s="41">
        <f t="shared" si="2"/>
        <v>-31370</v>
      </c>
      <c r="I51" s="41">
        <f t="shared" si="2"/>
        <v>-31370</v>
      </c>
      <c r="J51" s="41">
        <f t="shared" si="2"/>
        <v>-94110</v>
      </c>
      <c r="K51" s="41">
        <f t="shared" si="2"/>
        <v>-31370</v>
      </c>
      <c r="L51" s="41">
        <f t="shared" si="2"/>
        <v>-57692</v>
      </c>
      <c r="M51" s="41">
        <f t="shared" si="2"/>
        <v>-31370</v>
      </c>
      <c r="N51" s="41">
        <f t="shared" si="2"/>
        <v>-120432</v>
      </c>
      <c r="O51" s="41">
        <f t="shared" si="2"/>
        <v>-31370</v>
      </c>
      <c r="P51" s="41">
        <f t="shared" si="2"/>
        <v>-31370</v>
      </c>
      <c r="Q51" s="41">
        <f t="shared" si="2"/>
        <v>-36458</v>
      </c>
      <c r="R51" s="41">
        <f t="shared" si="2"/>
        <v>-99198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-313740</v>
      </c>
      <c r="X51" s="41">
        <f t="shared" si="2"/>
        <v>-364743</v>
      </c>
      <c r="Y51" s="41">
        <f t="shared" si="2"/>
        <v>51003</v>
      </c>
      <c r="Z51" s="42">
        <f>+IF(X51&lt;&gt;0,+(Y51/X51)*100,0)</f>
        <v>-13.983270412317713</v>
      </c>
      <c r="AA51" s="39">
        <f>+AA35-AA50</f>
        <v>-477000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-576535</v>
      </c>
      <c r="D54" s="48">
        <f t="shared" si="3"/>
        <v>0</v>
      </c>
      <c r="E54" s="49">
        <f t="shared" si="3"/>
        <v>-496980</v>
      </c>
      <c r="F54" s="50">
        <f t="shared" si="3"/>
        <v>-477000</v>
      </c>
      <c r="G54" s="50">
        <f t="shared" si="3"/>
        <v>-31370</v>
      </c>
      <c r="H54" s="50">
        <f t="shared" si="3"/>
        <v>-31370</v>
      </c>
      <c r="I54" s="50">
        <f t="shared" si="3"/>
        <v>-31370</v>
      </c>
      <c r="J54" s="50">
        <f t="shared" si="3"/>
        <v>-94110</v>
      </c>
      <c r="K54" s="50">
        <f t="shared" si="3"/>
        <v>-31370</v>
      </c>
      <c r="L54" s="50">
        <f t="shared" si="3"/>
        <v>-57692</v>
      </c>
      <c r="M54" s="50">
        <f t="shared" si="3"/>
        <v>-31370</v>
      </c>
      <c r="N54" s="50">
        <f t="shared" si="3"/>
        <v>-120432</v>
      </c>
      <c r="O54" s="50">
        <f t="shared" si="3"/>
        <v>-31370</v>
      </c>
      <c r="P54" s="50">
        <f t="shared" si="3"/>
        <v>-31370</v>
      </c>
      <c r="Q54" s="50">
        <f t="shared" si="3"/>
        <v>-36458</v>
      </c>
      <c r="R54" s="50">
        <f t="shared" si="3"/>
        <v>-99198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-313740</v>
      </c>
      <c r="X54" s="50">
        <f t="shared" si="3"/>
        <v>-364743</v>
      </c>
      <c r="Y54" s="50">
        <f t="shared" si="3"/>
        <v>51003</v>
      </c>
      <c r="Z54" s="51">
        <f>+IF(X54&lt;&gt;0,+(Y54/X54)*100,0)</f>
        <v>-13.983270412317713</v>
      </c>
      <c r="AA54" s="48">
        <f>SUM(AA51:AA53)</f>
        <v>-477000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-576535</v>
      </c>
      <c r="D56" s="54">
        <f>+D54-D55</f>
        <v>0</v>
      </c>
      <c r="E56" s="55">
        <f t="shared" si="4"/>
        <v>-496980</v>
      </c>
      <c r="F56" s="56">
        <f t="shared" si="4"/>
        <v>-477000</v>
      </c>
      <c r="G56" s="56">
        <f t="shared" si="4"/>
        <v>-31370</v>
      </c>
      <c r="H56" s="56">
        <f t="shared" si="4"/>
        <v>-31370</v>
      </c>
      <c r="I56" s="56">
        <f t="shared" si="4"/>
        <v>-31370</v>
      </c>
      <c r="J56" s="56">
        <f t="shared" si="4"/>
        <v>-94110</v>
      </c>
      <c r="K56" s="56">
        <f t="shared" si="4"/>
        <v>-31370</v>
      </c>
      <c r="L56" s="56">
        <f t="shared" si="4"/>
        <v>-57692</v>
      </c>
      <c r="M56" s="56">
        <f t="shared" si="4"/>
        <v>-31370</v>
      </c>
      <c r="N56" s="56">
        <f t="shared" si="4"/>
        <v>-120432</v>
      </c>
      <c r="O56" s="56">
        <f t="shared" si="4"/>
        <v>-31370</v>
      </c>
      <c r="P56" s="56">
        <f t="shared" si="4"/>
        <v>-31370</v>
      </c>
      <c r="Q56" s="56">
        <f t="shared" si="4"/>
        <v>-36458</v>
      </c>
      <c r="R56" s="56">
        <f t="shared" si="4"/>
        <v>-99198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-313740</v>
      </c>
      <c r="X56" s="56">
        <f t="shared" si="4"/>
        <v>-364743</v>
      </c>
      <c r="Y56" s="56">
        <f t="shared" si="4"/>
        <v>51003</v>
      </c>
      <c r="Z56" s="57">
        <f>+IF(X56&lt;&gt;0,+(Y56/X56)*100,0)</f>
        <v>-13.983270412317713</v>
      </c>
      <c r="AA56" s="54">
        <f>+AA54-AA55</f>
        <v>-477000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-576535</v>
      </c>
      <c r="D59" s="48">
        <f>SUM(D56:D58)</f>
        <v>0</v>
      </c>
      <c r="E59" s="49">
        <f t="shared" si="5"/>
        <v>-496980</v>
      </c>
      <c r="F59" s="50">
        <f t="shared" si="5"/>
        <v>-477000</v>
      </c>
      <c r="G59" s="50">
        <f t="shared" si="5"/>
        <v>-31370</v>
      </c>
      <c r="H59" s="50">
        <f t="shared" si="5"/>
        <v>-31370</v>
      </c>
      <c r="I59" s="50">
        <f t="shared" si="5"/>
        <v>-31370</v>
      </c>
      <c r="J59" s="50">
        <f t="shared" si="5"/>
        <v>-94110</v>
      </c>
      <c r="K59" s="50">
        <f t="shared" si="5"/>
        <v>-31370</v>
      </c>
      <c r="L59" s="50">
        <f t="shared" si="5"/>
        <v>-57692</v>
      </c>
      <c r="M59" s="50">
        <f t="shared" si="5"/>
        <v>-31370</v>
      </c>
      <c r="N59" s="50">
        <f t="shared" si="5"/>
        <v>-120432</v>
      </c>
      <c r="O59" s="50">
        <f t="shared" si="5"/>
        <v>-31370</v>
      </c>
      <c r="P59" s="50">
        <f t="shared" si="5"/>
        <v>-31370</v>
      </c>
      <c r="Q59" s="50">
        <f t="shared" si="5"/>
        <v>-36458</v>
      </c>
      <c r="R59" s="50">
        <f t="shared" si="5"/>
        <v>-99198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-313740</v>
      </c>
      <c r="X59" s="50">
        <f t="shared" si="5"/>
        <v>-364743</v>
      </c>
      <c r="Y59" s="50">
        <f t="shared" si="5"/>
        <v>51003</v>
      </c>
      <c r="Z59" s="51">
        <f>+IF(X59&lt;&gt;0,+(Y59/X59)*100,0)</f>
        <v>-13.983270412317713</v>
      </c>
      <c r="AA59" s="48">
        <f>SUM(AA56:AA58)</f>
        <v>-477000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-576535</v>
      </c>
      <c r="D62" s="65">
        <f>SUM(D59:D61)</f>
        <v>0</v>
      </c>
      <c r="E62" s="66">
        <f t="shared" si="6"/>
        <v>-496980</v>
      </c>
      <c r="F62" s="67">
        <f t="shared" si="6"/>
        <v>-477000</v>
      </c>
      <c r="G62" s="67">
        <f t="shared" si="6"/>
        <v>-31370</v>
      </c>
      <c r="H62" s="67">
        <f t="shared" si="6"/>
        <v>-31370</v>
      </c>
      <c r="I62" s="67">
        <f t="shared" si="6"/>
        <v>-31370</v>
      </c>
      <c r="J62" s="67">
        <f t="shared" si="6"/>
        <v>-94110</v>
      </c>
      <c r="K62" s="67">
        <f t="shared" si="6"/>
        <v>-31370</v>
      </c>
      <c r="L62" s="67">
        <f t="shared" si="6"/>
        <v>-57692</v>
      </c>
      <c r="M62" s="67">
        <f t="shared" si="6"/>
        <v>-31370</v>
      </c>
      <c r="N62" s="67">
        <f t="shared" si="6"/>
        <v>-120432</v>
      </c>
      <c r="O62" s="67">
        <f t="shared" si="6"/>
        <v>-31370</v>
      </c>
      <c r="P62" s="67">
        <f t="shared" si="6"/>
        <v>-31370</v>
      </c>
      <c r="Q62" s="67">
        <f t="shared" si="6"/>
        <v>-36458</v>
      </c>
      <c r="R62" s="67">
        <f t="shared" si="6"/>
        <v>-99198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-313740</v>
      </c>
      <c r="X62" s="67">
        <f t="shared" si="6"/>
        <v>-364743</v>
      </c>
      <c r="Y62" s="67">
        <f t="shared" si="6"/>
        <v>51003</v>
      </c>
      <c r="Z62" s="68">
        <f>+IF(X62&lt;&gt;0,+(Y62/X62)*100,0)</f>
        <v>-13.983270412317713</v>
      </c>
      <c r="AA62" s="65">
        <f>SUM(AA59:AA61)</f>
        <v>-477000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54776850</v>
      </c>
      <c r="D8" s="20">
        <v>0</v>
      </c>
      <c r="E8" s="21">
        <v>68991999</v>
      </c>
      <c r="F8" s="22">
        <v>74991999</v>
      </c>
      <c r="G8" s="22">
        <v>6410102</v>
      </c>
      <c r="H8" s="22">
        <v>5302707</v>
      </c>
      <c r="I8" s="22">
        <v>6557815</v>
      </c>
      <c r="J8" s="22">
        <v>18270624</v>
      </c>
      <c r="K8" s="22">
        <v>6055569</v>
      </c>
      <c r="L8" s="22">
        <v>3339913</v>
      </c>
      <c r="M8" s="22">
        <v>5797082</v>
      </c>
      <c r="N8" s="22">
        <v>15192564</v>
      </c>
      <c r="O8" s="22">
        <v>2657049</v>
      </c>
      <c r="P8" s="22">
        <v>4109792</v>
      </c>
      <c r="Q8" s="22">
        <v>5176995</v>
      </c>
      <c r="R8" s="22">
        <v>11943836</v>
      </c>
      <c r="S8" s="22">
        <v>0</v>
      </c>
      <c r="T8" s="22">
        <v>0</v>
      </c>
      <c r="U8" s="22">
        <v>0</v>
      </c>
      <c r="V8" s="22">
        <v>0</v>
      </c>
      <c r="W8" s="22">
        <v>45407024</v>
      </c>
      <c r="X8" s="22">
        <v>56243997</v>
      </c>
      <c r="Y8" s="22">
        <v>-10836973</v>
      </c>
      <c r="Z8" s="23">
        <v>-19.26778603590353</v>
      </c>
      <c r="AA8" s="20">
        <v>74991999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29291560</v>
      </c>
      <c r="D28" s="20">
        <v>0</v>
      </c>
      <c r="E28" s="21">
        <v>24397837</v>
      </c>
      <c r="F28" s="22">
        <v>24397837</v>
      </c>
      <c r="G28" s="22">
        <v>0</v>
      </c>
      <c r="H28" s="22">
        <v>0</v>
      </c>
      <c r="I28" s="22">
        <v>17093888</v>
      </c>
      <c r="J28" s="22">
        <v>17093888</v>
      </c>
      <c r="K28" s="22">
        <v>5285400</v>
      </c>
      <c r="L28" s="22">
        <v>1293750</v>
      </c>
      <c r="M28" s="22">
        <v>3881250</v>
      </c>
      <c r="N28" s="22">
        <v>10460400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27554288</v>
      </c>
      <c r="X28" s="22">
        <v>18298377</v>
      </c>
      <c r="Y28" s="22">
        <v>9255911</v>
      </c>
      <c r="Z28" s="23">
        <v>50.583234786341983</v>
      </c>
      <c r="AA28" s="20">
        <v>24397837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84068410</v>
      </c>
      <c r="D35" s="29">
        <f t="shared" ref="D35:Y35" si="0">SUM(D6:D34)</f>
        <v>0</v>
      </c>
      <c r="E35" s="30">
        <f t="shared" si="0"/>
        <v>93389836</v>
      </c>
      <c r="F35" s="31">
        <f t="shared" si="0"/>
        <v>99389836</v>
      </c>
      <c r="G35" s="31">
        <f t="shared" si="0"/>
        <v>6410102</v>
      </c>
      <c r="H35" s="31">
        <f t="shared" si="0"/>
        <v>5302707</v>
      </c>
      <c r="I35" s="31">
        <f t="shared" si="0"/>
        <v>23651703</v>
      </c>
      <c r="J35" s="31">
        <f t="shared" si="0"/>
        <v>35364512</v>
      </c>
      <c r="K35" s="31">
        <f t="shared" si="0"/>
        <v>11340969</v>
      </c>
      <c r="L35" s="31">
        <f t="shared" si="0"/>
        <v>4633663</v>
      </c>
      <c r="M35" s="31">
        <f t="shared" si="0"/>
        <v>9678332</v>
      </c>
      <c r="N35" s="31">
        <f t="shared" si="0"/>
        <v>25652964</v>
      </c>
      <c r="O35" s="31">
        <f t="shared" si="0"/>
        <v>2657049</v>
      </c>
      <c r="P35" s="31">
        <f t="shared" si="0"/>
        <v>4109792</v>
      </c>
      <c r="Q35" s="31">
        <f t="shared" si="0"/>
        <v>5176995</v>
      </c>
      <c r="R35" s="31">
        <f t="shared" si="0"/>
        <v>11943836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72961312</v>
      </c>
      <c r="X35" s="31">
        <f t="shared" si="0"/>
        <v>74542374</v>
      </c>
      <c r="Y35" s="31">
        <f t="shared" si="0"/>
        <v>-1581062</v>
      </c>
      <c r="Z35" s="32">
        <f>+IF(X35&lt;&gt;0,+(Y35/X35)*100,0)</f>
        <v>-2.1210244793115929</v>
      </c>
      <c r="AA35" s="29">
        <f>SUM(AA6:AA34)</f>
        <v>99389836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11840</v>
      </c>
      <c r="D37" s="20">
        <v>0</v>
      </c>
      <c r="E37" s="21">
        <v>279593</v>
      </c>
      <c r="F37" s="22">
        <v>3950950</v>
      </c>
      <c r="G37" s="22">
        <v>335042</v>
      </c>
      <c r="H37" s="22">
        <v>366746</v>
      </c>
      <c r="I37" s="22">
        <v>332138</v>
      </c>
      <c r="J37" s="22">
        <v>1033926</v>
      </c>
      <c r="K37" s="22">
        <v>325109</v>
      </c>
      <c r="L37" s="22">
        <v>325109</v>
      </c>
      <c r="M37" s="22">
        <v>321190</v>
      </c>
      <c r="N37" s="22">
        <v>971408</v>
      </c>
      <c r="O37" s="22">
        <v>350488</v>
      </c>
      <c r="P37" s="22">
        <v>336013</v>
      </c>
      <c r="Q37" s="22">
        <v>345434</v>
      </c>
      <c r="R37" s="22">
        <v>1031935</v>
      </c>
      <c r="S37" s="22">
        <v>0</v>
      </c>
      <c r="T37" s="22">
        <v>0</v>
      </c>
      <c r="U37" s="22">
        <v>0</v>
      </c>
      <c r="V37" s="22">
        <v>0</v>
      </c>
      <c r="W37" s="22">
        <v>3037269</v>
      </c>
      <c r="X37" s="22">
        <v>2963205</v>
      </c>
      <c r="Y37" s="22">
        <v>74064</v>
      </c>
      <c r="Z37" s="23">
        <v>2.4994558257022379</v>
      </c>
      <c r="AA37" s="20">
        <v>3950950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42316804</v>
      </c>
      <c r="D40" s="20">
        <v>0</v>
      </c>
      <c r="E40" s="21">
        <v>26630270</v>
      </c>
      <c r="F40" s="22">
        <v>21215510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15911640</v>
      </c>
      <c r="Y40" s="22">
        <v>-15911640</v>
      </c>
      <c r="Z40" s="23">
        <v>-100</v>
      </c>
      <c r="AA40" s="20">
        <v>21215510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91805662</v>
      </c>
      <c r="D44" s="20">
        <v>0</v>
      </c>
      <c r="E44" s="21">
        <v>123099371</v>
      </c>
      <c r="F44" s="22">
        <v>112300029</v>
      </c>
      <c r="G44" s="22">
        <v>0</v>
      </c>
      <c r="H44" s="22">
        <v>7994829</v>
      </c>
      <c r="I44" s="22">
        <v>7154188</v>
      </c>
      <c r="J44" s="22">
        <v>15149017</v>
      </c>
      <c r="K44" s="22">
        <v>12774734</v>
      </c>
      <c r="L44" s="22">
        <v>3404899</v>
      </c>
      <c r="M44" s="22">
        <v>8129815</v>
      </c>
      <c r="N44" s="22">
        <v>24309448</v>
      </c>
      <c r="O44" s="22">
        <v>8600835</v>
      </c>
      <c r="P44" s="22">
        <v>8614073</v>
      </c>
      <c r="Q44" s="22">
        <v>7394045</v>
      </c>
      <c r="R44" s="22">
        <v>24608953</v>
      </c>
      <c r="S44" s="22">
        <v>0</v>
      </c>
      <c r="T44" s="22">
        <v>0</v>
      </c>
      <c r="U44" s="22">
        <v>0</v>
      </c>
      <c r="V44" s="22">
        <v>0</v>
      </c>
      <c r="W44" s="22">
        <v>64067418</v>
      </c>
      <c r="X44" s="22">
        <v>84225024</v>
      </c>
      <c r="Y44" s="22">
        <v>-20157606</v>
      </c>
      <c r="Z44" s="23">
        <v>-23.933036813382209</v>
      </c>
      <c r="AA44" s="20">
        <v>112300029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32907</v>
      </c>
      <c r="D47" s="20">
        <v>0</v>
      </c>
      <c r="E47" s="21">
        <v>24666</v>
      </c>
      <c r="F47" s="22">
        <v>41666</v>
      </c>
      <c r="G47" s="22">
        <v>2754</v>
      </c>
      <c r="H47" s="22">
        <v>2634</v>
      </c>
      <c r="I47" s="22">
        <v>2536</v>
      </c>
      <c r="J47" s="22">
        <v>7924</v>
      </c>
      <c r="K47" s="22">
        <v>2466</v>
      </c>
      <c r="L47" s="22">
        <v>2466</v>
      </c>
      <c r="M47" s="22">
        <v>2422</v>
      </c>
      <c r="N47" s="22">
        <v>7354</v>
      </c>
      <c r="O47" s="22">
        <v>2714</v>
      </c>
      <c r="P47" s="22">
        <v>2569</v>
      </c>
      <c r="Q47" s="22">
        <v>2610</v>
      </c>
      <c r="R47" s="22">
        <v>7893</v>
      </c>
      <c r="S47" s="22">
        <v>0</v>
      </c>
      <c r="T47" s="22">
        <v>0</v>
      </c>
      <c r="U47" s="22">
        <v>0</v>
      </c>
      <c r="V47" s="22">
        <v>0</v>
      </c>
      <c r="W47" s="22">
        <v>23171</v>
      </c>
      <c r="X47" s="22">
        <v>31257</v>
      </c>
      <c r="Y47" s="22">
        <v>-8086</v>
      </c>
      <c r="Z47" s="23">
        <v>-25.869405253223277</v>
      </c>
      <c r="AA47" s="20">
        <v>41666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134167213</v>
      </c>
      <c r="D50" s="29">
        <f t="shared" ref="D50:Y50" si="1">SUM(D37:D49)</f>
        <v>0</v>
      </c>
      <c r="E50" s="30">
        <f t="shared" si="1"/>
        <v>150033900</v>
      </c>
      <c r="F50" s="31">
        <f t="shared" si="1"/>
        <v>137508155</v>
      </c>
      <c r="G50" s="31">
        <f t="shared" si="1"/>
        <v>337796</v>
      </c>
      <c r="H50" s="31">
        <f t="shared" si="1"/>
        <v>8364209</v>
      </c>
      <c r="I50" s="31">
        <f t="shared" si="1"/>
        <v>7488862</v>
      </c>
      <c r="J50" s="31">
        <f t="shared" si="1"/>
        <v>16190867</v>
      </c>
      <c r="K50" s="31">
        <f t="shared" si="1"/>
        <v>13102309</v>
      </c>
      <c r="L50" s="31">
        <f t="shared" si="1"/>
        <v>3732474</v>
      </c>
      <c r="M50" s="31">
        <f t="shared" si="1"/>
        <v>8453427</v>
      </c>
      <c r="N50" s="31">
        <f t="shared" si="1"/>
        <v>25288210</v>
      </c>
      <c r="O50" s="31">
        <f t="shared" si="1"/>
        <v>8954037</v>
      </c>
      <c r="P50" s="31">
        <f t="shared" si="1"/>
        <v>8952655</v>
      </c>
      <c r="Q50" s="31">
        <f t="shared" si="1"/>
        <v>7742089</v>
      </c>
      <c r="R50" s="31">
        <f t="shared" si="1"/>
        <v>25648781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67127858</v>
      </c>
      <c r="X50" s="31">
        <f t="shared" si="1"/>
        <v>103131126</v>
      </c>
      <c r="Y50" s="31">
        <f t="shared" si="1"/>
        <v>-36003268</v>
      </c>
      <c r="Z50" s="32">
        <f>+IF(X50&lt;&gt;0,+(Y50/X50)*100,0)</f>
        <v>-34.910186086788194</v>
      </c>
      <c r="AA50" s="29">
        <f>SUM(AA37:AA49)</f>
        <v>137508155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-50098803</v>
      </c>
      <c r="D51" s="39">
        <f t="shared" si="2"/>
        <v>0</v>
      </c>
      <c r="E51" s="40">
        <f t="shared" si="2"/>
        <v>-56644064</v>
      </c>
      <c r="F51" s="41">
        <f t="shared" si="2"/>
        <v>-38118319</v>
      </c>
      <c r="G51" s="41">
        <f t="shared" si="2"/>
        <v>6072306</v>
      </c>
      <c r="H51" s="41">
        <f t="shared" si="2"/>
        <v>-3061502</v>
      </c>
      <c r="I51" s="41">
        <f t="shared" si="2"/>
        <v>16162841</v>
      </c>
      <c r="J51" s="41">
        <f t="shared" si="2"/>
        <v>19173645</v>
      </c>
      <c r="K51" s="41">
        <f t="shared" si="2"/>
        <v>-1761340</v>
      </c>
      <c r="L51" s="41">
        <f t="shared" si="2"/>
        <v>901189</v>
      </c>
      <c r="M51" s="41">
        <f t="shared" si="2"/>
        <v>1224905</v>
      </c>
      <c r="N51" s="41">
        <f t="shared" si="2"/>
        <v>364754</v>
      </c>
      <c r="O51" s="41">
        <f t="shared" si="2"/>
        <v>-6296988</v>
      </c>
      <c r="P51" s="41">
        <f t="shared" si="2"/>
        <v>-4842863</v>
      </c>
      <c r="Q51" s="41">
        <f t="shared" si="2"/>
        <v>-2565094</v>
      </c>
      <c r="R51" s="41">
        <f t="shared" si="2"/>
        <v>-13704945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5833454</v>
      </c>
      <c r="X51" s="41">
        <f t="shared" si="2"/>
        <v>-28588752</v>
      </c>
      <c r="Y51" s="41">
        <f t="shared" si="2"/>
        <v>34422206</v>
      </c>
      <c r="Z51" s="42">
        <f>+IF(X51&lt;&gt;0,+(Y51/X51)*100,0)</f>
        <v>-120.4047172118601</v>
      </c>
      <c r="AA51" s="39">
        <f>+AA35-AA50</f>
        <v>-38118319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-50098803</v>
      </c>
      <c r="D54" s="48">
        <f t="shared" si="3"/>
        <v>0</v>
      </c>
      <c r="E54" s="49">
        <f t="shared" si="3"/>
        <v>-56644064</v>
      </c>
      <c r="F54" s="50">
        <f t="shared" si="3"/>
        <v>-38118319</v>
      </c>
      <c r="G54" s="50">
        <f t="shared" si="3"/>
        <v>6072306</v>
      </c>
      <c r="H54" s="50">
        <f t="shared" si="3"/>
        <v>-3061502</v>
      </c>
      <c r="I54" s="50">
        <f t="shared" si="3"/>
        <v>16162841</v>
      </c>
      <c r="J54" s="50">
        <f t="shared" si="3"/>
        <v>19173645</v>
      </c>
      <c r="K54" s="50">
        <f t="shared" si="3"/>
        <v>-1761340</v>
      </c>
      <c r="L54" s="50">
        <f t="shared" si="3"/>
        <v>901189</v>
      </c>
      <c r="M54" s="50">
        <f t="shared" si="3"/>
        <v>1224905</v>
      </c>
      <c r="N54" s="50">
        <f t="shared" si="3"/>
        <v>364754</v>
      </c>
      <c r="O54" s="50">
        <f t="shared" si="3"/>
        <v>-6296988</v>
      </c>
      <c r="P54" s="50">
        <f t="shared" si="3"/>
        <v>-4842863</v>
      </c>
      <c r="Q54" s="50">
        <f t="shared" si="3"/>
        <v>-2565094</v>
      </c>
      <c r="R54" s="50">
        <f t="shared" si="3"/>
        <v>-13704945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5833454</v>
      </c>
      <c r="X54" s="50">
        <f t="shared" si="3"/>
        <v>-28588752</v>
      </c>
      <c r="Y54" s="50">
        <f t="shared" si="3"/>
        <v>34422206</v>
      </c>
      <c r="Z54" s="51">
        <f>+IF(X54&lt;&gt;0,+(Y54/X54)*100,0)</f>
        <v>-120.4047172118601</v>
      </c>
      <c r="AA54" s="48">
        <f>SUM(AA51:AA53)</f>
        <v>-38118319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-50098803</v>
      </c>
      <c r="D56" s="54">
        <f>+D54-D55</f>
        <v>0</v>
      </c>
      <c r="E56" s="55">
        <f t="shared" si="4"/>
        <v>-56644064</v>
      </c>
      <c r="F56" s="56">
        <f t="shared" si="4"/>
        <v>-38118319</v>
      </c>
      <c r="G56" s="56">
        <f t="shared" si="4"/>
        <v>6072306</v>
      </c>
      <c r="H56" s="56">
        <f t="shared" si="4"/>
        <v>-3061502</v>
      </c>
      <c r="I56" s="56">
        <f t="shared" si="4"/>
        <v>16162841</v>
      </c>
      <c r="J56" s="56">
        <f t="shared" si="4"/>
        <v>19173645</v>
      </c>
      <c r="K56" s="56">
        <f t="shared" si="4"/>
        <v>-1761340</v>
      </c>
      <c r="L56" s="56">
        <f t="shared" si="4"/>
        <v>901189</v>
      </c>
      <c r="M56" s="56">
        <f t="shared" si="4"/>
        <v>1224905</v>
      </c>
      <c r="N56" s="56">
        <f t="shared" si="4"/>
        <v>364754</v>
      </c>
      <c r="O56" s="56">
        <f t="shared" si="4"/>
        <v>-6296988</v>
      </c>
      <c r="P56" s="56">
        <f t="shared" si="4"/>
        <v>-4842863</v>
      </c>
      <c r="Q56" s="56">
        <f t="shared" si="4"/>
        <v>-2565094</v>
      </c>
      <c r="R56" s="56">
        <f t="shared" si="4"/>
        <v>-13704945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5833454</v>
      </c>
      <c r="X56" s="56">
        <f t="shared" si="4"/>
        <v>-28588752</v>
      </c>
      <c r="Y56" s="56">
        <f t="shared" si="4"/>
        <v>34422206</v>
      </c>
      <c r="Z56" s="57">
        <f>+IF(X56&lt;&gt;0,+(Y56/X56)*100,0)</f>
        <v>-120.4047172118601</v>
      </c>
      <c r="AA56" s="54">
        <f>+AA54-AA55</f>
        <v>-38118319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-50098803</v>
      </c>
      <c r="D59" s="48">
        <f>SUM(D56:D58)</f>
        <v>0</v>
      </c>
      <c r="E59" s="49">
        <f t="shared" si="5"/>
        <v>-56644064</v>
      </c>
      <c r="F59" s="50">
        <f t="shared" si="5"/>
        <v>-38118319</v>
      </c>
      <c r="G59" s="50">
        <f t="shared" si="5"/>
        <v>6072306</v>
      </c>
      <c r="H59" s="50">
        <f t="shared" si="5"/>
        <v>-3061502</v>
      </c>
      <c r="I59" s="50">
        <f t="shared" si="5"/>
        <v>16162841</v>
      </c>
      <c r="J59" s="50">
        <f t="shared" si="5"/>
        <v>19173645</v>
      </c>
      <c r="K59" s="50">
        <f t="shared" si="5"/>
        <v>-1761340</v>
      </c>
      <c r="L59" s="50">
        <f t="shared" si="5"/>
        <v>901189</v>
      </c>
      <c r="M59" s="50">
        <f t="shared" si="5"/>
        <v>1224905</v>
      </c>
      <c r="N59" s="50">
        <f t="shared" si="5"/>
        <v>364754</v>
      </c>
      <c r="O59" s="50">
        <f t="shared" si="5"/>
        <v>-6296988</v>
      </c>
      <c r="P59" s="50">
        <f t="shared" si="5"/>
        <v>-4842863</v>
      </c>
      <c r="Q59" s="50">
        <f t="shared" si="5"/>
        <v>-2565094</v>
      </c>
      <c r="R59" s="50">
        <f t="shared" si="5"/>
        <v>-13704945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5833454</v>
      </c>
      <c r="X59" s="50">
        <f t="shared" si="5"/>
        <v>-28588752</v>
      </c>
      <c r="Y59" s="50">
        <f t="shared" si="5"/>
        <v>34422206</v>
      </c>
      <c r="Z59" s="51">
        <f>+IF(X59&lt;&gt;0,+(Y59/X59)*100,0)</f>
        <v>-120.4047172118601</v>
      </c>
      <c r="AA59" s="48">
        <f>SUM(AA56:AA58)</f>
        <v>-38118319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-50098803</v>
      </c>
      <c r="D62" s="65">
        <f>SUM(D59:D61)</f>
        <v>0</v>
      </c>
      <c r="E62" s="66">
        <f t="shared" si="6"/>
        <v>-56644064</v>
      </c>
      <c r="F62" s="67">
        <f t="shared" si="6"/>
        <v>-38118319</v>
      </c>
      <c r="G62" s="67">
        <f t="shared" si="6"/>
        <v>6072306</v>
      </c>
      <c r="H62" s="67">
        <f t="shared" si="6"/>
        <v>-3061502</v>
      </c>
      <c r="I62" s="67">
        <f t="shared" si="6"/>
        <v>16162841</v>
      </c>
      <c r="J62" s="67">
        <f t="shared" si="6"/>
        <v>19173645</v>
      </c>
      <c r="K62" s="67">
        <f t="shared" si="6"/>
        <v>-1761340</v>
      </c>
      <c r="L62" s="67">
        <f t="shared" si="6"/>
        <v>901189</v>
      </c>
      <c r="M62" s="67">
        <f t="shared" si="6"/>
        <v>1224905</v>
      </c>
      <c r="N62" s="67">
        <f t="shared" si="6"/>
        <v>364754</v>
      </c>
      <c r="O62" s="67">
        <f t="shared" si="6"/>
        <v>-6296988</v>
      </c>
      <c r="P62" s="67">
        <f t="shared" si="6"/>
        <v>-4842863</v>
      </c>
      <c r="Q62" s="67">
        <f t="shared" si="6"/>
        <v>-2565094</v>
      </c>
      <c r="R62" s="67">
        <f t="shared" si="6"/>
        <v>-13704945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5833454</v>
      </c>
      <c r="X62" s="67">
        <f t="shared" si="6"/>
        <v>-28588752</v>
      </c>
      <c r="Y62" s="67">
        <f t="shared" si="6"/>
        <v>34422206</v>
      </c>
      <c r="Z62" s="68">
        <f>+IF(X62&lt;&gt;0,+(Y62/X62)*100,0)</f>
        <v>-120.4047172118601</v>
      </c>
      <c r="AA62" s="65">
        <f>SUM(AA59:AA61)</f>
        <v>-38118319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2662492</v>
      </c>
      <c r="D42" s="20">
        <v>0</v>
      </c>
      <c r="E42" s="21">
        <v>2606568</v>
      </c>
      <c r="F42" s="22">
        <v>2925521</v>
      </c>
      <c r="G42" s="22">
        <v>188319</v>
      </c>
      <c r="H42" s="22">
        <v>278871</v>
      </c>
      <c r="I42" s="22">
        <v>226061</v>
      </c>
      <c r="J42" s="22">
        <v>693251</v>
      </c>
      <c r="K42" s="22">
        <v>233595</v>
      </c>
      <c r="L42" s="22">
        <v>226061</v>
      </c>
      <c r="M42" s="22">
        <v>233595</v>
      </c>
      <c r="N42" s="22">
        <v>693251</v>
      </c>
      <c r="O42" s="22">
        <v>233595</v>
      </c>
      <c r="P42" s="22">
        <v>210988</v>
      </c>
      <c r="Q42" s="22">
        <v>233595</v>
      </c>
      <c r="R42" s="22">
        <v>678178</v>
      </c>
      <c r="S42" s="22">
        <v>0</v>
      </c>
      <c r="T42" s="22">
        <v>0</v>
      </c>
      <c r="U42" s="22">
        <v>0</v>
      </c>
      <c r="V42" s="22">
        <v>0</v>
      </c>
      <c r="W42" s="22">
        <v>2064680</v>
      </c>
      <c r="X42" s="22">
        <v>1954926</v>
      </c>
      <c r="Y42" s="22">
        <v>109754</v>
      </c>
      <c r="Z42" s="23">
        <v>5.6142278531258984</v>
      </c>
      <c r="AA42" s="20">
        <v>2925521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589000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3251492</v>
      </c>
      <c r="D50" s="29">
        <f t="shared" ref="D50:Y50" si="1">SUM(D37:D49)</f>
        <v>0</v>
      </c>
      <c r="E50" s="30">
        <f t="shared" si="1"/>
        <v>2606568</v>
      </c>
      <c r="F50" s="31">
        <f t="shared" si="1"/>
        <v>2925521</v>
      </c>
      <c r="G50" s="31">
        <f t="shared" si="1"/>
        <v>188319</v>
      </c>
      <c r="H50" s="31">
        <f t="shared" si="1"/>
        <v>278871</v>
      </c>
      <c r="I50" s="31">
        <f t="shared" si="1"/>
        <v>226061</v>
      </c>
      <c r="J50" s="31">
        <f t="shared" si="1"/>
        <v>693251</v>
      </c>
      <c r="K50" s="31">
        <f t="shared" si="1"/>
        <v>233595</v>
      </c>
      <c r="L50" s="31">
        <f t="shared" si="1"/>
        <v>226061</v>
      </c>
      <c r="M50" s="31">
        <f t="shared" si="1"/>
        <v>233595</v>
      </c>
      <c r="N50" s="31">
        <f t="shared" si="1"/>
        <v>693251</v>
      </c>
      <c r="O50" s="31">
        <f t="shared" si="1"/>
        <v>233595</v>
      </c>
      <c r="P50" s="31">
        <f t="shared" si="1"/>
        <v>210988</v>
      </c>
      <c r="Q50" s="31">
        <f t="shared" si="1"/>
        <v>233595</v>
      </c>
      <c r="R50" s="31">
        <f t="shared" si="1"/>
        <v>678178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2064680</v>
      </c>
      <c r="X50" s="31">
        <f t="shared" si="1"/>
        <v>1954926</v>
      </c>
      <c r="Y50" s="31">
        <f t="shared" si="1"/>
        <v>109754</v>
      </c>
      <c r="Z50" s="32">
        <f>+IF(X50&lt;&gt;0,+(Y50/X50)*100,0)</f>
        <v>5.6142278531258984</v>
      </c>
      <c r="AA50" s="29">
        <f>SUM(AA37:AA49)</f>
        <v>2925521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-3251492</v>
      </c>
      <c r="D51" s="39">
        <f t="shared" si="2"/>
        <v>0</v>
      </c>
      <c r="E51" s="40">
        <f t="shared" si="2"/>
        <v>-2606568</v>
      </c>
      <c r="F51" s="41">
        <f t="shared" si="2"/>
        <v>-2925521</v>
      </c>
      <c r="G51" s="41">
        <f t="shared" si="2"/>
        <v>-188319</v>
      </c>
      <c r="H51" s="41">
        <f t="shared" si="2"/>
        <v>-278871</v>
      </c>
      <c r="I51" s="41">
        <f t="shared" si="2"/>
        <v>-226061</v>
      </c>
      <c r="J51" s="41">
        <f t="shared" si="2"/>
        <v>-693251</v>
      </c>
      <c r="K51" s="41">
        <f t="shared" si="2"/>
        <v>-233595</v>
      </c>
      <c r="L51" s="41">
        <f t="shared" si="2"/>
        <v>-226061</v>
      </c>
      <c r="M51" s="41">
        <f t="shared" si="2"/>
        <v>-233595</v>
      </c>
      <c r="N51" s="41">
        <f t="shared" si="2"/>
        <v>-693251</v>
      </c>
      <c r="O51" s="41">
        <f t="shared" si="2"/>
        <v>-233595</v>
      </c>
      <c r="P51" s="41">
        <f t="shared" si="2"/>
        <v>-210988</v>
      </c>
      <c r="Q51" s="41">
        <f t="shared" si="2"/>
        <v>-233595</v>
      </c>
      <c r="R51" s="41">
        <f t="shared" si="2"/>
        <v>-678178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-2064680</v>
      </c>
      <c r="X51" s="41">
        <f t="shared" si="2"/>
        <v>-1954926</v>
      </c>
      <c r="Y51" s="41">
        <f t="shared" si="2"/>
        <v>-109754</v>
      </c>
      <c r="Z51" s="42">
        <f>+IF(X51&lt;&gt;0,+(Y51/X51)*100,0)</f>
        <v>5.6142278531258984</v>
      </c>
      <c r="AA51" s="39">
        <f>+AA35-AA50</f>
        <v>-2925521</v>
      </c>
    </row>
    <row r="52" spans="1:27" x14ac:dyDescent="0.25">
      <c r="A52" s="43" t="s">
        <v>78</v>
      </c>
      <c r="B52" s="15" t="s">
        <v>32</v>
      </c>
      <c r="C52" s="20">
        <v>5315214</v>
      </c>
      <c r="D52" s="20">
        <v>0</v>
      </c>
      <c r="E52" s="21">
        <v>0</v>
      </c>
      <c r="F52" s="22">
        <v>0</v>
      </c>
      <c r="G52" s="22">
        <v>0</v>
      </c>
      <c r="H52" s="22">
        <v>326458</v>
      </c>
      <c r="I52" s="22">
        <v>1121575</v>
      </c>
      <c r="J52" s="22">
        <v>1448033</v>
      </c>
      <c r="K52" s="22">
        <v>114488</v>
      </c>
      <c r="L52" s="22">
        <v>2315749</v>
      </c>
      <c r="M52" s="22">
        <v>544552</v>
      </c>
      <c r="N52" s="22">
        <v>2974789</v>
      </c>
      <c r="O52" s="22">
        <v>59146</v>
      </c>
      <c r="P52" s="22">
        <v>1505760</v>
      </c>
      <c r="Q52" s="22">
        <v>2176007</v>
      </c>
      <c r="R52" s="22">
        <v>3740913</v>
      </c>
      <c r="S52" s="22">
        <v>0</v>
      </c>
      <c r="T52" s="22">
        <v>0</v>
      </c>
      <c r="U52" s="22">
        <v>0</v>
      </c>
      <c r="V52" s="22">
        <v>0</v>
      </c>
      <c r="W52" s="22">
        <v>8163735</v>
      </c>
      <c r="X52" s="22">
        <v>0</v>
      </c>
      <c r="Y52" s="22">
        <v>8163735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2063722</v>
      </c>
      <c r="D54" s="48">
        <f t="shared" si="3"/>
        <v>0</v>
      </c>
      <c r="E54" s="49">
        <f t="shared" si="3"/>
        <v>-2606568</v>
      </c>
      <c r="F54" s="50">
        <f t="shared" si="3"/>
        <v>-2925521</v>
      </c>
      <c r="G54" s="50">
        <f t="shared" si="3"/>
        <v>-188319</v>
      </c>
      <c r="H54" s="50">
        <f t="shared" si="3"/>
        <v>47587</v>
      </c>
      <c r="I54" s="50">
        <f t="shared" si="3"/>
        <v>895514</v>
      </c>
      <c r="J54" s="50">
        <f t="shared" si="3"/>
        <v>754782</v>
      </c>
      <c r="K54" s="50">
        <f t="shared" si="3"/>
        <v>-119107</v>
      </c>
      <c r="L54" s="50">
        <f t="shared" si="3"/>
        <v>2089688</v>
      </c>
      <c r="M54" s="50">
        <f t="shared" si="3"/>
        <v>310957</v>
      </c>
      <c r="N54" s="50">
        <f t="shared" si="3"/>
        <v>2281538</v>
      </c>
      <c r="O54" s="50">
        <f t="shared" si="3"/>
        <v>-174449</v>
      </c>
      <c r="P54" s="50">
        <f t="shared" si="3"/>
        <v>1294772</v>
      </c>
      <c r="Q54" s="50">
        <f t="shared" si="3"/>
        <v>1942412</v>
      </c>
      <c r="R54" s="50">
        <f t="shared" si="3"/>
        <v>3062735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6099055</v>
      </c>
      <c r="X54" s="50">
        <f t="shared" si="3"/>
        <v>-1954926</v>
      </c>
      <c r="Y54" s="50">
        <f t="shared" si="3"/>
        <v>8053981</v>
      </c>
      <c r="Z54" s="51">
        <f>+IF(X54&lt;&gt;0,+(Y54/X54)*100,0)</f>
        <v>-411.98393187261308</v>
      </c>
      <c r="AA54" s="48">
        <f>SUM(AA51:AA53)</f>
        <v>-2925521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2063722</v>
      </c>
      <c r="D56" s="54">
        <f>+D54-D55</f>
        <v>0</v>
      </c>
      <c r="E56" s="55">
        <f t="shared" si="4"/>
        <v>-2606568</v>
      </c>
      <c r="F56" s="56">
        <f t="shared" si="4"/>
        <v>-2925521</v>
      </c>
      <c r="G56" s="56">
        <f t="shared" si="4"/>
        <v>-188319</v>
      </c>
      <c r="H56" s="56">
        <f t="shared" si="4"/>
        <v>47587</v>
      </c>
      <c r="I56" s="56">
        <f t="shared" si="4"/>
        <v>895514</v>
      </c>
      <c r="J56" s="56">
        <f t="shared" si="4"/>
        <v>754782</v>
      </c>
      <c r="K56" s="56">
        <f t="shared" si="4"/>
        <v>-119107</v>
      </c>
      <c r="L56" s="56">
        <f t="shared" si="4"/>
        <v>2089688</v>
      </c>
      <c r="M56" s="56">
        <f t="shared" si="4"/>
        <v>310957</v>
      </c>
      <c r="N56" s="56">
        <f t="shared" si="4"/>
        <v>2281538</v>
      </c>
      <c r="O56" s="56">
        <f t="shared" si="4"/>
        <v>-174449</v>
      </c>
      <c r="P56" s="56">
        <f t="shared" si="4"/>
        <v>1294772</v>
      </c>
      <c r="Q56" s="56">
        <f t="shared" si="4"/>
        <v>1942412</v>
      </c>
      <c r="R56" s="56">
        <f t="shared" si="4"/>
        <v>3062735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6099055</v>
      </c>
      <c r="X56" s="56">
        <f t="shared" si="4"/>
        <v>-1954926</v>
      </c>
      <c r="Y56" s="56">
        <f t="shared" si="4"/>
        <v>8053981</v>
      </c>
      <c r="Z56" s="57">
        <f>+IF(X56&lt;&gt;0,+(Y56/X56)*100,0)</f>
        <v>-411.98393187261308</v>
      </c>
      <c r="AA56" s="54">
        <f>+AA54-AA55</f>
        <v>-2925521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2063722</v>
      </c>
      <c r="D59" s="48">
        <f>SUM(D56:D58)</f>
        <v>0</v>
      </c>
      <c r="E59" s="49">
        <f t="shared" si="5"/>
        <v>-2606568</v>
      </c>
      <c r="F59" s="50">
        <f t="shared" si="5"/>
        <v>-2925521</v>
      </c>
      <c r="G59" s="50">
        <f t="shared" si="5"/>
        <v>-188319</v>
      </c>
      <c r="H59" s="50">
        <f t="shared" si="5"/>
        <v>47587</v>
      </c>
      <c r="I59" s="50">
        <f t="shared" si="5"/>
        <v>895514</v>
      </c>
      <c r="J59" s="50">
        <f t="shared" si="5"/>
        <v>754782</v>
      </c>
      <c r="K59" s="50">
        <f t="shared" si="5"/>
        <v>-119107</v>
      </c>
      <c r="L59" s="50">
        <f t="shared" si="5"/>
        <v>2089688</v>
      </c>
      <c r="M59" s="50">
        <f t="shared" si="5"/>
        <v>310957</v>
      </c>
      <c r="N59" s="50">
        <f t="shared" si="5"/>
        <v>2281538</v>
      </c>
      <c r="O59" s="50">
        <f t="shared" si="5"/>
        <v>-174449</v>
      </c>
      <c r="P59" s="50">
        <f t="shared" si="5"/>
        <v>1294772</v>
      </c>
      <c r="Q59" s="50">
        <f t="shared" si="5"/>
        <v>1942412</v>
      </c>
      <c r="R59" s="50">
        <f t="shared" si="5"/>
        <v>3062735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6099055</v>
      </c>
      <c r="X59" s="50">
        <f t="shared" si="5"/>
        <v>-1954926</v>
      </c>
      <c r="Y59" s="50">
        <f t="shared" si="5"/>
        <v>8053981</v>
      </c>
      <c r="Z59" s="51">
        <f>+IF(X59&lt;&gt;0,+(Y59/X59)*100,0)</f>
        <v>-411.98393187261308</v>
      </c>
      <c r="AA59" s="48">
        <f>SUM(AA56:AA58)</f>
        <v>-2925521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2063722</v>
      </c>
      <c r="D62" s="65">
        <f>SUM(D59:D61)</f>
        <v>0</v>
      </c>
      <c r="E62" s="66">
        <f t="shared" si="6"/>
        <v>-2606568</v>
      </c>
      <c r="F62" s="67">
        <f t="shared" si="6"/>
        <v>-2925521</v>
      </c>
      <c r="G62" s="67">
        <f t="shared" si="6"/>
        <v>-188319</v>
      </c>
      <c r="H62" s="67">
        <f t="shared" si="6"/>
        <v>47587</v>
      </c>
      <c r="I62" s="67">
        <f t="shared" si="6"/>
        <v>895514</v>
      </c>
      <c r="J62" s="67">
        <f t="shared" si="6"/>
        <v>754782</v>
      </c>
      <c r="K62" s="67">
        <f t="shared" si="6"/>
        <v>-119107</v>
      </c>
      <c r="L62" s="67">
        <f t="shared" si="6"/>
        <v>2089688</v>
      </c>
      <c r="M62" s="67">
        <f t="shared" si="6"/>
        <v>310957</v>
      </c>
      <c r="N62" s="67">
        <f t="shared" si="6"/>
        <v>2281538</v>
      </c>
      <c r="O62" s="67">
        <f t="shared" si="6"/>
        <v>-174449</v>
      </c>
      <c r="P62" s="67">
        <f t="shared" si="6"/>
        <v>1294772</v>
      </c>
      <c r="Q62" s="67">
        <f t="shared" si="6"/>
        <v>1942412</v>
      </c>
      <c r="R62" s="67">
        <f t="shared" si="6"/>
        <v>3062735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6099055</v>
      </c>
      <c r="X62" s="67">
        <f t="shared" si="6"/>
        <v>-1954926</v>
      </c>
      <c r="Y62" s="67">
        <f t="shared" si="6"/>
        <v>8053981</v>
      </c>
      <c r="Z62" s="68">
        <f>+IF(X62&lt;&gt;0,+(Y62/X62)*100,0)</f>
        <v>-411.98393187261308</v>
      </c>
      <c r="AA62" s="65">
        <f>SUM(AA59:AA61)</f>
        <v>-2925521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1558722</v>
      </c>
      <c r="D37" s="20">
        <v>0</v>
      </c>
      <c r="E37" s="21">
        <v>1800916</v>
      </c>
      <c r="F37" s="22">
        <v>1655737</v>
      </c>
      <c r="G37" s="22">
        <v>0</v>
      </c>
      <c r="H37" s="22">
        <v>262530</v>
      </c>
      <c r="I37" s="22">
        <v>175662</v>
      </c>
      <c r="J37" s="22">
        <v>438192</v>
      </c>
      <c r="K37" s="22">
        <v>121238</v>
      </c>
      <c r="L37" s="22">
        <v>121162</v>
      </c>
      <c r="M37" s="22">
        <v>117216</v>
      </c>
      <c r="N37" s="22">
        <v>359616</v>
      </c>
      <c r="O37" s="22">
        <v>104932</v>
      </c>
      <c r="P37" s="22">
        <v>107800</v>
      </c>
      <c r="Q37" s="22">
        <v>107800</v>
      </c>
      <c r="R37" s="22">
        <v>320532</v>
      </c>
      <c r="S37" s="22">
        <v>0</v>
      </c>
      <c r="T37" s="22">
        <v>0</v>
      </c>
      <c r="U37" s="22">
        <v>0</v>
      </c>
      <c r="V37" s="22">
        <v>0</v>
      </c>
      <c r="W37" s="22">
        <v>1118340</v>
      </c>
      <c r="X37" s="22">
        <v>1314389</v>
      </c>
      <c r="Y37" s="22">
        <v>-196049</v>
      </c>
      <c r="Z37" s="23">
        <v>-14.915599567555724</v>
      </c>
      <c r="AA37" s="20">
        <v>1655737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65927</v>
      </c>
      <c r="D47" s="20">
        <v>0</v>
      </c>
      <c r="E47" s="21">
        <v>25000</v>
      </c>
      <c r="F47" s="22">
        <v>25000</v>
      </c>
      <c r="G47" s="22">
        <v>0</v>
      </c>
      <c r="H47" s="22">
        <v>10303</v>
      </c>
      <c r="I47" s="22">
        <v>18338</v>
      </c>
      <c r="J47" s="22">
        <v>28641</v>
      </c>
      <c r="K47" s="22">
        <v>0</v>
      </c>
      <c r="L47" s="22">
        <v>1176</v>
      </c>
      <c r="M47" s="22">
        <v>0</v>
      </c>
      <c r="N47" s="22">
        <v>1176</v>
      </c>
      <c r="O47" s="22">
        <v>1176</v>
      </c>
      <c r="P47" s="22">
        <v>1176</v>
      </c>
      <c r="Q47" s="22">
        <v>68209</v>
      </c>
      <c r="R47" s="22">
        <v>70561</v>
      </c>
      <c r="S47" s="22">
        <v>0</v>
      </c>
      <c r="T47" s="22">
        <v>0</v>
      </c>
      <c r="U47" s="22">
        <v>0</v>
      </c>
      <c r="V47" s="22">
        <v>0</v>
      </c>
      <c r="W47" s="22">
        <v>100378</v>
      </c>
      <c r="X47" s="22">
        <v>18747</v>
      </c>
      <c r="Y47" s="22">
        <v>81631</v>
      </c>
      <c r="Z47" s="23">
        <v>435.43500293380271</v>
      </c>
      <c r="AA47" s="20">
        <v>25000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1624649</v>
      </c>
      <c r="D50" s="29">
        <f t="shared" ref="D50:Y50" si="1">SUM(D37:D49)</f>
        <v>0</v>
      </c>
      <c r="E50" s="30">
        <f t="shared" si="1"/>
        <v>1825916</v>
      </c>
      <c r="F50" s="31">
        <f t="shared" si="1"/>
        <v>1680737</v>
      </c>
      <c r="G50" s="31">
        <f t="shared" si="1"/>
        <v>0</v>
      </c>
      <c r="H50" s="31">
        <f t="shared" si="1"/>
        <v>272833</v>
      </c>
      <c r="I50" s="31">
        <f t="shared" si="1"/>
        <v>194000</v>
      </c>
      <c r="J50" s="31">
        <f t="shared" si="1"/>
        <v>466833</v>
      </c>
      <c r="K50" s="31">
        <f t="shared" si="1"/>
        <v>121238</v>
      </c>
      <c r="L50" s="31">
        <f t="shared" si="1"/>
        <v>122338</v>
      </c>
      <c r="M50" s="31">
        <f t="shared" si="1"/>
        <v>117216</v>
      </c>
      <c r="N50" s="31">
        <f t="shared" si="1"/>
        <v>360792</v>
      </c>
      <c r="O50" s="31">
        <f t="shared" si="1"/>
        <v>106108</v>
      </c>
      <c r="P50" s="31">
        <f t="shared" si="1"/>
        <v>108976</v>
      </c>
      <c r="Q50" s="31">
        <f t="shared" si="1"/>
        <v>176009</v>
      </c>
      <c r="R50" s="31">
        <f t="shared" si="1"/>
        <v>391093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1218718</v>
      </c>
      <c r="X50" s="31">
        <f t="shared" si="1"/>
        <v>1333136</v>
      </c>
      <c r="Y50" s="31">
        <f t="shared" si="1"/>
        <v>-114418</v>
      </c>
      <c r="Z50" s="32">
        <f>+IF(X50&lt;&gt;0,+(Y50/X50)*100,0)</f>
        <v>-8.5826202277937131</v>
      </c>
      <c r="AA50" s="29">
        <f>SUM(AA37:AA49)</f>
        <v>1680737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-1624649</v>
      </c>
      <c r="D51" s="39">
        <f t="shared" si="2"/>
        <v>0</v>
      </c>
      <c r="E51" s="40">
        <f t="shared" si="2"/>
        <v>-1825916</v>
      </c>
      <c r="F51" s="41">
        <f t="shared" si="2"/>
        <v>-1680737</v>
      </c>
      <c r="G51" s="41">
        <f t="shared" si="2"/>
        <v>0</v>
      </c>
      <c r="H51" s="41">
        <f t="shared" si="2"/>
        <v>-272833</v>
      </c>
      <c r="I51" s="41">
        <f t="shared" si="2"/>
        <v>-194000</v>
      </c>
      <c r="J51" s="41">
        <f t="shared" si="2"/>
        <v>-466833</v>
      </c>
      <c r="K51" s="41">
        <f t="shared" si="2"/>
        <v>-121238</v>
      </c>
      <c r="L51" s="41">
        <f t="shared" si="2"/>
        <v>-122338</v>
      </c>
      <c r="M51" s="41">
        <f t="shared" si="2"/>
        <v>-117216</v>
      </c>
      <c r="N51" s="41">
        <f t="shared" si="2"/>
        <v>-360792</v>
      </c>
      <c r="O51" s="41">
        <f t="shared" si="2"/>
        <v>-106108</v>
      </c>
      <c r="P51" s="41">
        <f t="shared" si="2"/>
        <v>-108976</v>
      </c>
      <c r="Q51" s="41">
        <f t="shared" si="2"/>
        <v>-176009</v>
      </c>
      <c r="R51" s="41">
        <f t="shared" si="2"/>
        <v>-391093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-1218718</v>
      </c>
      <c r="X51" s="41">
        <f t="shared" si="2"/>
        <v>-1333136</v>
      </c>
      <c r="Y51" s="41">
        <f t="shared" si="2"/>
        <v>114418</v>
      </c>
      <c r="Z51" s="42">
        <f>+IF(X51&lt;&gt;0,+(Y51/X51)*100,0)</f>
        <v>-8.5826202277937131</v>
      </c>
      <c r="AA51" s="39">
        <f>+AA35-AA50</f>
        <v>-1680737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-1624649</v>
      </c>
      <c r="D54" s="48">
        <f t="shared" si="3"/>
        <v>0</v>
      </c>
      <c r="E54" s="49">
        <f t="shared" si="3"/>
        <v>-1825916</v>
      </c>
      <c r="F54" s="50">
        <f t="shared" si="3"/>
        <v>-1680737</v>
      </c>
      <c r="G54" s="50">
        <f t="shared" si="3"/>
        <v>0</v>
      </c>
      <c r="H54" s="50">
        <f t="shared" si="3"/>
        <v>-272833</v>
      </c>
      <c r="I54" s="50">
        <f t="shared" si="3"/>
        <v>-194000</v>
      </c>
      <c r="J54" s="50">
        <f t="shared" si="3"/>
        <v>-466833</v>
      </c>
      <c r="K54" s="50">
        <f t="shared" si="3"/>
        <v>-121238</v>
      </c>
      <c r="L54" s="50">
        <f t="shared" si="3"/>
        <v>-122338</v>
      </c>
      <c r="M54" s="50">
        <f t="shared" si="3"/>
        <v>-117216</v>
      </c>
      <c r="N54" s="50">
        <f t="shared" si="3"/>
        <v>-360792</v>
      </c>
      <c r="O54" s="50">
        <f t="shared" si="3"/>
        <v>-106108</v>
      </c>
      <c r="P54" s="50">
        <f t="shared" si="3"/>
        <v>-108976</v>
      </c>
      <c r="Q54" s="50">
        <f t="shared" si="3"/>
        <v>-176009</v>
      </c>
      <c r="R54" s="50">
        <f t="shared" si="3"/>
        <v>-391093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-1218718</v>
      </c>
      <c r="X54" s="50">
        <f t="shared" si="3"/>
        <v>-1333136</v>
      </c>
      <c r="Y54" s="50">
        <f t="shared" si="3"/>
        <v>114418</v>
      </c>
      <c r="Z54" s="51">
        <f>+IF(X54&lt;&gt;0,+(Y54/X54)*100,0)</f>
        <v>-8.5826202277937131</v>
      </c>
      <c r="AA54" s="48">
        <f>SUM(AA51:AA53)</f>
        <v>-1680737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-1624649</v>
      </c>
      <c r="D56" s="54">
        <f>+D54-D55</f>
        <v>0</v>
      </c>
      <c r="E56" s="55">
        <f t="shared" si="4"/>
        <v>-1825916</v>
      </c>
      <c r="F56" s="56">
        <f t="shared" si="4"/>
        <v>-1680737</v>
      </c>
      <c r="G56" s="56">
        <f t="shared" si="4"/>
        <v>0</v>
      </c>
      <c r="H56" s="56">
        <f t="shared" si="4"/>
        <v>-272833</v>
      </c>
      <c r="I56" s="56">
        <f t="shared" si="4"/>
        <v>-194000</v>
      </c>
      <c r="J56" s="56">
        <f t="shared" si="4"/>
        <v>-466833</v>
      </c>
      <c r="K56" s="56">
        <f t="shared" si="4"/>
        <v>-121238</v>
      </c>
      <c r="L56" s="56">
        <f t="shared" si="4"/>
        <v>-122338</v>
      </c>
      <c r="M56" s="56">
        <f t="shared" si="4"/>
        <v>-117216</v>
      </c>
      <c r="N56" s="56">
        <f t="shared" si="4"/>
        <v>-360792</v>
      </c>
      <c r="O56" s="56">
        <f t="shared" si="4"/>
        <v>-106108</v>
      </c>
      <c r="P56" s="56">
        <f t="shared" si="4"/>
        <v>-108976</v>
      </c>
      <c r="Q56" s="56">
        <f t="shared" si="4"/>
        <v>-176009</v>
      </c>
      <c r="R56" s="56">
        <f t="shared" si="4"/>
        <v>-391093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-1218718</v>
      </c>
      <c r="X56" s="56">
        <f t="shared" si="4"/>
        <v>-1333136</v>
      </c>
      <c r="Y56" s="56">
        <f t="shared" si="4"/>
        <v>114418</v>
      </c>
      <c r="Z56" s="57">
        <f>+IF(X56&lt;&gt;0,+(Y56/X56)*100,0)</f>
        <v>-8.5826202277937131</v>
      </c>
      <c r="AA56" s="54">
        <f>+AA54-AA55</f>
        <v>-1680737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-1624649</v>
      </c>
      <c r="D59" s="48">
        <f>SUM(D56:D58)</f>
        <v>0</v>
      </c>
      <c r="E59" s="49">
        <f t="shared" si="5"/>
        <v>-1825916</v>
      </c>
      <c r="F59" s="50">
        <f t="shared" si="5"/>
        <v>-1680737</v>
      </c>
      <c r="G59" s="50">
        <f t="shared" si="5"/>
        <v>0</v>
      </c>
      <c r="H59" s="50">
        <f t="shared" si="5"/>
        <v>-272833</v>
      </c>
      <c r="I59" s="50">
        <f t="shared" si="5"/>
        <v>-194000</v>
      </c>
      <c r="J59" s="50">
        <f t="shared" si="5"/>
        <v>-466833</v>
      </c>
      <c r="K59" s="50">
        <f t="shared" si="5"/>
        <v>-121238</v>
      </c>
      <c r="L59" s="50">
        <f t="shared" si="5"/>
        <v>-122338</v>
      </c>
      <c r="M59" s="50">
        <f t="shared" si="5"/>
        <v>-117216</v>
      </c>
      <c r="N59" s="50">
        <f t="shared" si="5"/>
        <v>-360792</v>
      </c>
      <c r="O59" s="50">
        <f t="shared" si="5"/>
        <v>-106108</v>
      </c>
      <c r="P59" s="50">
        <f t="shared" si="5"/>
        <v>-108976</v>
      </c>
      <c r="Q59" s="50">
        <f t="shared" si="5"/>
        <v>-176009</v>
      </c>
      <c r="R59" s="50">
        <f t="shared" si="5"/>
        <v>-391093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-1218718</v>
      </c>
      <c r="X59" s="50">
        <f t="shared" si="5"/>
        <v>-1333136</v>
      </c>
      <c r="Y59" s="50">
        <f t="shared" si="5"/>
        <v>114418</v>
      </c>
      <c r="Z59" s="51">
        <f>+IF(X59&lt;&gt;0,+(Y59/X59)*100,0)</f>
        <v>-8.5826202277937131</v>
      </c>
      <c r="AA59" s="48">
        <f>SUM(AA56:AA58)</f>
        <v>-1680737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-1624649</v>
      </c>
      <c r="D62" s="65">
        <f>SUM(D59:D61)</f>
        <v>0</v>
      </c>
      <c r="E62" s="66">
        <f t="shared" si="6"/>
        <v>-1825916</v>
      </c>
      <c r="F62" s="67">
        <f t="shared" si="6"/>
        <v>-1680737</v>
      </c>
      <c r="G62" s="67">
        <f t="shared" si="6"/>
        <v>0</v>
      </c>
      <c r="H62" s="67">
        <f t="shared" si="6"/>
        <v>-272833</v>
      </c>
      <c r="I62" s="67">
        <f t="shared" si="6"/>
        <v>-194000</v>
      </c>
      <c r="J62" s="67">
        <f t="shared" si="6"/>
        <v>-466833</v>
      </c>
      <c r="K62" s="67">
        <f t="shared" si="6"/>
        <v>-121238</v>
      </c>
      <c r="L62" s="67">
        <f t="shared" si="6"/>
        <v>-122338</v>
      </c>
      <c r="M62" s="67">
        <f t="shared" si="6"/>
        <v>-117216</v>
      </c>
      <c r="N62" s="67">
        <f t="shared" si="6"/>
        <v>-360792</v>
      </c>
      <c r="O62" s="67">
        <f t="shared" si="6"/>
        <v>-106108</v>
      </c>
      <c r="P62" s="67">
        <f t="shared" si="6"/>
        <v>-108976</v>
      </c>
      <c r="Q62" s="67">
        <f t="shared" si="6"/>
        <v>-176009</v>
      </c>
      <c r="R62" s="67">
        <f t="shared" si="6"/>
        <v>-391093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-1218718</v>
      </c>
      <c r="X62" s="67">
        <f t="shared" si="6"/>
        <v>-1333136</v>
      </c>
      <c r="Y62" s="67">
        <f t="shared" si="6"/>
        <v>114418</v>
      </c>
      <c r="Z62" s="68">
        <f>+IF(X62&lt;&gt;0,+(Y62/X62)*100,0)</f>
        <v>-8.5826202277937131</v>
      </c>
      <c r="AA62" s="65">
        <f>SUM(AA59:AA61)</f>
        <v>-1680737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2119630</v>
      </c>
      <c r="D37" s="20">
        <v>0</v>
      </c>
      <c r="E37" s="21">
        <v>1946684</v>
      </c>
      <c r="F37" s="22">
        <v>1941892</v>
      </c>
      <c r="G37" s="22">
        <v>0</v>
      </c>
      <c r="H37" s="22">
        <v>0</v>
      </c>
      <c r="I37" s="22">
        <v>377382</v>
      </c>
      <c r="J37" s="22">
        <v>377382</v>
      </c>
      <c r="K37" s="22">
        <v>373625</v>
      </c>
      <c r="L37" s="22">
        <v>358923</v>
      </c>
      <c r="M37" s="22">
        <v>0</v>
      </c>
      <c r="N37" s="22">
        <v>732548</v>
      </c>
      <c r="O37" s="22">
        <v>358075</v>
      </c>
      <c r="P37" s="22">
        <v>0</v>
      </c>
      <c r="Q37" s="22">
        <v>322048</v>
      </c>
      <c r="R37" s="22">
        <v>680123</v>
      </c>
      <c r="S37" s="22">
        <v>0</v>
      </c>
      <c r="T37" s="22">
        <v>0</v>
      </c>
      <c r="U37" s="22">
        <v>0</v>
      </c>
      <c r="V37" s="22">
        <v>0</v>
      </c>
      <c r="W37" s="22">
        <v>1790053</v>
      </c>
      <c r="X37" s="22">
        <v>1459980</v>
      </c>
      <c r="Y37" s="22">
        <v>330073</v>
      </c>
      <c r="Z37" s="23">
        <v>22.608049425334595</v>
      </c>
      <c r="AA37" s="20">
        <v>1941892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20909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18137</v>
      </c>
      <c r="D47" s="20">
        <v>0</v>
      </c>
      <c r="E47" s="21">
        <v>16408</v>
      </c>
      <c r="F47" s="22">
        <v>17604</v>
      </c>
      <c r="G47" s="22">
        <v>0</v>
      </c>
      <c r="H47" s="22">
        <v>0</v>
      </c>
      <c r="I47" s="22">
        <v>2091</v>
      </c>
      <c r="J47" s="22">
        <v>2091</v>
      </c>
      <c r="K47" s="22">
        <v>2031</v>
      </c>
      <c r="L47" s="22">
        <v>3126</v>
      </c>
      <c r="M47" s="22">
        <v>0</v>
      </c>
      <c r="N47" s="22">
        <v>5157</v>
      </c>
      <c r="O47" s="22">
        <v>3376</v>
      </c>
      <c r="P47" s="22">
        <v>0</v>
      </c>
      <c r="Q47" s="22">
        <v>2632</v>
      </c>
      <c r="R47" s="22">
        <v>6008</v>
      </c>
      <c r="S47" s="22">
        <v>0</v>
      </c>
      <c r="T47" s="22">
        <v>0</v>
      </c>
      <c r="U47" s="22">
        <v>0</v>
      </c>
      <c r="V47" s="22">
        <v>0</v>
      </c>
      <c r="W47" s="22">
        <v>13256</v>
      </c>
      <c r="X47" s="22">
        <v>12303</v>
      </c>
      <c r="Y47" s="22">
        <v>953</v>
      </c>
      <c r="Z47" s="23">
        <v>7.7460781923108177</v>
      </c>
      <c r="AA47" s="20">
        <v>17604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2158676</v>
      </c>
      <c r="D50" s="29">
        <f t="shared" ref="D50:Y50" si="1">SUM(D37:D49)</f>
        <v>0</v>
      </c>
      <c r="E50" s="30">
        <f t="shared" si="1"/>
        <v>1963092</v>
      </c>
      <c r="F50" s="31">
        <f t="shared" si="1"/>
        <v>1959496</v>
      </c>
      <c r="G50" s="31">
        <f t="shared" si="1"/>
        <v>0</v>
      </c>
      <c r="H50" s="31">
        <f t="shared" si="1"/>
        <v>0</v>
      </c>
      <c r="I50" s="31">
        <f t="shared" si="1"/>
        <v>379473</v>
      </c>
      <c r="J50" s="31">
        <f t="shared" si="1"/>
        <v>379473</v>
      </c>
      <c r="K50" s="31">
        <f t="shared" si="1"/>
        <v>375656</v>
      </c>
      <c r="L50" s="31">
        <f t="shared" si="1"/>
        <v>362049</v>
      </c>
      <c r="M50" s="31">
        <f t="shared" si="1"/>
        <v>0</v>
      </c>
      <c r="N50" s="31">
        <f t="shared" si="1"/>
        <v>737705</v>
      </c>
      <c r="O50" s="31">
        <f t="shared" si="1"/>
        <v>361451</v>
      </c>
      <c r="P50" s="31">
        <f t="shared" si="1"/>
        <v>0</v>
      </c>
      <c r="Q50" s="31">
        <f t="shared" si="1"/>
        <v>324680</v>
      </c>
      <c r="R50" s="31">
        <f t="shared" si="1"/>
        <v>686131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1803309</v>
      </c>
      <c r="X50" s="31">
        <f t="shared" si="1"/>
        <v>1472283</v>
      </c>
      <c r="Y50" s="31">
        <f t="shared" si="1"/>
        <v>331026</v>
      </c>
      <c r="Z50" s="32">
        <f>+IF(X50&lt;&gt;0,+(Y50/X50)*100,0)</f>
        <v>22.483856704179836</v>
      </c>
      <c r="AA50" s="29">
        <f>SUM(AA37:AA49)</f>
        <v>1959496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-2158676</v>
      </c>
      <c r="D51" s="39">
        <f t="shared" si="2"/>
        <v>0</v>
      </c>
      <c r="E51" s="40">
        <f t="shared" si="2"/>
        <v>-1963092</v>
      </c>
      <c r="F51" s="41">
        <f t="shared" si="2"/>
        <v>-1959496</v>
      </c>
      <c r="G51" s="41">
        <f t="shared" si="2"/>
        <v>0</v>
      </c>
      <c r="H51" s="41">
        <f t="shared" si="2"/>
        <v>0</v>
      </c>
      <c r="I51" s="41">
        <f t="shared" si="2"/>
        <v>-379473</v>
      </c>
      <c r="J51" s="41">
        <f t="shared" si="2"/>
        <v>-379473</v>
      </c>
      <c r="K51" s="41">
        <f t="shared" si="2"/>
        <v>-375656</v>
      </c>
      <c r="L51" s="41">
        <f t="shared" si="2"/>
        <v>-362049</v>
      </c>
      <c r="M51" s="41">
        <f t="shared" si="2"/>
        <v>0</v>
      </c>
      <c r="N51" s="41">
        <f t="shared" si="2"/>
        <v>-737705</v>
      </c>
      <c r="O51" s="41">
        <f t="shared" si="2"/>
        <v>-361451</v>
      </c>
      <c r="P51" s="41">
        <f t="shared" si="2"/>
        <v>0</v>
      </c>
      <c r="Q51" s="41">
        <f t="shared" si="2"/>
        <v>-324680</v>
      </c>
      <c r="R51" s="41">
        <f t="shared" si="2"/>
        <v>-686131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-1803309</v>
      </c>
      <c r="X51" s="41">
        <f t="shared" si="2"/>
        <v>-1472283</v>
      </c>
      <c r="Y51" s="41">
        <f t="shared" si="2"/>
        <v>-331026</v>
      </c>
      <c r="Z51" s="42">
        <f>+IF(X51&lt;&gt;0,+(Y51/X51)*100,0)</f>
        <v>22.483856704179836</v>
      </c>
      <c r="AA51" s="39">
        <f>+AA35-AA50</f>
        <v>-1959496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-2158676</v>
      </c>
      <c r="D54" s="48">
        <f t="shared" si="3"/>
        <v>0</v>
      </c>
      <c r="E54" s="49">
        <f t="shared" si="3"/>
        <v>-1963092</v>
      </c>
      <c r="F54" s="50">
        <f t="shared" si="3"/>
        <v>-1959496</v>
      </c>
      <c r="G54" s="50">
        <f t="shared" si="3"/>
        <v>0</v>
      </c>
      <c r="H54" s="50">
        <f t="shared" si="3"/>
        <v>0</v>
      </c>
      <c r="I54" s="50">
        <f t="shared" si="3"/>
        <v>-379473</v>
      </c>
      <c r="J54" s="50">
        <f t="shared" si="3"/>
        <v>-379473</v>
      </c>
      <c r="K54" s="50">
        <f t="shared" si="3"/>
        <v>-375656</v>
      </c>
      <c r="L54" s="50">
        <f t="shared" si="3"/>
        <v>-362049</v>
      </c>
      <c r="M54" s="50">
        <f t="shared" si="3"/>
        <v>0</v>
      </c>
      <c r="N54" s="50">
        <f t="shared" si="3"/>
        <v>-737705</v>
      </c>
      <c r="O54" s="50">
        <f t="shared" si="3"/>
        <v>-361451</v>
      </c>
      <c r="P54" s="50">
        <f t="shared" si="3"/>
        <v>0</v>
      </c>
      <c r="Q54" s="50">
        <f t="shared" si="3"/>
        <v>-324680</v>
      </c>
      <c r="R54" s="50">
        <f t="shared" si="3"/>
        <v>-686131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-1803309</v>
      </c>
      <c r="X54" s="50">
        <f t="shared" si="3"/>
        <v>-1472283</v>
      </c>
      <c r="Y54" s="50">
        <f t="shared" si="3"/>
        <v>-331026</v>
      </c>
      <c r="Z54" s="51">
        <f>+IF(X54&lt;&gt;0,+(Y54/X54)*100,0)</f>
        <v>22.483856704179836</v>
      </c>
      <c r="AA54" s="48">
        <f>SUM(AA51:AA53)</f>
        <v>-1959496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-2158676</v>
      </c>
      <c r="D56" s="54">
        <f>+D54-D55</f>
        <v>0</v>
      </c>
      <c r="E56" s="55">
        <f t="shared" si="4"/>
        <v>-1963092</v>
      </c>
      <c r="F56" s="56">
        <f t="shared" si="4"/>
        <v>-1959496</v>
      </c>
      <c r="G56" s="56">
        <f t="shared" si="4"/>
        <v>0</v>
      </c>
      <c r="H56" s="56">
        <f t="shared" si="4"/>
        <v>0</v>
      </c>
      <c r="I56" s="56">
        <f t="shared" si="4"/>
        <v>-379473</v>
      </c>
      <c r="J56" s="56">
        <f t="shared" si="4"/>
        <v>-379473</v>
      </c>
      <c r="K56" s="56">
        <f t="shared" si="4"/>
        <v>-375656</v>
      </c>
      <c r="L56" s="56">
        <f t="shared" si="4"/>
        <v>-362049</v>
      </c>
      <c r="M56" s="56">
        <f t="shared" si="4"/>
        <v>0</v>
      </c>
      <c r="N56" s="56">
        <f t="shared" si="4"/>
        <v>-737705</v>
      </c>
      <c r="O56" s="56">
        <f t="shared" si="4"/>
        <v>-361451</v>
      </c>
      <c r="P56" s="56">
        <f t="shared" si="4"/>
        <v>0</v>
      </c>
      <c r="Q56" s="56">
        <f t="shared" si="4"/>
        <v>-324680</v>
      </c>
      <c r="R56" s="56">
        <f t="shared" si="4"/>
        <v>-686131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-1803309</v>
      </c>
      <c r="X56" s="56">
        <f t="shared" si="4"/>
        <v>-1472283</v>
      </c>
      <c r="Y56" s="56">
        <f t="shared" si="4"/>
        <v>-331026</v>
      </c>
      <c r="Z56" s="57">
        <f>+IF(X56&lt;&gt;0,+(Y56/X56)*100,0)</f>
        <v>22.483856704179836</v>
      </c>
      <c r="AA56" s="54">
        <f>+AA54-AA55</f>
        <v>-1959496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-2158676</v>
      </c>
      <c r="D59" s="48">
        <f>SUM(D56:D58)</f>
        <v>0</v>
      </c>
      <c r="E59" s="49">
        <f t="shared" si="5"/>
        <v>-1963092</v>
      </c>
      <c r="F59" s="50">
        <f t="shared" si="5"/>
        <v>-1959496</v>
      </c>
      <c r="G59" s="50">
        <f t="shared" si="5"/>
        <v>0</v>
      </c>
      <c r="H59" s="50">
        <f t="shared" si="5"/>
        <v>0</v>
      </c>
      <c r="I59" s="50">
        <f t="shared" si="5"/>
        <v>-379473</v>
      </c>
      <c r="J59" s="50">
        <f t="shared" si="5"/>
        <v>-379473</v>
      </c>
      <c r="K59" s="50">
        <f t="shared" si="5"/>
        <v>-375656</v>
      </c>
      <c r="L59" s="50">
        <f t="shared" si="5"/>
        <v>-362049</v>
      </c>
      <c r="M59" s="50">
        <f t="shared" si="5"/>
        <v>0</v>
      </c>
      <c r="N59" s="50">
        <f t="shared" si="5"/>
        <v>-737705</v>
      </c>
      <c r="O59" s="50">
        <f t="shared" si="5"/>
        <v>-361451</v>
      </c>
      <c r="P59" s="50">
        <f t="shared" si="5"/>
        <v>0</v>
      </c>
      <c r="Q59" s="50">
        <f t="shared" si="5"/>
        <v>-324680</v>
      </c>
      <c r="R59" s="50">
        <f t="shared" si="5"/>
        <v>-686131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-1803309</v>
      </c>
      <c r="X59" s="50">
        <f t="shared" si="5"/>
        <v>-1472283</v>
      </c>
      <c r="Y59" s="50">
        <f t="shared" si="5"/>
        <v>-331026</v>
      </c>
      <c r="Z59" s="51">
        <f>+IF(X59&lt;&gt;0,+(Y59/X59)*100,0)</f>
        <v>22.483856704179836</v>
      </c>
      <c r="AA59" s="48">
        <f>SUM(AA56:AA58)</f>
        <v>-1959496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-2158676</v>
      </c>
      <c r="D62" s="65">
        <f>SUM(D59:D61)</f>
        <v>0</v>
      </c>
      <c r="E62" s="66">
        <f t="shared" si="6"/>
        <v>-1963092</v>
      </c>
      <c r="F62" s="67">
        <f t="shared" si="6"/>
        <v>-1959496</v>
      </c>
      <c r="G62" s="67">
        <f t="shared" si="6"/>
        <v>0</v>
      </c>
      <c r="H62" s="67">
        <f t="shared" si="6"/>
        <v>0</v>
      </c>
      <c r="I62" s="67">
        <f t="shared" si="6"/>
        <v>-379473</v>
      </c>
      <c r="J62" s="67">
        <f t="shared" si="6"/>
        <v>-379473</v>
      </c>
      <c r="K62" s="67">
        <f t="shared" si="6"/>
        <v>-375656</v>
      </c>
      <c r="L62" s="67">
        <f t="shared" si="6"/>
        <v>-362049</v>
      </c>
      <c r="M62" s="67">
        <f t="shared" si="6"/>
        <v>0</v>
      </c>
      <c r="N62" s="67">
        <f t="shared" si="6"/>
        <v>-737705</v>
      </c>
      <c r="O62" s="67">
        <f t="shared" si="6"/>
        <v>-361451</v>
      </c>
      <c r="P62" s="67">
        <f t="shared" si="6"/>
        <v>0</v>
      </c>
      <c r="Q62" s="67">
        <f t="shared" si="6"/>
        <v>-324680</v>
      </c>
      <c r="R62" s="67">
        <f t="shared" si="6"/>
        <v>-686131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-1803309</v>
      </c>
      <c r="X62" s="67">
        <f t="shared" si="6"/>
        <v>-1472283</v>
      </c>
      <c r="Y62" s="67">
        <f t="shared" si="6"/>
        <v>-331026</v>
      </c>
      <c r="Z62" s="68">
        <f>+IF(X62&lt;&gt;0,+(Y62/X62)*100,0)</f>
        <v>22.483856704179836</v>
      </c>
      <c r="AA62" s="65">
        <f>SUM(AA59:AA61)</f>
        <v>-1959496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998831</v>
      </c>
      <c r="D42" s="20">
        <v>0</v>
      </c>
      <c r="E42" s="21">
        <v>2399106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998831</v>
      </c>
      <c r="D50" s="29">
        <f t="shared" ref="D50:Y50" si="1">SUM(D37:D49)</f>
        <v>0</v>
      </c>
      <c r="E50" s="30">
        <f t="shared" si="1"/>
        <v>2399106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-998831</v>
      </c>
      <c r="D51" s="39">
        <f t="shared" si="2"/>
        <v>0</v>
      </c>
      <c r="E51" s="40">
        <f t="shared" si="2"/>
        <v>-2399106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-998831</v>
      </c>
      <c r="D54" s="48">
        <f t="shared" si="3"/>
        <v>0</v>
      </c>
      <c r="E54" s="49">
        <f t="shared" si="3"/>
        <v>-2399106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-998831</v>
      </c>
      <c r="D56" s="54">
        <f>+D54-D55</f>
        <v>0</v>
      </c>
      <c r="E56" s="55">
        <f t="shared" si="4"/>
        <v>-2399106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-998831</v>
      </c>
      <c r="D59" s="48">
        <f>SUM(D56:D58)</f>
        <v>0</v>
      </c>
      <c r="E59" s="49">
        <f t="shared" si="5"/>
        <v>-2399106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-998831</v>
      </c>
      <c r="D62" s="65">
        <f>SUM(D59:D61)</f>
        <v>0</v>
      </c>
      <c r="E62" s="66">
        <f t="shared" si="6"/>
        <v>-2399106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7632965</v>
      </c>
      <c r="D8" s="20">
        <v>0</v>
      </c>
      <c r="E8" s="21">
        <v>15319584</v>
      </c>
      <c r="F8" s="22">
        <v>17321009</v>
      </c>
      <c r="G8" s="22">
        <v>1271636</v>
      </c>
      <c r="H8" s="22">
        <v>1446699</v>
      </c>
      <c r="I8" s="22">
        <v>1382567</v>
      </c>
      <c r="J8" s="22">
        <v>4100902</v>
      </c>
      <c r="K8" s="22">
        <v>1468969</v>
      </c>
      <c r="L8" s="22">
        <v>2238886</v>
      </c>
      <c r="M8" s="22">
        <v>2325131</v>
      </c>
      <c r="N8" s="22">
        <v>6032986</v>
      </c>
      <c r="O8" s="22">
        <v>2139791</v>
      </c>
      <c r="P8" s="22">
        <v>2143755</v>
      </c>
      <c r="Q8" s="22">
        <v>2244170</v>
      </c>
      <c r="R8" s="22">
        <v>6527716</v>
      </c>
      <c r="S8" s="22">
        <v>0</v>
      </c>
      <c r="T8" s="22">
        <v>0</v>
      </c>
      <c r="U8" s="22">
        <v>0</v>
      </c>
      <c r="V8" s="22">
        <v>0</v>
      </c>
      <c r="W8" s="22">
        <v>16661604</v>
      </c>
      <c r="X8" s="22">
        <v>12990753</v>
      </c>
      <c r="Y8" s="22">
        <v>3670851</v>
      </c>
      <c r="Z8" s="23">
        <v>28.257415101341699</v>
      </c>
      <c r="AA8" s="20">
        <v>17321009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-13793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-81</v>
      </c>
      <c r="M13" s="22">
        <v>0</v>
      </c>
      <c r="N13" s="22">
        <v>-81</v>
      </c>
      <c r="O13" s="22">
        <v>942845</v>
      </c>
      <c r="P13" s="22">
        <v>0</v>
      </c>
      <c r="Q13" s="22">
        <v>0</v>
      </c>
      <c r="R13" s="22">
        <v>942845</v>
      </c>
      <c r="S13" s="22">
        <v>0</v>
      </c>
      <c r="T13" s="22">
        <v>0</v>
      </c>
      <c r="U13" s="22">
        <v>0</v>
      </c>
      <c r="V13" s="22">
        <v>0</v>
      </c>
      <c r="W13" s="22">
        <v>942764</v>
      </c>
      <c r="X13" s="22">
        <v>0</v>
      </c>
      <c r="Y13" s="22">
        <v>942764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7619172</v>
      </c>
      <c r="D35" s="29">
        <f t="shared" ref="D35:Y35" si="0">SUM(D6:D34)</f>
        <v>0</v>
      </c>
      <c r="E35" s="30">
        <f t="shared" si="0"/>
        <v>15319584</v>
      </c>
      <c r="F35" s="31">
        <f t="shared" si="0"/>
        <v>17321009</v>
      </c>
      <c r="G35" s="31">
        <f t="shared" si="0"/>
        <v>1271636</v>
      </c>
      <c r="H35" s="31">
        <f t="shared" si="0"/>
        <v>1446699</v>
      </c>
      <c r="I35" s="31">
        <f t="shared" si="0"/>
        <v>1382567</v>
      </c>
      <c r="J35" s="31">
        <f t="shared" si="0"/>
        <v>4100902</v>
      </c>
      <c r="K35" s="31">
        <f t="shared" si="0"/>
        <v>1468969</v>
      </c>
      <c r="L35" s="31">
        <f t="shared" si="0"/>
        <v>2238805</v>
      </c>
      <c r="M35" s="31">
        <f t="shared" si="0"/>
        <v>2325131</v>
      </c>
      <c r="N35" s="31">
        <f t="shared" si="0"/>
        <v>6032905</v>
      </c>
      <c r="O35" s="31">
        <f t="shared" si="0"/>
        <v>3082636</v>
      </c>
      <c r="P35" s="31">
        <f t="shared" si="0"/>
        <v>2143755</v>
      </c>
      <c r="Q35" s="31">
        <f t="shared" si="0"/>
        <v>2244170</v>
      </c>
      <c r="R35" s="31">
        <f t="shared" si="0"/>
        <v>7470561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17604368</v>
      </c>
      <c r="X35" s="31">
        <f t="shared" si="0"/>
        <v>12990753</v>
      </c>
      <c r="Y35" s="31">
        <f t="shared" si="0"/>
        <v>4613615</v>
      </c>
      <c r="Z35" s="32">
        <f>+IF(X35&lt;&gt;0,+(Y35/X35)*100,0)</f>
        <v>35.514607967682856</v>
      </c>
      <c r="AA35" s="29">
        <f>SUM(AA6:AA34)</f>
        <v>17321009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880517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869565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652176</v>
      </c>
      <c r="Y44" s="22">
        <v>-652176</v>
      </c>
      <c r="Z44" s="23">
        <v>-100</v>
      </c>
      <c r="AA44" s="20">
        <v>869565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880517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869565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652176</v>
      </c>
      <c r="Y50" s="31">
        <f t="shared" si="1"/>
        <v>-652176</v>
      </c>
      <c r="Z50" s="32">
        <f>+IF(X50&lt;&gt;0,+(Y50/X50)*100,0)</f>
        <v>-100</v>
      </c>
      <c r="AA50" s="29">
        <f>SUM(AA37:AA49)</f>
        <v>869565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6738655</v>
      </c>
      <c r="D51" s="39">
        <f t="shared" si="2"/>
        <v>0</v>
      </c>
      <c r="E51" s="40">
        <f t="shared" si="2"/>
        <v>15319584</v>
      </c>
      <c r="F51" s="41">
        <f t="shared" si="2"/>
        <v>16451444</v>
      </c>
      <c r="G51" s="41">
        <f t="shared" si="2"/>
        <v>1271636</v>
      </c>
      <c r="H51" s="41">
        <f t="shared" si="2"/>
        <v>1446699</v>
      </c>
      <c r="I51" s="41">
        <f t="shared" si="2"/>
        <v>1382567</v>
      </c>
      <c r="J51" s="41">
        <f t="shared" si="2"/>
        <v>4100902</v>
      </c>
      <c r="K51" s="41">
        <f t="shared" si="2"/>
        <v>1468969</v>
      </c>
      <c r="L51" s="41">
        <f t="shared" si="2"/>
        <v>2238805</v>
      </c>
      <c r="M51" s="41">
        <f t="shared" si="2"/>
        <v>2325131</v>
      </c>
      <c r="N51" s="41">
        <f t="shared" si="2"/>
        <v>6032905</v>
      </c>
      <c r="O51" s="41">
        <f t="shared" si="2"/>
        <v>3082636</v>
      </c>
      <c r="P51" s="41">
        <f t="shared" si="2"/>
        <v>2143755</v>
      </c>
      <c r="Q51" s="41">
        <f t="shared" si="2"/>
        <v>2244170</v>
      </c>
      <c r="R51" s="41">
        <f t="shared" si="2"/>
        <v>7470561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17604368</v>
      </c>
      <c r="X51" s="41">
        <f t="shared" si="2"/>
        <v>12338577</v>
      </c>
      <c r="Y51" s="41">
        <f t="shared" si="2"/>
        <v>5265791</v>
      </c>
      <c r="Z51" s="42">
        <f>+IF(X51&lt;&gt;0,+(Y51/X51)*100,0)</f>
        <v>42.677457862442317</v>
      </c>
      <c r="AA51" s="39">
        <f>+AA35-AA50</f>
        <v>16451444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6738655</v>
      </c>
      <c r="D54" s="48">
        <f t="shared" si="3"/>
        <v>0</v>
      </c>
      <c r="E54" s="49">
        <f t="shared" si="3"/>
        <v>15319584</v>
      </c>
      <c r="F54" s="50">
        <f t="shared" si="3"/>
        <v>16451444</v>
      </c>
      <c r="G54" s="50">
        <f t="shared" si="3"/>
        <v>1271636</v>
      </c>
      <c r="H54" s="50">
        <f t="shared" si="3"/>
        <v>1446699</v>
      </c>
      <c r="I54" s="50">
        <f t="shared" si="3"/>
        <v>1382567</v>
      </c>
      <c r="J54" s="50">
        <f t="shared" si="3"/>
        <v>4100902</v>
      </c>
      <c r="K54" s="50">
        <f t="shared" si="3"/>
        <v>1468969</v>
      </c>
      <c r="L54" s="50">
        <f t="shared" si="3"/>
        <v>2238805</v>
      </c>
      <c r="M54" s="50">
        <f t="shared" si="3"/>
        <v>2325131</v>
      </c>
      <c r="N54" s="50">
        <f t="shared" si="3"/>
        <v>6032905</v>
      </c>
      <c r="O54" s="50">
        <f t="shared" si="3"/>
        <v>3082636</v>
      </c>
      <c r="P54" s="50">
        <f t="shared" si="3"/>
        <v>2143755</v>
      </c>
      <c r="Q54" s="50">
        <f t="shared" si="3"/>
        <v>2244170</v>
      </c>
      <c r="R54" s="50">
        <f t="shared" si="3"/>
        <v>7470561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17604368</v>
      </c>
      <c r="X54" s="50">
        <f t="shared" si="3"/>
        <v>12338577</v>
      </c>
      <c r="Y54" s="50">
        <f t="shared" si="3"/>
        <v>5265791</v>
      </c>
      <c r="Z54" s="51">
        <f>+IF(X54&lt;&gt;0,+(Y54/X54)*100,0)</f>
        <v>42.677457862442317</v>
      </c>
      <c r="AA54" s="48">
        <f>SUM(AA51:AA53)</f>
        <v>16451444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6738655</v>
      </c>
      <c r="D56" s="54">
        <f>+D54-D55</f>
        <v>0</v>
      </c>
      <c r="E56" s="55">
        <f t="shared" si="4"/>
        <v>15319584</v>
      </c>
      <c r="F56" s="56">
        <f t="shared" si="4"/>
        <v>16451444</v>
      </c>
      <c r="G56" s="56">
        <f t="shared" si="4"/>
        <v>1271636</v>
      </c>
      <c r="H56" s="56">
        <f t="shared" si="4"/>
        <v>1446699</v>
      </c>
      <c r="I56" s="56">
        <f t="shared" si="4"/>
        <v>1382567</v>
      </c>
      <c r="J56" s="56">
        <f t="shared" si="4"/>
        <v>4100902</v>
      </c>
      <c r="K56" s="56">
        <f t="shared" si="4"/>
        <v>1468969</v>
      </c>
      <c r="L56" s="56">
        <f t="shared" si="4"/>
        <v>2238805</v>
      </c>
      <c r="M56" s="56">
        <f t="shared" si="4"/>
        <v>2325131</v>
      </c>
      <c r="N56" s="56">
        <f t="shared" si="4"/>
        <v>6032905</v>
      </c>
      <c r="O56" s="56">
        <f t="shared" si="4"/>
        <v>3082636</v>
      </c>
      <c r="P56" s="56">
        <f t="shared" si="4"/>
        <v>2143755</v>
      </c>
      <c r="Q56" s="56">
        <f t="shared" si="4"/>
        <v>2244170</v>
      </c>
      <c r="R56" s="56">
        <f t="shared" si="4"/>
        <v>7470561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17604368</v>
      </c>
      <c r="X56" s="56">
        <f t="shared" si="4"/>
        <v>12338577</v>
      </c>
      <c r="Y56" s="56">
        <f t="shared" si="4"/>
        <v>5265791</v>
      </c>
      <c r="Z56" s="57">
        <f>+IF(X56&lt;&gt;0,+(Y56/X56)*100,0)</f>
        <v>42.677457862442317</v>
      </c>
      <c r="AA56" s="54">
        <f>+AA54-AA55</f>
        <v>16451444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6738655</v>
      </c>
      <c r="D59" s="48">
        <f>SUM(D56:D58)</f>
        <v>0</v>
      </c>
      <c r="E59" s="49">
        <f t="shared" si="5"/>
        <v>15319584</v>
      </c>
      <c r="F59" s="50">
        <f t="shared" si="5"/>
        <v>16451444</v>
      </c>
      <c r="G59" s="50">
        <f t="shared" si="5"/>
        <v>1271636</v>
      </c>
      <c r="H59" s="50">
        <f t="shared" si="5"/>
        <v>1446699</v>
      </c>
      <c r="I59" s="50">
        <f t="shared" si="5"/>
        <v>1382567</v>
      </c>
      <c r="J59" s="50">
        <f t="shared" si="5"/>
        <v>4100902</v>
      </c>
      <c r="K59" s="50">
        <f t="shared" si="5"/>
        <v>1468969</v>
      </c>
      <c r="L59" s="50">
        <f t="shared" si="5"/>
        <v>2238805</v>
      </c>
      <c r="M59" s="50">
        <f t="shared" si="5"/>
        <v>2325131</v>
      </c>
      <c r="N59" s="50">
        <f t="shared" si="5"/>
        <v>6032905</v>
      </c>
      <c r="O59" s="50">
        <f t="shared" si="5"/>
        <v>3082636</v>
      </c>
      <c r="P59" s="50">
        <f t="shared" si="5"/>
        <v>2143755</v>
      </c>
      <c r="Q59" s="50">
        <f t="shared" si="5"/>
        <v>2244170</v>
      </c>
      <c r="R59" s="50">
        <f t="shared" si="5"/>
        <v>7470561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17604368</v>
      </c>
      <c r="X59" s="50">
        <f t="shared" si="5"/>
        <v>12338577</v>
      </c>
      <c r="Y59" s="50">
        <f t="shared" si="5"/>
        <v>5265791</v>
      </c>
      <c r="Z59" s="51">
        <f>+IF(X59&lt;&gt;0,+(Y59/X59)*100,0)</f>
        <v>42.677457862442317</v>
      </c>
      <c r="AA59" s="48">
        <f>SUM(AA56:AA58)</f>
        <v>16451444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6738655</v>
      </c>
      <c r="D62" s="65">
        <f>SUM(D59:D61)</f>
        <v>0</v>
      </c>
      <c r="E62" s="66">
        <f t="shared" si="6"/>
        <v>15319584</v>
      </c>
      <c r="F62" s="67">
        <f t="shared" si="6"/>
        <v>16451444</v>
      </c>
      <c r="G62" s="67">
        <f t="shared" si="6"/>
        <v>1271636</v>
      </c>
      <c r="H62" s="67">
        <f t="shared" si="6"/>
        <v>1446699</v>
      </c>
      <c r="I62" s="67">
        <f t="shared" si="6"/>
        <v>1382567</v>
      </c>
      <c r="J62" s="67">
        <f t="shared" si="6"/>
        <v>4100902</v>
      </c>
      <c r="K62" s="67">
        <f t="shared" si="6"/>
        <v>1468969</v>
      </c>
      <c r="L62" s="67">
        <f t="shared" si="6"/>
        <v>2238805</v>
      </c>
      <c r="M62" s="67">
        <f t="shared" si="6"/>
        <v>2325131</v>
      </c>
      <c r="N62" s="67">
        <f t="shared" si="6"/>
        <v>6032905</v>
      </c>
      <c r="O62" s="67">
        <f t="shared" si="6"/>
        <v>3082636</v>
      </c>
      <c r="P62" s="67">
        <f t="shared" si="6"/>
        <v>2143755</v>
      </c>
      <c r="Q62" s="67">
        <f t="shared" si="6"/>
        <v>2244170</v>
      </c>
      <c r="R62" s="67">
        <f t="shared" si="6"/>
        <v>7470561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17604368</v>
      </c>
      <c r="X62" s="67">
        <f t="shared" si="6"/>
        <v>12338577</v>
      </c>
      <c r="Y62" s="67">
        <f t="shared" si="6"/>
        <v>5265791</v>
      </c>
      <c r="Z62" s="68">
        <f>+IF(X62&lt;&gt;0,+(Y62/X62)*100,0)</f>
        <v>42.677457862442317</v>
      </c>
      <c r="AA62" s="65">
        <f>SUM(AA59:AA61)</f>
        <v>16451444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142749221</v>
      </c>
      <c r="D8" s="20">
        <v>0</v>
      </c>
      <c r="E8" s="21">
        <v>164016273</v>
      </c>
      <c r="F8" s="22">
        <v>162966273</v>
      </c>
      <c r="G8" s="22">
        <v>12488101</v>
      </c>
      <c r="H8" s="22">
        <v>12608526</v>
      </c>
      <c r="I8" s="22">
        <v>12597307</v>
      </c>
      <c r="J8" s="22">
        <v>37693934</v>
      </c>
      <c r="K8" s="22">
        <v>12790543</v>
      </c>
      <c r="L8" s="22">
        <v>12403648</v>
      </c>
      <c r="M8" s="22">
        <v>12685889</v>
      </c>
      <c r="N8" s="22">
        <v>37880080</v>
      </c>
      <c r="O8" s="22">
        <v>12574948</v>
      </c>
      <c r="P8" s="22">
        <v>12709849</v>
      </c>
      <c r="Q8" s="22">
        <v>12642277</v>
      </c>
      <c r="R8" s="22">
        <v>37927074</v>
      </c>
      <c r="S8" s="22">
        <v>0</v>
      </c>
      <c r="T8" s="22">
        <v>0</v>
      </c>
      <c r="U8" s="22">
        <v>0</v>
      </c>
      <c r="V8" s="22">
        <v>0</v>
      </c>
      <c r="W8" s="22">
        <v>113501088</v>
      </c>
      <c r="X8" s="22">
        <v>122224704</v>
      </c>
      <c r="Y8" s="22">
        <v>-8723616</v>
      </c>
      <c r="Z8" s="23">
        <v>-7.1373590726797751</v>
      </c>
      <c r="AA8" s="20">
        <v>162966273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340267</v>
      </c>
      <c r="D13" s="20">
        <v>0</v>
      </c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>
        <v>33106</v>
      </c>
      <c r="L13" s="22">
        <v>26460</v>
      </c>
      <c r="M13" s="22">
        <v>31267</v>
      </c>
      <c r="N13" s="22">
        <v>90833</v>
      </c>
      <c r="O13" s="22">
        <v>33424</v>
      </c>
      <c r="P13" s="22">
        <v>31570</v>
      </c>
      <c r="Q13" s="22">
        <v>34669</v>
      </c>
      <c r="R13" s="22">
        <v>99663</v>
      </c>
      <c r="S13" s="22">
        <v>0</v>
      </c>
      <c r="T13" s="22">
        <v>0</v>
      </c>
      <c r="U13" s="22">
        <v>0</v>
      </c>
      <c r="V13" s="22">
        <v>0</v>
      </c>
      <c r="W13" s="22">
        <v>285905</v>
      </c>
      <c r="X13" s="22">
        <v>243419</v>
      </c>
      <c r="Y13" s="22">
        <v>42486</v>
      </c>
      <c r="Z13" s="23">
        <v>17.453855286563495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210724090</v>
      </c>
      <c r="D28" s="20">
        <v>0</v>
      </c>
      <c r="E28" s="21">
        <v>177493804</v>
      </c>
      <c r="F28" s="22">
        <v>177493804</v>
      </c>
      <c r="G28" s="22">
        <v>59372355</v>
      </c>
      <c r="H28" s="22">
        <v>0</v>
      </c>
      <c r="I28" s="22">
        <v>8002984</v>
      </c>
      <c r="J28" s="22">
        <v>67375339</v>
      </c>
      <c r="K28" s="22">
        <v>15241521</v>
      </c>
      <c r="L28" s="22">
        <v>2991351</v>
      </c>
      <c r="M28" s="22">
        <v>55255850</v>
      </c>
      <c r="N28" s="22">
        <v>73488722</v>
      </c>
      <c r="O28" s="22">
        <v>1556673</v>
      </c>
      <c r="P28" s="22">
        <v>217215</v>
      </c>
      <c r="Q28" s="22">
        <v>41831352</v>
      </c>
      <c r="R28" s="22">
        <v>43605240</v>
      </c>
      <c r="S28" s="22">
        <v>0</v>
      </c>
      <c r="T28" s="22">
        <v>0</v>
      </c>
      <c r="U28" s="22">
        <v>0</v>
      </c>
      <c r="V28" s="22">
        <v>0</v>
      </c>
      <c r="W28" s="22">
        <v>184469301</v>
      </c>
      <c r="X28" s="22">
        <v>135794061</v>
      </c>
      <c r="Y28" s="22">
        <v>48675240</v>
      </c>
      <c r="Z28" s="23">
        <v>35.84489604445956</v>
      </c>
      <c r="AA28" s="20">
        <v>177493804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750000</v>
      </c>
      <c r="G31" s="22">
        <v>50668</v>
      </c>
      <c r="H31" s="22">
        <v>53424</v>
      </c>
      <c r="I31" s="22">
        <v>64236</v>
      </c>
      <c r="J31" s="22">
        <v>168328</v>
      </c>
      <c r="K31" s="22">
        <v>64884</v>
      </c>
      <c r="L31" s="22">
        <v>67416</v>
      </c>
      <c r="M31" s="22">
        <v>69536</v>
      </c>
      <c r="N31" s="22">
        <v>201836</v>
      </c>
      <c r="O31" s="22">
        <v>73140</v>
      </c>
      <c r="P31" s="22">
        <v>72928</v>
      </c>
      <c r="Q31" s="22">
        <v>75684</v>
      </c>
      <c r="R31" s="22">
        <v>221752</v>
      </c>
      <c r="S31" s="22">
        <v>0</v>
      </c>
      <c r="T31" s="22">
        <v>0</v>
      </c>
      <c r="U31" s="22">
        <v>0</v>
      </c>
      <c r="V31" s="22">
        <v>0</v>
      </c>
      <c r="W31" s="22">
        <v>591916</v>
      </c>
      <c r="X31" s="22">
        <v>562500</v>
      </c>
      <c r="Y31" s="22">
        <v>29416</v>
      </c>
      <c r="Z31" s="23">
        <v>5.229511111111111</v>
      </c>
      <c r="AA31" s="20">
        <v>750000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353813578</v>
      </c>
      <c r="D35" s="29">
        <f t="shared" ref="D35:Y35" si="0">SUM(D6:D34)</f>
        <v>0</v>
      </c>
      <c r="E35" s="30">
        <f t="shared" si="0"/>
        <v>341834637</v>
      </c>
      <c r="F35" s="31">
        <f t="shared" si="0"/>
        <v>341534637</v>
      </c>
      <c r="G35" s="31">
        <f t="shared" si="0"/>
        <v>71943130</v>
      </c>
      <c r="H35" s="31">
        <f t="shared" si="0"/>
        <v>12693021</v>
      </c>
      <c r="I35" s="31">
        <f t="shared" si="0"/>
        <v>20696859</v>
      </c>
      <c r="J35" s="31">
        <f t="shared" si="0"/>
        <v>105333010</v>
      </c>
      <c r="K35" s="31">
        <f t="shared" si="0"/>
        <v>28130054</v>
      </c>
      <c r="L35" s="31">
        <f t="shared" si="0"/>
        <v>15488875</v>
      </c>
      <c r="M35" s="31">
        <f t="shared" si="0"/>
        <v>68042542</v>
      </c>
      <c r="N35" s="31">
        <f t="shared" si="0"/>
        <v>111661471</v>
      </c>
      <c r="O35" s="31">
        <f t="shared" si="0"/>
        <v>14238185</v>
      </c>
      <c r="P35" s="31">
        <f t="shared" si="0"/>
        <v>13031562</v>
      </c>
      <c r="Q35" s="31">
        <f t="shared" si="0"/>
        <v>54583982</v>
      </c>
      <c r="R35" s="31">
        <f t="shared" si="0"/>
        <v>81853729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298848210</v>
      </c>
      <c r="X35" s="31">
        <f t="shared" si="0"/>
        <v>258824684</v>
      </c>
      <c r="Y35" s="31">
        <f t="shared" si="0"/>
        <v>40023526</v>
      </c>
      <c r="Z35" s="32">
        <f>+IF(X35&lt;&gt;0,+(Y35/X35)*100,0)</f>
        <v>15.463566063892111</v>
      </c>
      <c r="AA35" s="29">
        <f>SUM(AA6:AA34)</f>
        <v>341534637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-11073</v>
      </c>
      <c r="D37" s="20">
        <v>0</v>
      </c>
      <c r="E37" s="21">
        <v>17800330</v>
      </c>
      <c r="F37" s="22">
        <v>12953517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9715141</v>
      </c>
      <c r="Y37" s="22">
        <v>-9715141</v>
      </c>
      <c r="Z37" s="23">
        <v>-100</v>
      </c>
      <c r="AA37" s="20">
        <v>12953517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71393404</v>
      </c>
      <c r="D41" s="20">
        <v>0</v>
      </c>
      <c r="E41" s="21">
        <v>6910870</v>
      </c>
      <c r="F41" s="22">
        <v>14310870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10733155</v>
      </c>
      <c r="Y41" s="22">
        <v>-10733155</v>
      </c>
      <c r="Z41" s="23">
        <v>-100</v>
      </c>
      <c r="AA41" s="20">
        <v>14310870</v>
      </c>
    </row>
    <row r="42" spans="1:27" x14ac:dyDescent="0.25">
      <c r="A42" s="19" t="s">
        <v>68</v>
      </c>
      <c r="B42" s="15" t="s">
        <v>32</v>
      </c>
      <c r="C42" s="20">
        <v>49480169</v>
      </c>
      <c r="D42" s="20">
        <v>0</v>
      </c>
      <c r="E42" s="21">
        <v>55088628</v>
      </c>
      <c r="F42" s="22">
        <v>55088628</v>
      </c>
      <c r="G42" s="22">
        <v>3344937</v>
      </c>
      <c r="H42" s="22">
        <v>3444676</v>
      </c>
      <c r="I42" s="22">
        <v>3310238</v>
      </c>
      <c r="J42" s="22">
        <v>10099851</v>
      </c>
      <c r="K42" s="22">
        <v>3304585</v>
      </c>
      <c r="L42" s="22">
        <v>-46707573</v>
      </c>
      <c r="M42" s="22">
        <v>14734384</v>
      </c>
      <c r="N42" s="22">
        <v>-28668604</v>
      </c>
      <c r="O42" s="22">
        <v>4401335</v>
      </c>
      <c r="P42" s="22">
        <v>3139313</v>
      </c>
      <c r="Q42" s="22">
        <v>4401335</v>
      </c>
      <c r="R42" s="22">
        <v>11941983</v>
      </c>
      <c r="S42" s="22">
        <v>0</v>
      </c>
      <c r="T42" s="22">
        <v>0</v>
      </c>
      <c r="U42" s="22">
        <v>0</v>
      </c>
      <c r="V42" s="22">
        <v>0</v>
      </c>
      <c r="W42" s="22">
        <v>-6626770</v>
      </c>
      <c r="X42" s="22">
        <v>41316468</v>
      </c>
      <c r="Y42" s="22">
        <v>-47943238</v>
      </c>
      <c r="Z42" s="23">
        <v>-116.03905251533118</v>
      </c>
      <c r="AA42" s="20">
        <v>55088628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106281303</v>
      </c>
      <c r="D44" s="20">
        <v>0</v>
      </c>
      <c r="E44" s="21">
        <v>43856165</v>
      </c>
      <c r="F44" s="22">
        <v>69684695</v>
      </c>
      <c r="G44" s="22">
        <v>30423</v>
      </c>
      <c r="H44" s="22">
        <v>2104407</v>
      </c>
      <c r="I44" s="22">
        <v>11174030</v>
      </c>
      <c r="J44" s="22">
        <v>13308860</v>
      </c>
      <c r="K44" s="22">
        <v>14217810</v>
      </c>
      <c r="L44" s="22">
        <v>4026579</v>
      </c>
      <c r="M44" s="22">
        <v>10247302</v>
      </c>
      <c r="N44" s="22">
        <v>28491691</v>
      </c>
      <c r="O44" s="22">
        <v>878113</v>
      </c>
      <c r="P44" s="22">
        <v>3396564</v>
      </c>
      <c r="Q44" s="22">
        <v>6411741</v>
      </c>
      <c r="R44" s="22">
        <v>10686418</v>
      </c>
      <c r="S44" s="22">
        <v>0</v>
      </c>
      <c r="T44" s="22">
        <v>0</v>
      </c>
      <c r="U44" s="22">
        <v>0</v>
      </c>
      <c r="V44" s="22">
        <v>0</v>
      </c>
      <c r="W44" s="22">
        <v>52486969</v>
      </c>
      <c r="X44" s="22">
        <v>54877240</v>
      </c>
      <c r="Y44" s="22">
        <v>-2390271</v>
      </c>
      <c r="Z44" s="23">
        <v>-4.3556691262169895</v>
      </c>
      <c r="AA44" s="20">
        <v>69684695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12169309</v>
      </c>
      <c r="D46" s="20">
        <v>0</v>
      </c>
      <c r="E46" s="21">
        <v>21175118</v>
      </c>
      <c r="F46" s="22">
        <v>21175118</v>
      </c>
      <c r="G46" s="22">
        <v>1714618</v>
      </c>
      <c r="H46" s="22">
        <v>3567560</v>
      </c>
      <c r="I46" s="22">
        <v>2140916</v>
      </c>
      <c r="J46" s="22">
        <v>7423094</v>
      </c>
      <c r="K46" s="22">
        <v>1452523</v>
      </c>
      <c r="L46" s="22">
        <v>1717358</v>
      </c>
      <c r="M46" s="22">
        <v>4698759</v>
      </c>
      <c r="N46" s="22">
        <v>7868640</v>
      </c>
      <c r="O46" s="22">
        <v>4791159</v>
      </c>
      <c r="P46" s="22">
        <v>6662987</v>
      </c>
      <c r="Q46" s="22">
        <v>3445479</v>
      </c>
      <c r="R46" s="22">
        <v>14899625</v>
      </c>
      <c r="S46" s="22">
        <v>0</v>
      </c>
      <c r="T46" s="22">
        <v>0</v>
      </c>
      <c r="U46" s="22">
        <v>0</v>
      </c>
      <c r="V46" s="22">
        <v>0</v>
      </c>
      <c r="W46" s="22">
        <v>30191359</v>
      </c>
      <c r="X46" s="22">
        <v>15881339</v>
      </c>
      <c r="Y46" s="22">
        <v>14310020</v>
      </c>
      <c r="Z46" s="23">
        <v>90.105878351945009</v>
      </c>
      <c r="AA46" s="20">
        <v>21175118</v>
      </c>
    </row>
    <row r="47" spans="1:27" x14ac:dyDescent="0.25">
      <c r="A47" s="19" t="s">
        <v>73</v>
      </c>
      <c r="B47" s="15" t="s">
        <v>32</v>
      </c>
      <c r="C47" s="20">
        <v>551768</v>
      </c>
      <c r="D47" s="20">
        <v>0</v>
      </c>
      <c r="E47" s="21">
        <v>666000</v>
      </c>
      <c r="F47" s="22">
        <v>666000</v>
      </c>
      <c r="G47" s="22">
        <v>94518</v>
      </c>
      <c r="H47" s="22">
        <v>12387</v>
      </c>
      <c r="I47" s="22">
        <v>36166</v>
      </c>
      <c r="J47" s="22">
        <v>143071</v>
      </c>
      <c r="K47" s="22">
        <v>46792</v>
      </c>
      <c r="L47" s="22">
        <v>61667</v>
      </c>
      <c r="M47" s="22">
        <v>60132</v>
      </c>
      <c r="N47" s="22">
        <v>168591</v>
      </c>
      <c r="O47" s="22">
        <v>0</v>
      </c>
      <c r="P47" s="22">
        <v>54893</v>
      </c>
      <c r="Q47" s="22">
        <v>265</v>
      </c>
      <c r="R47" s="22">
        <v>55158</v>
      </c>
      <c r="S47" s="22">
        <v>0</v>
      </c>
      <c r="T47" s="22">
        <v>0</v>
      </c>
      <c r="U47" s="22">
        <v>0</v>
      </c>
      <c r="V47" s="22">
        <v>0</v>
      </c>
      <c r="W47" s="22">
        <v>366820</v>
      </c>
      <c r="X47" s="22">
        <v>499500</v>
      </c>
      <c r="Y47" s="22">
        <v>-132680</v>
      </c>
      <c r="Z47" s="23">
        <v>-26.562562562562565</v>
      </c>
      <c r="AA47" s="20">
        <v>666000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239864880</v>
      </c>
      <c r="D50" s="29">
        <f t="shared" ref="D50:Y50" si="1">SUM(D37:D49)</f>
        <v>0</v>
      </c>
      <c r="E50" s="30">
        <f t="shared" si="1"/>
        <v>145497111</v>
      </c>
      <c r="F50" s="31">
        <f t="shared" si="1"/>
        <v>173878828</v>
      </c>
      <c r="G50" s="31">
        <f t="shared" si="1"/>
        <v>5184496</v>
      </c>
      <c r="H50" s="31">
        <f t="shared" si="1"/>
        <v>9129030</v>
      </c>
      <c r="I50" s="31">
        <f t="shared" si="1"/>
        <v>16661350</v>
      </c>
      <c r="J50" s="31">
        <f t="shared" si="1"/>
        <v>30974876</v>
      </c>
      <c r="K50" s="31">
        <f t="shared" si="1"/>
        <v>19021710</v>
      </c>
      <c r="L50" s="31">
        <f t="shared" si="1"/>
        <v>-40901969</v>
      </c>
      <c r="M50" s="31">
        <f t="shared" si="1"/>
        <v>29740577</v>
      </c>
      <c r="N50" s="31">
        <f t="shared" si="1"/>
        <v>7860318</v>
      </c>
      <c r="O50" s="31">
        <f t="shared" si="1"/>
        <v>10070607</v>
      </c>
      <c r="P50" s="31">
        <f t="shared" si="1"/>
        <v>13253757</v>
      </c>
      <c r="Q50" s="31">
        <f t="shared" si="1"/>
        <v>14258820</v>
      </c>
      <c r="R50" s="31">
        <f t="shared" si="1"/>
        <v>37583184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76418378</v>
      </c>
      <c r="X50" s="31">
        <f t="shared" si="1"/>
        <v>133022843</v>
      </c>
      <c r="Y50" s="31">
        <f t="shared" si="1"/>
        <v>-56604465</v>
      </c>
      <c r="Z50" s="32">
        <f>+IF(X50&lt;&gt;0,+(Y50/X50)*100,0)</f>
        <v>-42.552439658803564</v>
      </c>
      <c r="AA50" s="29">
        <f>SUM(AA37:AA49)</f>
        <v>173878828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113948698</v>
      </c>
      <c r="D51" s="39">
        <f t="shared" si="2"/>
        <v>0</v>
      </c>
      <c r="E51" s="40">
        <f t="shared" si="2"/>
        <v>196337526</v>
      </c>
      <c r="F51" s="41">
        <f t="shared" si="2"/>
        <v>167655809</v>
      </c>
      <c r="G51" s="41">
        <f t="shared" si="2"/>
        <v>66758634</v>
      </c>
      <c r="H51" s="41">
        <f t="shared" si="2"/>
        <v>3563991</v>
      </c>
      <c r="I51" s="41">
        <f t="shared" si="2"/>
        <v>4035509</v>
      </c>
      <c r="J51" s="41">
        <f t="shared" si="2"/>
        <v>74358134</v>
      </c>
      <c r="K51" s="41">
        <f t="shared" si="2"/>
        <v>9108344</v>
      </c>
      <c r="L51" s="41">
        <f t="shared" si="2"/>
        <v>56390844</v>
      </c>
      <c r="M51" s="41">
        <f t="shared" si="2"/>
        <v>38301965</v>
      </c>
      <c r="N51" s="41">
        <f t="shared" si="2"/>
        <v>103801153</v>
      </c>
      <c r="O51" s="41">
        <f t="shared" si="2"/>
        <v>4167578</v>
      </c>
      <c r="P51" s="41">
        <f t="shared" si="2"/>
        <v>-222195</v>
      </c>
      <c r="Q51" s="41">
        <f t="shared" si="2"/>
        <v>40325162</v>
      </c>
      <c r="R51" s="41">
        <f t="shared" si="2"/>
        <v>44270545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222429832</v>
      </c>
      <c r="X51" s="41">
        <f t="shared" si="2"/>
        <v>125801841</v>
      </c>
      <c r="Y51" s="41">
        <f t="shared" si="2"/>
        <v>96627991</v>
      </c>
      <c r="Z51" s="42">
        <f>+IF(X51&lt;&gt;0,+(Y51/X51)*100,0)</f>
        <v>76.809679597614149</v>
      </c>
      <c r="AA51" s="39">
        <f>+AA35-AA50</f>
        <v>167655809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40000000</v>
      </c>
      <c r="F52" s="22">
        <v>40000000</v>
      </c>
      <c r="G52" s="22">
        <v>0</v>
      </c>
      <c r="H52" s="22">
        <v>0</v>
      </c>
      <c r="I52" s="22">
        <v>3804254</v>
      </c>
      <c r="J52" s="22">
        <v>3804254</v>
      </c>
      <c r="K52" s="22">
        <v>0</v>
      </c>
      <c r="L52" s="22">
        <v>0</v>
      </c>
      <c r="M52" s="22">
        <v>0</v>
      </c>
      <c r="N52" s="22">
        <v>0</v>
      </c>
      <c r="O52" s="22">
        <v>2221390</v>
      </c>
      <c r="P52" s="22">
        <v>2614771</v>
      </c>
      <c r="Q52" s="22">
        <v>-2614771</v>
      </c>
      <c r="R52" s="22">
        <v>2221390</v>
      </c>
      <c r="S52" s="22">
        <v>0</v>
      </c>
      <c r="T52" s="22">
        <v>0</v>
      </c>
      <c r="U52" s="22">
        <v>0</v>
      </c>
      <c r="V52" s="22">
        <v>0</v>
      </c>
      <c r="W52" s="22">
        <v>6025644</v>
      </c>
      <c r="X52" s="22">
        <v>30000001</v>
      </c>
      <c r="Y52" s="22">
        <v>-23974357</v>
      </c>
      <c r="Z52" s="23">
        <v>-79.91452066951598</v>
      </c>
      <c r="AA52" s="20">
        <v>40000000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113948698</v>
      </c>
      <c r="D54" s="48">
        <f t="shared" si="3"/>
        <v>0</v>
      </c>
      <c r="E54" s="49">
        <f t="shared" si="3"/>
        <v>236337526</v>
      </c>
      <c r="F54" s="50">
        <f t="shared" si="3"/>
        <v>207655809</v>
      </c>
      <c r="G54" s="50">
        <f t="shared" si="3"/>
        <v>66758634</v>
      </c>
      <c r="H54" s="50">
        <f t="shared" si="3"/>
        <v>3563991</v>
      </c>
      <c r="I54" s="50">
        <f t="shared" si="3"/>
        <v>7839763</v>
      </c>
      <c r="J54" s="50">
        <f t="shared" si="3"/>
        <v>78162388</v>
      </c>
      <c r="K54" s="50">
        <f t="shared" si="3"/>
        <v>9108344</v>
      </c>
      <c r="L54" s="50">
        <f t="shared" si="3"/>
        <v>56390844</v>
      </c>
      <c r="M54" s="50">
        <f t="shared" si="3"/>
        <v>38301965</v>
      </c>
      <c r="N54" s="50">
        <f t="shared" si="3"/>
        <v>103801153</v>
      </c>
      <c r="O54" s="50">
        <f t="shared" si="3"/>
        <v>6388968</v>
      </c>
      <c r="P54" s="50">
        <f t="shared" si="3"/>
        <v>2392576</v>
      </c>
      <c r="Q54" s="50">
        <f t="shared" si="3"/>
        <v>37710391</v>
      </c>
      <c r="R54" s="50">
        <f t="shared" si="3"/>
        <v>46491935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228455476</v>
      </c>
      <c r="X54" s="50">
        <f t="shared" si="3"/>
        <v>155801842</v>
      </c>
      <c r="Y54" s="50">
        <f t="shared" si="3"/>
        <v>72653634</v>
      </c>
      <c r="Z54" s="51">
        <f>+IF(X54&lt;&gt;0,+(Y54/X54)*100,0)</f>
        <v>46.63207640382069</v>
      </c>
      <c r="AA54" s="48">
        <f>SUM(AA51:AA53)</f>
        <v>207655809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113948698</v>
      </c>
      <c r="D56" s="54">
        <f>+D54-D55</f>
        <v>0</v>
      </c>
      <c r="E56" s="55">
        <f t="shared" si="4"/>
        <v>236337526</v>
      </c>
      <c r="F56" s="56">
        <f t="shared" si="4"/>
        <v>207655809</v>
      </c>
      <c r="G56" s="56">
        <f t="shared" si="4"/>
        <v>66758634</v>
      </c>
      <c r="H56" s="56">
        <f t="shared" si="4"/>
        <v>3563991</v>
      </c>
      <c r="I56" s="56">
        <f t="shared" si="4"/>
        <v>7839763</v>
      </c>
      <c r="J56" s="56">
        <f t="shared" si="4"/>
        <v>78162388</v>
      </c>
      <c r="K56" s="56">
        <f t="shared" si="4"/>
        <v>9108344</v>
      </c>
      <c r="L56" s="56">
        <f t="shared" si="4"/>
        <v>56390844</v>
      </c>
      <c r="M56" s="56">
        <f t="shared" si="4"/>
        <v>38301965</v>
      </c>
      <c r="N56" s="56">
        <f t="shared" si="4"/>
        <v>103801153</v>
      </c>
      <c r="O56" s="56">
        <f t="shared" si="4"/>
        <v>6388968</v>
      </c>
      <c r="P56" s="56">
        <f t="shared" si="4"/>
        <v>2392576</v>
      </c>
      <c r="Q56" s="56">
        <f t="shared" si="4"/>
        <v>37710391</v>
      </c>
      <c r="R56" s="56">
        <f t="shared" si="4"/>
        <v>46491935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228455476</v>
      </c>
      <c r="X56" s="56">
        <f t="shared" si="4"/>
        <v>155801842</v>
      </c>
      <c r="Y56" s="56">
        <f t="shared" si="4"/>
        <v>72653634</v>
      </c>
      <c r="Z56" s="57">
        <f>+IF(X56&lt;&gt;0,+(Y56/X56)*100,0)</f>
        <v>46.63207640382069</v>
      </c>
      <c r="AA56" s="54">
        <f>+AA54-AA55</f>
        <v>207655809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113948698</v>
      </c>
      <c r="D59" s="48">
        <f>SUM(D56:D58)</f>
        <v>0</v>
      </c>
      <c r="E59" s="49">
        <f t="shared" si="5"/>
        <v>236337526</v>
      </c>
      <c r="F59" s="50">
        <f t="shared" si="5"/>
        <v>207655809</v>
      </c>
      <c r="G59" s="50">
        <f t="shared" si="5"/>
        <v>66758634</v>
      </c>
      <c r="H59" s="50">
        <f t="shared" si="5"/>
        <v>3563991</v>
      </c>
      <c r="I59" s="50">
        <f t="shared" si="5"/>
        <v>7839763</v>
      </c>
      <c r="J59" s="50">
        <f t="shared" si="5"/>
        <v>78162388</v>
      </c>
      <c r="K59" s="50">
        <f t="shared" si="5"/>
        <v>9108344</v>
      </c>
      <c r="L59" s="50">
        <f t="shared" si="5"/>
        <v>56390844</v>
      </c>
      <c r="M59" s="50">
        <f t="shared" si="5"/>
        <v>38301965</v>
      </c>
      <c r="N59" s="50">
        <f t="shared" si="5"/>
        <v>103801153</v>
      </c>
      <c r="O59" s="50">
        <f t="shared" si="5"/>
        <v>6388968</v>
      </c>
      <c r="P59" s="50">
        <f t="shared" si="5"/>
        <v>2392576</v>
      </c>
      <c r="Q59" s="50">
        <f t="shared" si="5"/>
        <v>37710391</v>
      </c>
      <c r="R59" s="50">
        <f t="shared" si="5"/>
        <v>46491935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228455476</v>
      </c>
      <c r="X59" s="50">
        <f t="shared" si="5"/>
        <v>155801842</v>
      </c>
      <c r="Y59" s="50">
        <f t="shared" si="5"/>
        <v>72653634</v>
      </c>
      <c r="Z59" s="51">
        <f>+IF(X59&lt;&gt;0,+(Y59/X59)*100,0)</f>
        <v>46.63207640382069</v>
      </c>
      <c r="AA59" s="48">
        <f>SUM(AA56:AA58)</f>
        <v>207655809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113948698</v>
      </c>
      <c r="D62" s="65">
        <f>SUM(D59:D61)</f>
        <v>0</v>
      </c>
      <c r="E62" s="66">
        <f t="shared" si="6"/>
        <v>236337526</v>
      </c>
      <c r="F62" s="67">
        <f t="shared" si="6"/>
        <v>207655809</v>
      </c>
      <c r="G62" s="67">
        <f t="shared" si="6"/>
        <v>66758634</v>
      </c>
      <c r="H62" s="67">
        <f t="shared" si="6"/>
        <v>3563991</v>
      </c>
      <c r="I62" s="67">
        <f t="shared" si="6"/>
        <v>7839763</v>
      </c>
      <c r="J62" s="67">
        <f t="shared" si="6"/>
        <v>78162388</v>
      </c>
      <c r="K62" s="67">
        <f t="shared" si="6"/>
        <v>9108344</v>
      </c>
      <c r="L62" s="67">
        <f t="shared" si="6"/>
        <v>56390844</v>
      </c>
      <c r="M62" s="67">
        <f t="shared" si="6"/>
        <v>38301965</v>
      </c>
      <c r="N62" s="67">
        <f t="shared" si="6"/>
        <v>103801153</v>
      </c>
      <c r="O62" s="67">
        <f t="shared" si="6"/>
        <v>6388968</v>
      </c>
      <c r="P62" s="67">
        <f t="shared" si="6"/>
        <v>2392576</v>
      </c>
      <c r="Q62" s="67">
        <f t="shared" si="6"/>
        <v>37710391</v>
      </c>
      <c r="R62" s="67">
        <f t="shared" si="6"/>
        <v>46491935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228455476</v>
      </c>
      <c r="X62" s="67">
        <f t="shared" si="6"/>
        <v>155801842</v>
      </c>
      <c r="Y62" s="67">
        <f t="shared" si="6"/>
        <v>72653634</v>
      </c>
      <c r="Z62" s="68">
        <f>+IF(X62&lt;&gt;0,+(Y62/X62)*100,0)</f>
        <v>46.63207640382069</v>
      </c>
      <c r="AA62" s="65">
        <f>SUM(AA59:AA61)</f>
        <v>207655809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129063</v>
      </c>
      <c r="D42" s="20">
        <v>0</v>
      </c>
      <c r="E42" s="21">
        <v>97150</v>
      </c>
      <c r="F42" s="22">
        <v>97150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26497</v>
      </c>
      <c r="N42" s="22">
        <v>26497</v>
      </c>
      <c r="O42" s="22">
        <v>10274</v>
      </c>
      <c r="P42" s="22">
        <v>9280</v>
      </c>
      <c r="Q42" s="22">
        <v>44757</v>
      </c>
      <c r="R42" s="22">
        <v>64311</v>
      </c>
      <c r="S42" s="22">
        <v>0</v>
      </c>
      <c r="T42" s="22">
        <v>0</v>
      </c>
      <c r="U42" s="22">
        <v>0</v>
      </c>
      <c r="V42" s="22">
        <v>0</v>
      </c>
      <c r="W42" s="22">
        <v>90808</v>
      </c>
      <c r="X42" s="22">
        <v>72864</v>
      </c>
      <c r="Y42" s="22">
        <v>17944</v>
      </c>
      <c r="Z42" s="23">
        <v>24.626701800614846</v>
      </c>
      <c r="AA42" s="20">
        <v>97150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129063</v>
      </c>
      <c r="D50" s="29">
        <f t="shared" ref="D50:Y50" si="1">SUM(D37:D49)</f>
        <v>0</v>
      </c>
      <c r="E50" s="30">
        <f t="shared" si="1"/>
        <v>97150</v>
      </c>
      <c r="F50" s="31">
        <f t="shared" si="1"/>
        <v>97150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26497</v>
      </c>
      <c r="N50" s="31">
        <f t="shared" si="1"/>
        <v>26497</v>
      </c>
      <c r="O50" s="31">
        <f t="shared" si="1"/>
        <v>10274</v>
      </c>
      <c r="P50" s="31">
        <f t="shared" si="1"/>
        <v>9280</v>
      </c>
      <c r="Q50" s="31">
        <f t="shared" si="1"/>
        <v>44757</v>
      </c>
      <c r="R50" s="31">
        <f t="shared" si="1"/>
        <v>64311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90808</v>
      </c>
      <c r="X50" s="31">
        <f t="shared" si="1"/>
        <v>72864</v>
      </c>
      <c r="Y50" s="31">
        <f t="shared" si="1"/>
        <v>17944</v>
      </c>
      <c r="Z50" s="32">
        <f>+IF(X50&lt;&gt;0,+(Y50/X50)*100,0)</f>
        <v>24.626701800614846</v>
      </c>
      <c r="AA50" s="29">
        <f>SUM(AA37:AA49)</f>
        <v>97150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-129063</v>
      </c>
      <c r="D51" s="39">
        <f t="shared" si="2"/>
        <v>0</v>
      </c>
      <c r="E51" s="40">
        <f t="shared" si="2"/>
        <v>-97150</v>
      </c>
      <c r="F51" s="41">
        <f t="shared" si="2"/>
        <v>-97150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-26497</v>
      </c>
      <c r="N51" s="41">
        <f t="shared" si="2"/>
        <v>-26497</v>
      </c>
      <c r="O51" s="41">
        <f t="shared" si="2"/>
        <v>-10274</v>
      </c>
      <c r="P51" s="41">
        <f t="shared" si="2"/>
        <v>-9280</v>
      </c>
      <c r="Q51" s="41">
        <f t="shared" si="2"/>
        <v>-44757</v>
      </c>
      <c r="R51" s="41">
        <f t="shared" si="2"/>
        <v>-64311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-90808</v>
      </c>
      <c r="X51" s="41">
        <f t="shared" si="2"/>
        <v>-72864</v>
      </c>
      <c r="Y51" s="41">
        <f t="shared" si="2"/>
        <v>-17944</v>
      </c>
      <c r="Z51" s="42">
        <f>+IF(X51&lt;&gt;0,+(Y51/X51)*100,0)</f>
        <v>24.626701800614846</v>
      </c>
      <c r="AA51" s="39">
        <f>+AA35-AA50</f>
        <v>-97150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-129063</v>
      </c>
      <c r="D54" s="48">
        <f t="shared" si="3"/>
        <v>0</v>
      </c>
      <c r="E54" s="49">
        <f t="shared" si="3"/>
        <v>-97150</v>
      </c>
      <c r="F54" s="50">
        <f t="shared" si="3"/>
        <v>-97150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-26497</v>
      </c>
      <c r="N54" s="50">
        <f t="shared" si="3"/>
        <v>-26497</v>
      </c>
      <c r="O54" s="50">
        <f t="shared" si="3"/>
        <v>-10274</v>
      </c>
      <c r="P54" s="50">
        <f t="shared" si="3"/>
        <v>-9280</v>
      </c>
      <c r="Q54" s="50">
        <f t="shared" si="3"/>
        <v>-44757</v>
      </c>
      <c r="R54" s="50">
        <f t="shared" si="3"/>
        <v>-64311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-90808</v>
      </c>
      <c r="X54" s="50">
        <f t="shared" si="3"/>
        <v>-72864</v>
      </c>
      <c r="Y54" s="50">
        <f t="shared" si="3"/>
        <v>-17944</v>
      </c>
      <c r="Z54" s="51">
        <f>+IF(X54&lt;&gt;0,+(Y54/X54)*100,0)</f>
        <v>24.626701800614846</v>
      </c>
      <c r="AA54" s="48">
        <f>SUM(AA51:AA53)</f>
        <v>-97150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-129063</v>
      </c>
      <c r="D56" s="54">
        <f>+D54-D55</f>
        <v>0</v>
      </c>
      <c r="E56" s="55">
        <f t="shared" si="4"/>
        <v>-97150</v>
      </c>
      <c r="F56" s="56">
        <f t="shared" si="4"/>
        <v>-97150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-26497</v>
      </c>
      <c r="N56" s="56">
        <f t="shared" si="4"/>
        <v>-26497</v>
      </c>
      <c r="O56" s="56">
        <f t="shared" si="4"/>
        <v>-10274</v>
      </c>
      <c r="P56" s="56">
        <f t="shared" si="4"/>
        <v>-9280</v>
      </c>
      <c r="Q56" s="56">
        <f t="shared" si="4"/>
        <v>-44757</v>
      </c>
      <c r="R56" s="56">
        <f t="shared" si="4"/>
        <v>-64311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-90808</v>
      </c>
      <c r="X56" s="56">
        <f t="shared" si="4"/>
        <v>-72864</v>
      </c>
      <c r="Y56" s="56">
        <f t="shared" si="4"/>
        <v>-17944</v>
      </c>
      <c r="Z56" s="57">
        <f>+IF(X56&lt;&gt;0,+(Y56/X56)*100,0)</f>
        <v>24.626701800614846</v>
      </c>
      <c r="AA56" s="54">
        <f>+AA54-AA55</f>
        <v>-97150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-129063</v>
      </c>
      <c r="D59" s="48">
        <f>SUM(D56:D58)</f>
        <v>0</v>
      </c>
      <c r="E59" s="49">
        <f t="shared" si="5"/>
        <v>-97150</v>
      </c>
      <c r="F59" s="50">
        <f t="shared" si="5"/>
        <v>-97150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-26497</v>
      </c>
      <c r="N59" s="50">
        <f t="shared" si="5"/>
        <v>-26497</v>
      </c>
      <c r="O59" s="50">
        <f t="shared" si="5"/>
        <v>-10274</v>
      </c>
      <c r="P59" s="50">
        <f t="shared" si="5"/>
        <v>-9280</v>
      </c>
      <c r="Q59" s="50">
        <f t="shared" si="5"/>
        <v>-44757</v>
      </c>
      <c r="R59" s="50">
        <f t="shared" si="5"/>
        <v>-64311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-90808</v>
      </c>
      <c r="X59" s="50">
        <f t="shared" si="5"/>
        <v>-72864</v>
      </c>
      <c r="Y59" s="50">
        <f t="shared" si="5"/>
        <v>-17944</v>
      </c>
      <c r="Z59" s="51">
        <f>+IF(X59&lt;&gt;0,+(Y59/X59)*100,0)</f>
        <v>24.626701800614846</v>
      </c>
      <c r="AA59" s="48">
        <f>SUM(AA56:AA58)</f>
        <v>-97150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-129063</v>
      </c>
      <c r="D62" s="65">
        <f>SUM(D59:D61)</f>
        <v>0</v>
      </c>
      <c r="E62" s="66">
        <f t="shared" si="6"/>
        <v>-97150</v>
      </c>
      <c r="F62" s="67">
        <f t="shared" si="6"/>
        <v>-97150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-26497</v>
      </c>
      <c r="N62" s="67">
        <f t="shared" si="6"/>
        <v>-26497</v>
      </c>
      <c r="O62" s="67">
        <f t="shared" si="6"/>
        <v>-10274</v>
      </c>
      <c r="P62" s="67">
        <f t="shared" si="6"/>
        <v>-9280</v>
      </c>
      <c r="Q62" s="67">
        <f t="shared" si="6"/>
        <v>-44757</v>
      </c>
      <c r="R62" s="67">
        <f t="shared" si="6"/>
        <v>-64311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-90808</v>
      </c>
      <c r="X62" s="67">
        <f t="shared" si="6"/>
        <v>-72864</v>
      </c>
      <c r="Y62" s="67">
        <f t="shared" si="6"/>
        <v>-17944</v>
      </c>
      <c r="Z62" s="68">
        <f>+IF(X62&lt;&gt;0,+(Y62/X62)*100,0)</f>
        <v>24.626701800614846</v>
      </c>
      <c r="AA62" s="65">
        <f>SUM(AA59:AA61)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6993576</v>
      </c>
      <c r="D8" s="20">
        <v>0</v>
      </c>
      <c r="E8" s="21">
        <v>8900000</v>
      </c>
      <c r="F8" s="22">
        <v>8123424</v>
      </c>
      <c r="G8" s="22">
        <v>691236</v>
      </c>
      <c r="H8" s="22">
        <v>801599</v>
      </c>
      <c r="I8" s="22">
        <v>156266</v>
      </c>
      <c r="J8" s="22">
        <v>1649101</v>
      </c>
      <c r="K8" s="22">
        <v>1245663</v>
      </c>
      <c r="L8" s="22">
        <v>655734</v>
      </c>
      <c r="M8" s="22">
        <v>631658</v>
      </c>
      <c r="N8" s="22">
        <v>2533055</v>
      </c>
      <c r="O8" s="22">
        <v>1237400</v>
      </c>
      <c r="P8" s="22">
        <v>383118</v>
      </c>
      <c r="Q8" s="22">
        <v>571026</v>
      </c>
      <c r="R8" s="22">
        <v>2191544</v>
      </c>
      <c r="S8" s="22">
        <v>0</v>
      </c>
      <c r="T8" s="22">
        <v>0</v>
      </c>
      <c r="U8" s="22">
        <v>0</v>
      </c>
      <c r="V8" s="22">
        <v>0</v>
      </c>
      <c r="W8" s="22">
        <v>6373700</v>
      </c>
      <c r="X8" s="22">
        <v>6092568</v>
      </c>
      <c r="Y8" s="22">
        <v>281132</v>
      </c>
      <c r="Z8" s="23">
        <v>4.6143432457380857</v>
      </c>
      <c r="AA8" s="20">
        <v>8123424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2297625</v>
      </c>
      <c r="F13" s="22">
        <v>2297625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1723221</v>
      </c>
      <c r="Y13" s="22">
        <v>-1723221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6993576</v>
      </c>
      <c r="D35" s="29">
        <f t="shared" ref="D35:Y35" si="0">SUM(D6:D34)</f>
        <v>0</v>
      </c>
      <c r="E35" s="30">
        <f t="shared" si="0"/>
        <v>11197625</v>
      </c>
      <c r="F35" s="31">
        <f t="shared" si="0"/>
        <v>10421049</v>
      </c>
      <c r="G35" s="31">
        <f t="shared" si="0"/>
        <v>691236</v>
      </c>
      <c r="H35" s="31">
        <f t="shared" si="0"/>
        <v>801599</v>
      </c>
      <c r="I35" s="31">
        <f t="shared" si="0"/>
        <v>156266</v>
      </c>
      <c r="J35" s="31">
        <f t="shared" si="0"/>
        <v>1649101</v>
      </c>
      <c r="K35" s="31">
        <f t="shared" si="0"/>
        <v>1245663</v>
      </c>
      <c r="L35" s="31">
        <f t="shared" si="0"/>
        <v>655734</v>
      </c>
      <c r="M35" s="31">
        <f t="shared" si="0"/>
        <v>631658</v>
      </c>
      <c r="N35" s="31">
        <f t="shared" si="0"/>
        <v>2533055</v>
      </c>
      <c r="O35" s="31">
        <f t="shared" si="0"/>
        <v>1237400</v>
      </c>
      <c r="P35" s="31">
        <f t="shared" si="0"/>
        <v>383118</v>
      </c>
      <c r="Q35" s="31">
        <f t="shared" si="0"/>
        <v>571026</v>
      </c>
      <c r="R35" s="31">
        <f t="shared" si="0"/>
        <v>2191544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6373700</v>
      </c>
      <c r="X35" s="31">
        <f t="shared" si="0"/>
        <v>7815789</v>
      </c>
      <c r="Y35" s="31">
        <f t="shared" si="0"/>
        <v>-1442089</v>
      </c>
      <c r="Z35" s="32">
        <f>+IF(X35&lt;&gt;0,+(Y35/X35)*100,0)</f>
        <v>-18.450971488611067</v>
      </c>
      <c r="AA35" s="29">
        <f>SUM(AA6:AA34)</f>
        <v>10421049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215966</v>
      </c>
      <c r="D40" s="20">
        <v>0</v>
      </c>
      <c r="E40" s="21">
        <v>0</v>
      </c>
      <c r="F40" s="22">
        <v>0</v>
      </c>
      <c r="G40" s="22">
        <v>0</v>
      </c>
      <c r="H40" s="22">
        <v>2719</v>
      </c>
      <c r="I40" s="22">
        <v>35656</v>
      </c>
      <c r="J40" s="22">
        <v>38375</v>
      </c>
      <c r="K40" s="22">
        <v>16808</v>
      </c>
      <c r="L40" s="22">
        <v>21962</v>
      </c>
      <c r="M40" s="22">
        <v>96939</v>
      </c>
      <c r="N40" s="22">
        <v>135709</v>
      </c>
      <c r="O40" s="22">
        <v>27101</v>
      </c>
      <c r="P40" s="22">
        <v>47918</v>
      </c>
      <c r="Q40" s="22">
        <v>12912</v>
      </c>
      <c r="R40" s="22">
        <v>87931</v>
      </c>
      <c r="S40" s="22">
        <v>0</v>
      </c>
      <c r="T40" s="22">
        <v>0</v>
      </c>
      <c r="U40" s="22">
        <v>0</v>
      </c>
      <c r="V40" s="22">
        <v>0</v>
      </c>
      <c r="W40" s="22">
        <v>262015</v>
      </c>
      <c r="X40" s="22">
        <v>0</v>
      </c>
      <c r="Y40" s="22">
        <v>262015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2803082</v>
      </c>
      <c r="D42" s="20">
        <v>0</v>
      </c>
      <c r="E42" s="21">
        <v>2685696</v>
      </c>
      <c r="F42" s="22">
        <v>0</v>
      </c>
      <c r="G42" s="22">
        <v>233590</v>
      </c>
      <c r="H42" s="22">
        <v>233590</v>
      </c>
      <c r="I42" s="22">
        <v>233590</v>
      </c>
      <c r="J42" s="22">
        <v>700770</v>
      </c>
      <c r="K42" s="22">
        <v>233590</v>
      </c>
      <c r="L42" s="22">
        <v>233590</v>
      </c>
      <c r="M42" s="22">
        <v>233590</v>
      </c>
      <c r="N42" s="22">
        <v>700770</v>
      </c>
      <c r="O42" s="22">
        <v>-1401540</v>
      </c>
      <c r="P42" s="22">
        <v>0</v>
      </c>
      <c r="Q42" s="22">
        <v>0</v>
      </c>
      <c r="R42" s="22">
        <v>-1401540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8872334</v>
      </c>
      <c r="D44" s="20">
        <v>0</v>
      </c>
      <c r="E44" s="21">
        <v>3700000</v>
      </c>
      <c r="F44" s="22">
        <v>11850000</v>
      </c>
      <c r="G44" s="22">
        <v>730040</v>
      </c>
      <c r="H44" s="22">
        <v>155665</v>
      </c>
      <c r="I44" s="22">
        <v>510996</v>
      </c>
      <c r="J44" s="22">
        <v>1396701</v>
      </c>
      <c r="K44" s="22">
        <v>510764</v>
      </c>
      <c r="L44" s="22">
        <v>311983</v>
      </c>
      <c r="M44" s="22">
        <v>1080268</v>
      </c>
      <c r="N44" s="22">
        <v>1903015</v>
      </c>
      <c r="O44" s="22">
        <v>6926200</v>
      </c>
      <c r="P44" s="22">
        <v>0</v>
      </c>
      <c r="Q44" s="22">
        <v>158557</v>
      </c>
      <c r="R44" s="22">
        <v>7084757</v>
      </c>
      <c r="S44" s="22">
        <v>0</v>
      </c>
      <c r="T44" s="22">
        <v>0</v>
      </c>
      <c r="U44" s="22">
        <v>0</v>
      </c>
      <c r="V44" s="22">
        <v>0</v>
      </c>
      <c r="W44" s="22">
        <v>10384473</v>
      </c>
      <c r="X44" s="22">
        <v>8887509</v>
      </c>
      <c r="Y44" s="22">
        <v>1496964</v>
      </c>
      <c r="Z44" s="23">
        <v>16.843459736580858</v>
      </c>
      <c r="AA44" s="20">
        <v>11850000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336746</v>
      </c>
      <c r="D47" s="20">
        <v>0</v>
      </c>
      <c r="E47" s="21">
        <v>600000</v>
      </c>
      <c r="F47" s="22">
        <v>600000</v>
      </c>
      <c r="G47" s="22">
        <v>2162</v>
      </c>
      <c r="H47" s="22">
        <v>18365</v>
      </c>
      <c r="I47" s="22">
        <v>0</v>
      </c>
      <c r="J47" s="22">
        <v>20527</v>
      </c>
      <c r="K47" s="22">
        <v>7700</v>
      </c>
      <c r="L47" s="22">
        <v>275716</v>
      </c>
      <c r="M47" s="22">
        <v>20640</v>
      </c>
      <c r="N47" s="22">
        <v>304056</v>
      </c>
      <c r="O47" s="22">
        <v>14482</v>
      </c>
      <c r="P47" s="22">
        <v>8000</v>
      </c>
      <c r="Q47" s="22">
        <v>0</v>
      </c>
      <c r="R47" s="22">
        <v>22482</v>
      </c>
      <c r="S47" s="22">
        <v>0</v>
      </c>
      <c r="T47" s="22">
        <v>0</v>
      </c>
      <c r="U47" s="22">
        <v>0</v>
      </c>
      <c r="V47" s="22">
        <v>0</v>
      </c>
      <c r="W47" s="22">
        <v>347065</v>
      </c>
      <c r="X47" s="22">
        <v>450000</v>
      </c>
      <c r="Y47" s="22">
        <v>-102935</v>
      </c>
      <c r="Z47" s="23">
        <v>-22.874444444444446</v>
      </c>
      <c r="AA47" s="20">
        <v>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12228128</v>
      </c>
      <c r="D50" s="29">
        <f t="shared" ref="D50:Y50" si="1">SUM(D37:D49)</f>
        <v>0</v>
      </c>
      <c r="E50" s="30">
        <f t="shared" si="1"/>
        <v>6985696</v>
      </c>
      <c r="F50" s="31">
        <f t="shared" si="1"/>
        <v>12450000</v>
      </c>
      <c r="G50" s="31">
        <f t="shared" si="1"/>
        <v>965792</v>
      </c>
      <c r="H50" s="31">
        <f t="shared" si="1"/>
        <v>410339</v>
      </c>
      <c r="I50" s="31">
        <f t="shared" si="1"/>
        <v>780242</v>
      </c>
      <c r="J50" s="31">
        <f t="shared" si="1"/>
        <v>2156373</v>
      </c>
      <c r="K50" s="31">
        <f t="shared" si="1"/>
        <v>768862</v>
      </c>
      <c r="L50" s="31">
        <f t="shared" si="1"/>
        <v>843251</v>
      </c>
      <c r="M50" s="31">
        <f t="shared" si="1"/>
        <v>1431437</v>
      </c>
      <c r="N50" s="31">
        <f t="shared" si="1"/>
        <v>3043550</v>
      </c>
      <c r="O50" s="31">
        <f t="shared" si="1"/>
        <v>5566243</v>
      </c>
      <c r="P50" s="31">
        <f t="shared" si="1"/>
        <v>55918</v>
      </c>
      <c r="Q50" s="31">
        <f t="shared" si="1"/>
        <v>171469</v>
      </c>
      <c r="R50" s="31">
        <f t="shared" si="1"/>
        <v>5793630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10993553</v>
      </c>
      <c r="X50" s="31">
        <f t="shared" si="1"/>
        <v>9337509</v>
      </c>
      <c r="Y50" s="31">
        <f t="shared" si="1"/>
        <v>1656044</v>
      </c>
      <c r="Z50" s="32">
        <f>+IF(X50&lt;&gt;0,+(Y50/X50)*100,0)</f>
        <v>17.735393882886751</v>
      </c>
      <c r="AA50" s="29">
        <f>SUM(AA37:AA49)</f>
        <v>12450000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-5234552</v>
      </c>
      <c r="D51" s="39">
        <f t="shared" si="2"/>
        <v>0</v>
      </c>
      <c r="E51" s="40">
        <f t="shared" si="2"/>
        <v>4211929</v>
      </c>
      <c r="F51" s="41">
        <f t="shared" si="2"/>
        <v>-2028951</v>
      </c>
      <c r="G51" s="41">
        <f t="shared" si="2"/>
        <v>-274556</v>
      </c>
      <c r="H51" s="41">
        <f t="shared" si="2"/>
        <v>391260</v>
      </c>
      <c r="I51" s="41">
        <f t="shared" si="2"/>
        <v>-623976</v>
      </c>
      <c r="J51" s="41">
        <f t="shared" si="2"/>
        <v>-507272</v>
      </c>
      <c r="K51" s="41">
        <f t="shared" si="2"/>
        <v>476801</v>
      </c>
      <c r="L51" s="41">
        <f t="shared" si="2"/>
        <v>-187517</v>
      </c>
      <c r="M51" s="41">
        <f t="shared" si="2"/>
        <v>-799779</v>
      </c>
      <c r="N51" s="41">
        <f t="shared" si="2"/>
        <v>-510495</v>
      </c>
      <c r="O51" s="41">
        <f t="shared" si="2"/>
        <v>-4328843</v>
      </c>
      <c r="P51" s="41">
        <f t="shared" si="2"/>
        <v>327200</v>
      </c>
      <c r="Q51" s="41">
        <f t="shared" si="2"/>
        <v>399557</v>
      </c>
      <c r="R51" s="41">
        <f t="shared" si="2"/>
        <v>-3602086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-4619853</v>
      </c>
      <c r="X51" s="41">
        <f t="shared" si="2"/>
        <v>-1521720</v>
      </c>
      <c r="Y51" s="41">
        <f t="shared" si="2"/>
        <v>-3098133</v>
      </c>
      <c r="Z51" s="42">
        <f>+IF(X51&lt;&gt;0,+(Y51/X51)*100,0)</f>
        <v>203.59415661225455</v>
      </c>
      <c r="AA51" s="39">
        <f>+AA35-AA50</f>
        <v>-2028951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-5234552</v>
      </c>
      <c r="D54" s="48">
        <f t="shared" si="3"/>
        <v>0</v>
      </c>
      <c r="E54" s="49">
        <f t="shared" si="3"/>
        <v>4211929</v>
      </c>
      <c r="F54" s="50">
        <f t="shared" si="3"/>
        <v>-2028951</v>
      </c>
      <c r="G54" s="50">
        <f t="shared" si="3"/>
        <v>-274556</v>
      </c>
      <c r="H54" s="50">
        <f t="shared" si="3"/>
        <v>391260</v>
      </c>
      <c r="I54" s="50">
        <f t="shared" si="3"/>
        <v>-623976</v>
      </c>
      <c r="J54" s="50">
        <f t="shared" si="3"/>
        <v>-507272</v>
      </c>
      <c r="K54" s="50">
        <f t="shared" si="3"/>
        <v>476801</v>
      </c>
      <c r="L54" s="50">
        <f t="shared" si="3"/>
        <v>-187517</v>
      </c>
      <c r="M54" s="50">
        <f t="shared" si="3"/>
        <v>-799779</v>
      </c>
      <c r="N54" s="50">
        <f t="shared" si="3"/>
        <v>-510495</v>
      </c>
      <c r="O54" s="50">
        <f t="shared" si="3"/>
        <v>-4328843</v>
      </c>
      <c r="P54" s="50">
        <f t="shared" si="3"/>
        <v>327200</v>
      </c>
      <c r="Q54" s="50">
        <f t="shared" si="3"/>
        <v>399557</v>
      </c>
      <c r="R54" s="50">
        <f t="shared" si="3"/>
        <v>-3602086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-4619853</v>
      </c>
      <c r="X54" s="50">
        <f t="shared" si="3"/>
        <v>-1521720</v>
      </c>
      <c r="Y54" s="50">
        <f t="shared" si="3"/>
        <v>-3098133</v>
      </c>
      <c r="Z54" s="51">
        <f>+IF(X54&lt;&gt;0,+(Y54/X54)*100,0)</f>
        <v>203.59415661225455</v>
      </c>
      <c r="AA54" s="48">
        <f>SUM(AA51:AA53)</f>
        <v>-2028951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-5234552</v>
      </c>
      <c r="D56" s="54">
        <f>+D54-D55</f>
        <v>0</v>
      </c>
      <c r="E56" s="55">
        <f t="shared" si="4"/>
        <v>4211929</v>
      </c>
      <c r="F56" s="56">
        <f t="shared" si="4"/>
        <v>-2028951</v>
      </c>
      <c r="G56" s="56">
        <f t="shared" si="4"/>
        <v>-274556</v>
      </c>
      <c r="H56" s="56">
        <f t="shared" si="4"/>
        <v>391260</v>
      </c>
      <c r="I56" s="56">
        <f t="shared" si="4"/>
        <v>-623976</v>
      </c>
      <c r="J56" s="56">
        <f t="shared" si="4"/>
        <v>-507272</v>
      </c>
      <c r="K56" s="56">
        <f t="shared" si="4"/>
        <v>476801</v>
      </c>
      <c r="L56" s="56">
        <f t="shared" si="4"/>
        <v>-187517</v>
      </c>
      <c r="M56" s="56">
        <f t="shared" si="4"/>
        <v>-799779</v>
      </c>
      <c r="N56" s="56">
        <f t="shared" si="4"/>
        <v>-510495</v>
      </c>
      <c r="O56" s="56">
        <f t="shared" si="4"/>
        <v>-4328843</v>
      </c>
      <c r="P56" s="56">
        <f t="shared" si="4"/>
        <v>327200</v>
      </c>
      <c r="Q56" s="56">
        <f t="shared" si="4"/>
        <v>399557</v>
      </c>
      <c r="R56" s="56">
        <f t="shared" si="4"/>
        <v>-3602086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-4619853</v>
      </c>
      <c r="X56" s="56">
        <f t="shared" si="4"/>
        <v>-1521720</v>
      </c>
      <c r="Y56" s="56">
        <f t="shared" si="4"/>
        <v>-3098133</v>
      </c>
      <c r="Z56" s="57">
        <f>+IF(X56&lt;&gt;0,+(Y56/X56)*100,0)</f>
        <v>203.59415661225455</v>
      </c>
      <c r="AA56" s="54">
        <f>+AA54-AA55</f>
        <v>-2028951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-5234552</v>
      </c>
      <c r="D59" s="48">
        <f>SUM(D56:D58)</f>
        <v>0</v>
      </c>
      <c r="E59" s="49">
        <f t="shared" si="5"/>
        <v>4211929</v>
      </c>
      <c r="F59" s="50">
        <f t="shared" si="5"/>
        <v>-2028951</v>
      </c>
      <c r="G59" s="50">
        <f t="shared" si="5"/>
        <v>-274556</v>
      </c>
      <c r="H59" s="50">
        <f t="shared" si="5"/>
        <v>391260</v>
      </c>
      <c r="I59" s="50">
        <f t="shared" si="5"/>
        <v>-623976</v>
      </c>
      <c r="J59" s="50">
        <f t="shared" si="5"/>
        <v>-507272</v>
      </c>
      <c r="K59" s="50">
        <f t="shared" si="5"/>
        <v>476801</v>
      </c>
      <c r="L59" s="50">
        <f t="shared" si="5"/>
        <v>-187517</v>
      </c>
      <c r="M59" s="50">
        <f t="shared" si="5"/>
        <v>-799779</v>
      </c>
      <c r="N59" s="50">
        <f t="shared" si="5"/>
        <v>-510495</v>
      </c>
      <c r="O59" s="50">
        <f t="shared" si="5"/>
        <v>-4328843</v>
      </c>
      <c r="P59" s="50">
        <f t="shared" si="5"/>
        <v>327200</v>
      </c>
      <c r="Q59" s="50">
        <f t="shared" si="5"/>
        <v>399557</v>
      </c>
      <c r="R59" s="50">
        <f t="shared" si="5"/>
        <v>-3602086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-4619853</v>
      </c>
      <c r="X59" s="50">
        <f t="shared" si="5"/>
        <v>-1521720</v>
      </c>
      <c r="Y59" s="50">
        <f t="shared" si="5"/>
        <v>-3098133</v>
      </c>
      <c r="Z59" s="51">
        <f>+IF(X59&lt;&gt;0,+(Y59/X59)*100,0)</f>
        <v>203.59415661225455</v>
      </c>
      <c r="AA59" s="48">
        <f>SUM(AA56:AA58)</f>
        <v>-2028951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-5234552</v>
      </c>
      <c r="D62" s="65">
        <f>SUM(D59:D61)</f>
        <v>0</v>
      </c>
      <c r="E62" s="66">
        <f t="shared" si="6"/>
        <v>4211929</v>
      </c>
      <c r="F62" s="67">
        <f t="shared" si="6"/>
        <v>-2028951</v>
      </c>
      <c r="G62" s="67">
        <f t="shared" si="6"/>
        <v>-274556</v>
      </c>
      <c r="H62" s="67">
        <f t="shared" si="6"/>
        <v>391260</v>
      </c>
      <c r="I62" s="67">
        <f t="shared" si="6"/>
        <v>-623976</v>
      </c>
      <c r="J62" s="67">
        <f t="shared" si="6"/>
        <v>-507272</v>
      </c>
      <c r="K62" s="67">
        <f t="shared" si="6"/>
        <v>476801</v>
      </c>
      <c r="L62" s="67">
        <f t="shared" si="6"/>
        <v>-187517</v>
      </c>
      <c r="M62" s="67">
        <f t="shared" si="6"/>
        <v>-799779</v>
      </c>
      <c r="N62" s="67">
        <f t="shared" si="6"/>
        <v>-510495</v>
      </c>
      <c r="O62" s="67">
        <f t="shared" si="6"/>
        <v>-4328843</v>
      </c>
      <c r="P62" s="67">
        <f t="shared" si="6"/>
        <v>327200</v>
      </c>
      <c r="Q62" s="67">
        <f t="shared" si="6"/>
        <v>399557</v>
      </c>
      <c r="R62" s="67">
        <f t="shared" si="6"/>
        <v>-3602086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-4619853</v>
      </c>
      <c r="X62" s="67">
        <f t="shared" si="6"/>
        <v>-1521720</v>
      </c>
      <c r="Y62" s="67">
        <f t="shared" si="6"/>
        <v>-3098133</v>
      </c>
      <c r="Z62" s="68">
        <f>+IF(X62&lt;&gt;0,+(Y62/X62)*100,0)</f>
        <v>203.59415661225455</v>
      </c>
      <c r="AA62" s="65">
        <f>SUM(AA59:AA61)</f>
        <v>-2028951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529951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133577</v>
      </c>
      <c r="J42" s="22">
        <v>133577</v>
      </c>
      <c r="K42" s="22">
        <v>45010</v>
      </c>
      <c r="L42" s="22">
        <v>43558</v>
      </c>
      <c r="M42" s="22">
        <v>45010</v>
      </c>
      <c r="N42" s="22">
        <v>133578</v>
      </c>
      <c r="O42" s="22">
        <v>45010</v>
      </c>
      <c r="P42" s="22">
        <v>40654</v>
      </c>
      <c r="Q42" s="22">
        <v>0</v>
      </c>
      <c r="R42" s="22">
        <v>85664</v>
      </c>
      <c r="S42" s="22">
        <v>0</v>
      </c>
      <c r="T42" s="22">
        <v>0</v>
      </c>
      <c r="U42" s="22">
        <v>0</v>
      </c>
      <c r="V42" s="22">
        <v>0</v>
      </c>
      <c r="W42" s="22">
        <v>352819</v>
      </c>
      <c r="X42" s="22">
        <v>0</v>
      </c>
      <c r="Y42" s="22">
        <v>352819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529951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133577</v>
      </c>
      <c r="J50" s="31">
        <f t="shared" si="1"/>
        <v>133577</v>
      </c>
      <c r="K50" s="31">
        <f t="shared" si="1"/>
        <v>45010</v>
      </c>
      <c r="L50" s="31">
        <f t="shared" si="1"/>
        <v>43558</v>
      </c>
      <c r="M50" s="31">
        <f t="shared" si="1"/>
        <v>45010</v>
      </c>
      <c r="N50" s="31">
        <f t="shared" si="1"/>
        <v>133578</v>
      </c>
      <c r="O50" s="31">
        <f t="shared" si="1"/>
        <v>45010</v>
      </c>
      <c r="P50" s="31">
        <f t="shared" si="1"/>
        <v>40654</v>
      </c>
      <c r="Q50" s="31">
        <f t="shared" si="1"/>
        <v>0</v>
      </c>
      <c r="R50" s="31">
        <f t="shared" si="1"/>
        <v>85664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352819</v>
      </c>
      <c r="X50" s="31">
        <f t="shared" si="1"/>
        <v>0</v>
      </c>
      <c r="Y50" s="31">
        <f t="shared" si="1"/>
        <v>352819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-529951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-133577</v>
      </c>
      <c r="J51" s="41">
        <f t="shared" si="2"/>
        <v>-133577</v>
      </c>
      <c r="K51" s="41">
        <f t="shared" si="2"/>
        <v>-45010</v>
      </c>
      <c r="L51" s="41">
        <f t="shared" si="2"/>
        <v>-43558</v>
      </c>
      <c r="M51" s="41">
        <f t="shared" si="2"/>
        <v>-45010</v>
      </c>
      <c r="N51" s="41">
        <f t="shared" si="2"/>
        <v>-133578</v>
      </c>
      <c r="O51" s="41">
        <f t="shared" si="2"/>
        <v>-45010</v>
      </c>
      <c r="P51" s="41">
        <f t="shared" si="2"/>
        <v>-40654</v>
      </c>
      <c r="Q51" s="41">
        <f t="shared" si="2"/>
        <v>0</v>
      </c>
      <c r="R51" s="41">
        <f t="shared" si="2"/>
        <v>-85664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-352819</v>
      </c>
      <c r="X51" s="41">
        <f t="shared" si="2"/>
        <v>0</v>
      </c>
      <c r="Y51" s="41">
        <f t="shared" si="2"/>
        <v>-352819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-529951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-133577</v>
      </c>
      <c r="J54" s="50">
        <f t="shared" si="3"/>
        <v>-133577</v>
      </c>
      <c r="K54" s="50">
        <f t="shared" si="3"/>
        <v>-45010</v>
      </c>
      <c r="L54" s="50">
        <f t="shared" si="3"/>
        <v>-43558</v>
      </c>
      <c r="M54" s="50">
        <f t="shared" si="3"/>
        <v>-45010</v>
      </c>
      <c r="N54" s="50">
        <f t="shared" si="3"/>
        <v>-133578</v>
      </c>
      <c r="O54" s="50">
        <f t="shared" si="3"/>
        <v>-45010</v>
      </c>
      <c r="P54" s="50">
        <f t="shared" si="3"/>
        <v>-40654</v>
      </c>
      <c r="Q54" s="50">
        <f t="shared" si="3"/>
        <v>0</v>
      </c>
      <c r="R54" s="50">
        <f t="shared" si="3"/>
        <v>-85664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-352819</v>
      </c>
      <c r="X54" s="50">
        <f t="shared" si="3"/>
        <v>0</v>
      </c>
      <c r="Y54" s="50">
        <f t="shared" si="3"/>
        <v>-352819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-529951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-133577</v>
      </c>
      <c r="J56" s="56">
        <f t="shared" si="4"/>
        <v>-133577</v>
      </c>
      <c r="K56" s="56">
        <f t="shared" si="4"/>
        <v>-45010</v>
      </c>
      <c r="L56" s="56">
        <f t="shared" si="4"/>
        <v>-43558</v>
      </c>
      <c r="M56" s="56">
        <f t="shared" si="4"/>
        <v>-45010</v>
      </c>
      <c r="N56" s="56">
        <f t="shared" si="4"/>
        <v>-133578</v>
      </c>
      <c r="O56" s="56">
        <f t="shared" si="4"/>
        <v>-45010</v>
      </c>
      <c r="P56" s="56">
        <f t="shared" si="4"/>
        <v>-40654</v>
      </c>
      <c r="Q56" s="56">
        <f t="shared" si="4"/>
        <v>0</v>
      </c>
      <c r="R56" s="56">
        <f t="shared" si="4"/>
        <v>-85664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-352819</v>
      </c>
      <c r="X56" s="56">
        <f t="shared" si="4"/>
        <v>0</v>
      </c>
      <c r="Y56" s="56">
        <f t="shared" si="4"/>
        <v>-352819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-529951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-133577</v>
      </c>
      <c r="J59" s="50">
        <f t="shared" si="5"/>
        <v>-133577</v>
      </c>
      <c r="K59" s="50">
        <f t="shared" si="5"/>
        <v>-45010</v>
      </c>
      <c r="L59" s="50">
        <f t="shared" si="5"/>
        <v>-43558</v>
      </c>
      <c r="M59" s="50">
        <f t="shared" si="5"/>
        <v>-45010</v>
      </c>
      <c r="N59" s="50">
        <f t="shared" si="5"/>
        <v>-133578</v>
      </c>
      <c r="O59" s="50">
        <f t="shared" si="5"/>
        <v>-45010</v>
      </c>
      <c r="P59" s="50">
        <f t="shared" si="5"/>
        <v>-40654</v>
      </c>
      <c r="Q59" s="50">
        <f t="shared" si="5"/>
        <v>0</v>
      </c>
      <c r="R59" s="50">
        <f t="shared" si="5"/>
        <v>-85664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-352819</v>
      </c>
      <c r="X59" s="50">
        <f t="shared" si="5"/>
        <v>0</v>
      </c>
      <c r="Y59" s="50">
        <f t="shared" si="5"/>
        <v>-352819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-529951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-133577</v>
      </c>
      <c r="J62" s="67">
        <f t="shared" si="6"/>
        <v>-133577</v>
      </c>
      <c r="K62" s="67">
        <f t="shared" si="6"/>
        <v>-45010</v>
      </c>
      <c r="L62" s="67">
        <f t="shared" si="6"/>
        <v>-43558</v>
      </c>
      <c r="M62" s="67">
        <f t="shared" si="6"/>
        <v>-45010</v>
      </c>
      <c r="N62" s="67">
        <f t="shared" si="6"/>
        <v>-133578</v>
      </c>
      <c r="O62" s="67">
        <f t="shared" si="6"/>
        <v>-45010</v>
      </c>
      <c r="P62" s="67">
        <f t="shared" si="6"/>
        <v>-40654</v>
      </c>
      <c r="Q62" s="67">
        <f t="shared" si="6"/>
        <v>0</v>
      </c>
      <c r="R62" s="67">
        <f t="shared" si="6"/>
        <v>-85664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-352819</v>
      </c>
      <c r="X62" s="67">
        <f t="shared" si="6"/>
        <v>0</v>
      </c>
      <c r="Y62" s="67">
        <f t="shared" si="6"/>
        <v>-352819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23073039</v>
      </c>
      <c r="D8" s="20">
        <v>0</v>
      </c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>
        <v>5414321</v>
      </c>
      <c r="L8" s="22">
        <v>5503263</v>
      </c>
      <c r="M8" s="22">
        <v>5396987</v>
      </c>
      <c r="N8" s="22">
        <v>16314571</v>
      </c>
      <c r="O8" s="22">
        <v>-9013483</v>
      </c>
      <c r="P8" s="22">
        <v>3517024</v>
      </c>
      <c r="Q8" s="22">
        <v>3442656</v>
      </c>
      <c r="R8" s="22">
        <v>-2053803</v>
      </c>
      <c r="S8" s="22">
        <v>0</v>
      </c>
      <c r="T8" s="22">
        <v>0</v>
      </c>
      <c r="U8" s="22">
        <v>0</v>
      </c>
      <c r="V8" s="22">
        <v>0</v>
      </c>
      <c r="W8" s="22">
        <v>29548569</v>
      </c>
      <c r="X8" s="22">
        <v>21557889</v>
      </c>
      <c r="Y8" s="22">
        <v>7990680</v>
      </c>
      <c r="Z8" s="23">
        <v>37.066152441920444</v>
      </c>
      <c r="AA8" s="20">
        <v>28743856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9084110</v>
      </c>
      <c r="D31" s="20">
        <v>0</v>
      </c>
      <c r="E31" s="21">
        <v>19314000</v>
      </c>
      <c r="F31" s="22">
        <v>19314000</v>
      </c>
      <c r="G31" s="22">
        <v>0</v>
      </c>
      <c r="H31" s="22">
        <v>0</v>
      </c>
      <c r="I31" s="22">
        <v>6004400</v>
      </c>
      <c r="J31" s="22">
        <v>6004400</v>
      </c>
      <c r="K31" s="22">
        <v>4163625</v>
      </c>
      <c r="L31" s="22">
        <v>-8274083</v>
      </c>
      <c r="M31" s="22">
        <v>500</v>
      </c>
      <c r="N31" s="22">
        <v>-4109958</v>
      </c>
      <c r="O31" s="22">
        <v>500</v>
      </c>
      <c r="P31" s="22">
        <v>500</v>
      </c>
      <c r="Q31" s="22">
        <v>500</v>
      </c>
      <c r="R31" s="22">
        <v>1500</v>
      </c>
      <c r="S31" s="22">
        <v>0</v>
      </c>
      <c r="T31" s="22">
        <v>0</v>
      </c>
      <c r="U31" s="22">
        <v>0</v>
      </c>
      <c r="V31" s="22">
        <v>0</v>
      </c>
      <c r="W31" s="22">
        <v>1895942</v>
      </c>
      <c r="X31" s="22">
        <v>14485500</v>
      </c>
      <c r="Y31" s="22">
        <v>-12589558</v>
      </c>
      <c r="Z31" s="23">
        <v>-86.911449380414894</v>
      </c>
      <c r="AA31" s="20">
        <v>19314000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32157149</v>
      </c>
      <c r="D35" s="29">
        <f t="shared" ref="D35:Y35" si="0">SUM(D6:D34)</f>
        <v>0</v>
      </c>
      <c r="E35" s="30">
        <f t="shared" si="0"/>
        <v>48057856</v>
      </c>
      <c r="F35" s="31">
        <f t="shared" si="0"/>
        <v>48057856</v>
      </c>
      <c r="G35" s="31">
        <f t="shared" si="0"/>
        <v>4925423</v>
      </c>
      <c r="H35" s="31">
        <f t="shared" si="0"/>
        <v>6591154</v>
      </c>
      <c r="I35" s="31">
        <f t="shared" si="0"/>
        <v>9775624</v>
      </c>
      <c r="J35" s="31">
        <f t="shared" si="0"/>
        <v>21292201</v>
      </c>
      <c r="K35" s="31">
        <f t="shared" si="0"/>
        <v>9577946</v>
      </c>
      <c r="L35" s="31">
        <f t="shared" si="0"/>
        <v>-2770820</v>
      </c>
      <c r="M35" s="31">
        <f t="shared" si="0"/>
        <v>5397487</v>
      </c>
      <c r="N35" s="31">
        <f t="shared" si="0"/>
        <v>12204613</v>
      </c>
      <c r="O35" s="31">
        <f t="shared" si="0"/>
        <v>-9012983</v>
      </c>
      <c r="P35" s="31">
        <f t="shared" si="0"/>
        <v>3517524</v>
      </c>
      <c r="Q35" s="31">
        <f t="shared" si="0"/>
        <v>3443156</v>
      </c>
      <c r="R35" s="31">
        <f t="shared" si="0"/>
        <v>-2052303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31444511</v>
      </c>
      <c r="X35" s="31">
        <f t="shared" si="0"/>
        <v>36043389</v>
      </c>
      <c r="Y35" s="31">
        <f t="shared" si="0"/>
        <v>-4598878</v>
      </c>
      <c r="Z35" s="32">
        <f>+IF(X35&lt;&gt;0,+(Y35/X35)*100,0)</f>
        <v>-12.759282985293085</v>
      </c>
      <c r="AA35" s="29">
        <f>SUM(AA6:AA34)</f>
        <v>48057856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20038632</v>
      </c>
      <c r="D37" s="20">
        <v>0</v>
      </c>
      <c r="E37" s="21">
        <v>18652624</v>
      </c>
      <c r="F37" s="22">
        <v>17961227</v>
      </c>
      <c r="G37" s="22">
        <v>1671413</v>
      </c>
      <c r="H37" s="22">
        <v>1168823</v>
      </c>
      <c r="I37" s="22">
        <v>1655169</v>
      </c>
      <c r="J37" s="22">
        <v>4495405</v>
      </c>
      <c r="K37" s="22">
        <v>1658302</v>
      </c>
      <c r="L37" s="22">
        <v>1644826</v>
      </c>
      <c r="M37" s="22">
        <v>2579644</v>
      </c>
      <c r="N37" s="22">
        <v>5882772</v>
      </c>
      <c r="O37" s="22">
        <v>1704191</v>
      </c>
      <c r="P37" s="22">
        <v>1616635</v>
      </c>
      <c r="Q37" s="22">
        <v>1517487</v>
      </c>
      <c r="R37" s="22">
        <v>4838313</v>
      </c>
      <c r="S37" s="22">
        <v>0</v>
      </c>
      <c r="T37" s="22">
        <v>0</v>
      </c>
      <c r="U37" s="22">
        <v>0</v>
      </c>
      <c r="V37" s="22">
        <v>0</v>
      </c>
      <c r="W37" s="22">
        <v>15216490</v>
      </c>
      <c r="X37" s="22">
        <v>13110571</v>
      </c>
      <c r="Y37" s="22">
        <v>2105919</v>
      </c>
      <c r="Z37" s="23">
        <v>16.062755771659372</v>
      </c>
      <c r="AA37" s="20">
        <v>17961227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1699164</v>
      </c>
      <c r="D40" s="20">
        <v>0</v>
      </c>
      <c r="E40" s="21">
        <v>3150000</v>
      </c>
      <c r="F40" s="22">
        <v>1881090</v>
      </c>
      <c r="G40" s="22">
        <v>0</v>
      </c>
      <c r="H40" s="22">
        <v>0</v>
      </c>
      <c r="I40" s="22">
        <v>1441</v>
      </c>
      <c r="J40" s="22">
        <v>1441</v>
      </c>
      <c r="K40" s="22">
        <v>0</v>
      </c>
      <c r="L40" s="22">
        <v>957391</v>
      </c>
      <c r="M40" s="22">
        <v>0</v>
      </c>
      <c r="N40" s="22">
        <v>957391</v>
      </c>
      <c r="O40" s="22">
        <v>0</v>
      </c>
      <c r="P40" s="22">
        <v>0</v>
      </c>
      <c r="Q40" s="22">
        <v>346087</v>
      </c>
      <c r="R40" s="22">
        <v>346087</v>
      </c>
      <c r="S40" s="22">
        <v>0</v>
      </c>
      <c r="T40" s="22">
        <v>0</v>
      </c>
      <c r="U40" s="22">
        <v>0</v>
      </c>
      <c r="V40" s="22">
        <v>0</v>
      </c>
      <c r="W40" s="22">
        <v>1304919</v>
      </c>
      <c r="X40" s="22">
        <v>1093590</v>
      </c>
      <c r="Y40" s="22">
        <v>211329</v>
      </c>
      <c r="Z40" s="23">
        <v>19.324335445642333</v>
      </c>
      <c r="AA40" s="20">
        <v>1881090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20899757</v>
      </c>
      <c r="D42" s="20">
        <v>0</v>
      </c>
      <c r="E42" s="21">
        <v>20921700</v>
      </c>
      <c r="F42" s="22">
        <v>20921700</v>
      </c>
      <c r="G42" s="22">
        <v>1779925</v>
      </c>
      <c r="H42" s="22">
        <v>1779925</v>
      </c>
      <c r="I42" s="22">
        <v>1722509</v>
      </c>
      <c r="J42" s="22">
        <v>5282359</v>
      </c>
      <c r="K42" s="22">
        <v>1779925</v>
      </c>
      <c r="L42" s="22">
        <v>1722509</v>
      </c>
      <c r="M42" s="22">
        <v>1779925</v>
      </c>
      <c r="N42" s="22">
        <v>5282359</v>
      </c>
      <c r="O42" s="22">
        <v>1779925</v>
      </c>
      <c r="P42" s="22">
        <v>7133145</v>
      </c>
      <c r="Q42" s="22">
        <v>-11434650</v>
      </c>
      <c r="R42" s="22">
        <v>-2521580</v>
      </c>
      <c r="S42" s="22">
        <v>0</v>
      </c>
      <c r="T42" s="22">
        <v>0</v>
      </c>
      <c r="U42" s="22">
        <v>0</v>
      </c>
      <c r="V42" s="22">
        <v>0</v>
      </c>
      <c r="W42" s="22">
        <v>8043138</v>
      </c>
      <c r="X42" s="22">
        <v>15691266</v>
      </c>
      <c r="Y42" s="22">
        <v>-7648128</v>
      </c>
      <c r="Z42" s="23">
        <v>-48.741306150823007</v>
      </c>
      <c r="AA42" s="20">
        <v>20921700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1380000</v>
      </c>
      <c r="D44" s="20">
        <v>0</v>
      </c>
      <c r="E44" s="21">
        <v>6000000</v>
      </c>
      <c r="F44" s="22">
        <v>7164034</v>
      </c>
      <c r="G44" s="22">
        <v>0</v>
      </c>
      <c r="H44" s="22">
        <v>0</v>
      </c>
      <c r="I44" s="22">
        <v>0</v>
      </c>
      <c r="J44" s="22">
        <v>0</v>
      </c>
      <c r="K44" s="22">
        <v>1176840</v>
      </c>
      <c r="L44" s="22">
        <v>1859512</v>
      </c>
      <c r="M44" s="22">
        <v>1111086</v>
      </c>
      <c r="N44" s="22">
        <v>4147438</v>
      </c>
      <c r="O44" s="22">
        <v>1241802</v>
      </c>
      <c r="P44" s="22">
        <v>51735</v>
      </c>
      <c r="Q44" s="22">
        <v>0</v>
      </c>
      <c r="R44" s="22">
        <v>1293537</v>
      </c>
      <c r="S44" s="22">
        <v>0</v>
      </c>
      <c r="T44" s="22">
        <v>0</v>
      </c>
      <c r="U44" s="22">
        <v>0</v>
      </c>
      <c r="V44" s="22">
        <v>0</v>
      </c>
      <c r="W44" s="22">
        <v>5440975</v>
      </c>
      <c r="X44" s="22">
        <v>5664025</v>
      </c>
      <c r="Y44" s="22">
        <v>-223050</v>
      </c>
      <c r="Z44" s="23">
        <v>-3.9380122792537109</v>
      </c>
      <c r="AA44" s="20">
        <v>7164034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110420</v>
      </c>
      <c r="Q46" s="22">
        <v>0</v>
      </c>
      <c r="R46" s="22">
        <v>110420</v>
      </c>
      <c r="S46" s="22">
        <v>0</v>
      </c>
      <c r="T46" s="22">
        <v>0</v>
      </c>
      <c r="U46" s="22">
        <v>0</v>
      </c>
      <c r="V46" s="22">
        <v>0</v>
      </c>
      <c r="W46" s="22">
        <v>110420</v>
      </c>
      <c r="X46" s="22">
        <v>0</v>
      </c>
      <c r="Y46" s="22">
        <v>110420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172668</v>
      </c>
      <c r="D47" s="20">
        <v>0</v>
      </c>
      <c r="E47" s="21">
        <v>200100</v>
      </c>
      <c r="F47" s="22">
        <v>200100</v>
      </c>
      <c r="G47" s="22">
        <v>14175</v>
      </c>
      <c r="H47" s="22">
        <v>21420</v>
      </c>
      <c r="I47" s="22">
        <v>14003</v>
      </c>
      <c r="J47" s="22">
        <v>49598</v>
      </c>
      <c r="K47" s="22">
        <v>14032</v>
      </c>
      <c r="L47" s="22">
        <v>13898</v>
      </c>
      <c r="M47" s="22">
        <v>23245</v>
      </c>
      <c r="N47" s="22">
        <v>51175</v>
      </c>
      <c r="O47" s="22">
        <v>14590</v>
      </c>
      <c r="P47" s="22">
        <v>13712</v>
      </c>
      <c r="Q47" s="22">
        <v>12770</v>
      </c>
      <c r="R47" s="22">
        <v>41072</v>
      </c>
      <c r="S47" s="22">
        <v>0</v>
      </c>
      <c r="T47" s="22">
        <v>0</v>
      </c>
      <c r="U47" s="22">
        <v>0</v>
      </c>
      <c r="V47" s="22">
        <v>0</v>
      </c>
      <c r="W47" s="22">
        <v>141845</v>
      </c>
      <c r="X47" s="22">
        <v>150075</v>
      </c>
      <c r="Y47" s="22">
        <v>-8230</v>
      </c>
      <c r="Z47" s="23">
        <v>-5.483924704314509</v>
      </c>
      <c r="AA47" s="20">
        <v>200100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44190221</v>
      </c>
      <c r="D50" s="29">
        <f t="shared" ref="D50:Y50" si="1">SUM(D37:D49)</f>
        <v>0</v>
      </c>
      <c r="E50" s="30">
        <f t="shared" si="1"/>
        <v>48924424</v>
      </c>
      <c r="F50" s="31">
        <f t="shared" si="1"/>
        <v>48128151</v>
      </c>
      <c r="G50" s="31">
        <f t="shared" si="1"/>
        <v>3465513</v>
      </c>
      <c r="H50" s="31">
        <f t="shared" si="1"/>
        <v>2970168</v>
      </c>
      <c r="I50" s="31">
        <f t="shared" si="1"/>
        <v>3393122</v>
      </c>
      <c r="J50" s="31">
        <f t="shared" si="1"/>
        <v>9828803</v>
      </c>
      <c r="K50" s="31">
        <f t="shared" si="1"/>
        <v>4629099</v>
      </c>
      <c r="L50" s="31">
        <f t="shared" si="1"/>
        <v>6198136</v>
      </c>
      <c r="M50" s="31">
        <f t="shared" si="1"/>
        <v>5493900</v>
      </c>
      <c r="N50" s="31">
        <f t="shared" si="1"/>
        <v>16321135</v>
      </c>
      <c r="O50" s="31">
        <f t="shared" si="1"/>
        <v>4740508</v>
      </c>
      <c r="P50" s="31">
        <f t="shared" si="1"/>
        <v>8925647</v>
      </c>
      <c r="Q50" s="31">
        <f t="shared" si="1"/>
        <v>-9558306</v>
      </c>
      <c r="R50" s="31">
        <f t="shared" si="1"/>
        <v>4107849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30257787</v>
      </c>
      <c r="X50" s="31">
        <f t="shared" si="1"/>
        <v>35709527</v>
      </c>
      <c r="Y50" s="31">
        <f t="shared" si="1"/>
        <v>-5451740</v>
      </c>
      <c r="Z50" s="32">
        <f>+IF(X50&lt;&gt;0,+(Y50/X50)*100,0)</f>
        <v>-15.266906223652866</v>
      </c>
      <c r="AA50" s="29">
        <f>SUM(AA37:AA49)</f>
        <v>48128151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-12033072</v>
      </c>
      <c r="D51" s="39">
        <f t="shared" si="2"/>
        <v>0</v>
      </c>
      <c r="E51" s="40">
        <f t="shared" si="2"/>
        <v>-866568</v>
      </c>
      <c r="F51" s="41">
        <f t="shared" si="2"/>
        <v>-70295</v>
      </c>
      <c r="G51" s="41">
        <f t="shared" si="2"/>
        <v>1459910</v>
      </c>
      <c r="H51" s="41">
        <f t="shared" si="2"/>
        <v>3620986</v>
      </c>
      <c r="I51" s="41">
        <f t="shared" si="2"/>
        <v>6382502</v>
      </c>
      <c r="J51" s="41">
        <f t="shared" si="2"/>
        <v>11463398</v>
      </c>
      <c r="K51" s="41">
        <f t="shared" si="2"/>
        <v>4948847</v>
      </c>
      <c r="L51" s="41">
        <f t="shared" si="2"/>
        <v>-8968956</v>
      </c>
      <c r="M51" s="41">
        <f t="shared" si="2"/>
        <v>-96413</v>
      </c>
      <c r="N51" s="41">
        <f t="shared" si="2"/>
        <v>-4116522</v>
      </c>
      <c r="O51" s="41">
        <f t="shared" si="2"/>
        <v>-13753491</v>
      </c>
      <c r="P51" s="41">
        <f t="shared" si="2"/>
        <v>-5408123</v>
      </c>
      <c r="Q51" s="41">
        <f t="shared" si="2"/>
        <v>13001462</v>
      </c>
      <c r="R51" s="41">
        <f t="shared" si="2"/>
        <v>-6160152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1186724</v>
      </c>
      <c r="X51" s="41">
        <f t="shared" si="2"/>
        <v>333862</v>
      </c>
      <c r="Y51" s="41">
        <f t="shared" si="2"/>
        <v>852862</v>
      </c>
      <c r="Z51" s="42">
        <f>+IF(X51&lt;&gt;0,+(Y51/X51)*100,0)</f>
        <v>255.45345082698839</v>
      </c>
      <c r="AA51" s="39">
        <f>+AA35-AA50</f>
        <v>-70295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-12033072</v>
      </c>
      <c r="D54" s="48">
        <f t="shared" si="3"/>
        <v>0</v>
      </c>
      <c r="E54" s="49">
        <f t="shared" si="3"/>
        <v>-866568</v>
      </c>
      <c r="F54" s="50">
        <f t="shared" si="3"/>
        <v>-70295</v>
      </c>
      <c r="G54" s="50">
        <f t="shared" si="3"/>
        <v>1459910</v>
      </c>
      <c r="H54" s="50">
        <f t="shared" si="3"/>
        <v>3620986</v>
      </c>
      <c r="I54" s="50">
        <f t="shared" si="3"/>
        <v>6382502</v>
      </c>
      <c r="J54" s="50">
        <f t="shared" si="3"/>
        <v>11463398</v>
      </c>
      <c r="K54" s="50">
        <f t="shared" si="3"/>
        <v>4948847</v>
      </c>
      <c r="L54" s="50">
        <f t="shared" si="3"/>
        <v>-8968956</v>
      </c>
      <c r="M54" s="50">
        <f t="shared" si="3"/>
        <v>-96413</v>
      </c>
      <c r="N54" s="50">
        <f t="shared" si="3"/>
        <v>-4116522</v>
      </c>
      <c r="O54" s="50">
        <f t="shared" si="3"/>
        <v>-13753491</v>
      </c>
      <c r="P54" s="50">
        <f t="shared" si="3"/>
        <v>-5408123</v>
      </c>
      <c r="Q54" s="50">
        <f t="shared" si="3"/>
        <v>13001462</v>
      </c>
      <c r="R54" s="50">
        <f t="shared" si="3"/>
        <v>-6160152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1186724</v>
      </c>
      <c r="X54" s="50">
        <f t="shared" si="3"/>
        <v>333862</v>
      </c>
      <c r="Y54" s="50">
        <f t="shared" si="3"/>
        <v>852862</v>
      </c>
      <c r="Z54" s="51">
        <f>+IF(X54&lt;&gt;0,+(Y54/X54)*100,0)</f>
        <v>255.45345082698839</v>
      </c>
      <c r="AA54" s="48">
        <f>SUM(AA51:AA53)</f>
        <v>-70295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-12033072</v>
      </c>
      <c r="D56" s="54">
        <f>+D54-D55</f>
        <v>0</v>
      </c>
      <c r="E56" s="55">
        <f t="shared" si="4"/>
        <v>-866568</v>
      </c>
      <c r="F56" s="56">
        <f t="shared" si="4"/>
        <v>-70295</v>
      </c>
      <c r="G56" s="56">
        <f t="shared" si="4"/>
        <v>1459910</v>
      </c>
      <c r="H56" s="56">
        <f t="shared" si="4"/>
        <v>3620986</v>
      </c>
      <c r="I56" s="56">
        <f t="shared" si="4"/>
        <v>6382502</v>
      </c>
      <c r="J56" s="56">
        <f t="shared" si="4"/>
        <v>11463398</v>
      </c>
      <c r="K56" s="56">
        <f t="shared" si="4"/>
        <v>4948847</v>
      </c>
      <c r="L56" s="56">
        <f t="shared" si="4"/>
        <v>-8968956</v>
      </c>
      <c r="M56" s="56">
        <f t="shared" si="4"/>
        <v>-96413</v>
      </c>
      <c r="N56" s="56">
        <f t="shared" si="4"/>
        <v>-4116522</v>
      </c>
      <c r="O56" s="56">
        <f t="shared" si="4"/>
        <v>-13753491</v>
      </c>
      <c r="P56" s="56">
        <f t="shared" si="4"/>
        <v>-5408123</v>
      </c>
      <c r="Q56" s="56">
        <f t="shared" si="4"/>
        <v>13001462</v>
      </c>
      <c r="R56" s="56">
        <f t="shared" si="4"/>
        <v>-6160152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1186724</v>
      </c>
      <c r="X56" s="56">
        <f t="shared" si="4"/>
        <v>333862</v>
      </c>
      <c r="Y56" s="56">
        <f t="shared" si="4"/>
        <v>852862</v>
      </c>
      <c r="Z56" s="57">
        <f>+IF(X56&lt;&gt;0,+(Y56/X56)*100,0)</f>
        <v>255.45345082698839</v>
      </c>
      <c r="AA56" s="54">
        <f>+AA54-AA55</f>
        <v>-70295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-12033072</v>
      </c>
      <c r="D59" s="48">
        <f>SUM(D56:D58)</f>
        <v>0</v>
      </c>
      <c r="E59" s="49">
        <f t="shared" si="5"/>
        <v>-866568</v>
      </c>
      <c r="F59" s="50">
        <f t="shared" si="5"/>
        <v>-70295</v>
      </c>
      <c r="G59" s="50">
        <f t="shared" si="5"/>
        <v>1459910</v>
      </c>
      <c r="H59" s="50">
        <f t="shared" si="5"/>
        <v>3620986</v>
      </c>
      <c r="I59" s="50">
        <f t="shared" si="5"/>
        <v>6382502</v>
      </c>
      <c r="J59" s="50">
        <f t="shared" si="5"/>
        <v>11463398</v>
      </c>
      <c r="K59" s="50">
        <f t="shared" si="5"/>
        <v>4948847</v>
      </c>
      <c r="L59" s="50">
        <f t="shared" si="5"/>
        <v>-8968956</v>
      </c>
      <c r="M59" s="50">
        <f t="shared" si="5"/>
        <v>-96413</v>
      </c>
      <c r="N59" s="50">
        <f t="shared" si="5"/>
        <v>-4116522</v>
      </c>
      <c r="O59" s="50">
        <f t="shared" si="5"/>
        <v>-13753491</v>
      </c>
      <c r="P59" s="50">
        <f t="shared" si="5"/>
        <v>-5408123</v>
      </c>
      <c r="Q59" s="50">
        <f t="shared" si="5"/>
        <v>13001462</v>
      </c>
      <c r="R59" s="50">
        <f t="shared" si="5"/>
        <v>-6160152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1186724</v>
      </c>
      <c r="X59" s="50">
        <f t="shared" si="5"/>
        <v>333862</v>
      </c>
      <c r="Y59" s="50">
        <f t="shared" si="5"/>
        <v>852862</v>
      </c>
      <c r="Z59" s="51">
        <f>+IF(X59&lt;&gt;0,+(Y59/X59)*100,0)</f>
        <v>255.45345082698839</v>
      </c>
      <c r="AA59" s="48">
        <f>SUM(AA56:AA58)</f>
        <v>-70295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-12033072</v>
      </c>
      <c r="D62" s="65">
        <f>SUM(D59:D61)</f>
        <v>0</v>
      </c>
      <c r="E62" s="66">
        <f t="shared" si="6"/>
        <v>-866568</v>
      </c>
      <c r="F62" s="67">
        <f t="shared" si="6"/>
        <v>-70295</v>
      </c>
      <c r="G62" s="67">
        <f t="shared" si="6"/>
        <v>1459910</v>
      </c>
      <c r="H62" s="67">
        <f t="shared" si="6"/>
        <v>3620986</v>
      </c>
      <c r="I62" s="67">
        <f t="shared" si="6"/>
        <v>6382502</v>
      </c>
      <c r="J62" s="67">
        <f t="shared" si="6"/>
        <v>11463398</v>
      </c>
      <c r="K62" s="67">
        <f t="shared" si="6"/>
        <v>4948847</v>
      </c>
      <c r="L62" s="67">
        <f t="shared" si="6"/>
        <v>-8968956</v>
      </c>
      <c r="M62" s="67">
        <f t="shared" si="6"/>
        <v>-96413</v>
      </c>
      <c r="N62" s="67">
        <f t="shared" si="6"/>
        <v>-4116522</v>
      </c>
      <c r="O62" s="67">
        <f t="shared" si="6"/>
        <v>-13753491</v>
      </c>
      <c r="P62" s="67">
        <f t="shared" si="6"/>
        <v>-5408123</v>
      </c>
      <c r="Q62" s="67">
        <f t="shared" si="6"/>
        <v>13001462</v>
      </c>
      <c r="R62" s="67">
        <f t="shared" si="6"/>
        <v>-6160152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1186724</v>
      </c>
      <c r="X62" s="67">
        <f t="shared" si="6"/>
        <v>333862</v>
      </c>
      <c r="Y62" s="67">
        <f t="shared" si="6"/>
        <v>852862</v>
      </c>
      <c r="Z62" s="68">
        <f>+IF(X62&lt;&gt;0,+(Y62/X62)*100,0)</f>
        <v>255.45345082698839</v>
      </c>
      <c r="AA62" s="65">
        <f>SUM(AA59:AA61)</f>
        <v>-70295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18129405</v>
      </c>
      <c r="D8" s="20">
        <v>0</v>
      </c>
      <c r="E8" s="21">
        <v>18494481</v>
      </c>
      <c r="F8" s="22">
        <v>16978793</v>
      </c>
      <c r="G8" s="22">
        <v>1286436</v>
      </c>
      <c r="H8" s="22">
        <v>1387384</v>
      </c>
      <c r="I8" s="22">
        <v>1360596</v>
      </c>
      <c r="J8" s="22">
        <v>4034416</v>
      </c>
      <c r="K8" s="22">
        <v>1483380</v>
      </c>
      <c r="L8" s="22">
        <v>1442239</v>
      </c>
      <c r="M8" s="22">
        <v>1449803</v>
      </c>
      <c r="N8" s="22">
        <v>4375422</v>
      </c>
      <c r="O8" s="22">
        <v>1494258</v>
      </c>
      <c r="P8" s="22">
        <v>1529758</v>
      </c>
      <c r="Q8" s="22">
        <v>1287809</v>
      </c>
      <c r="R8" s="22">
        <v>4311825</v>
      </c>
      <c r="S8" s="22">
        <v>0</v>
      </c>
      <c r="T8" s="22">
        <v>0</v>
      </c>
      <c r="U8" s="22">
        <v>0</v>
      </c>
      <c r="V8" s="22">
        <v>0</v>
      </c>
      <c r="W8" s="22">
        <v>12721663</v>
      </c>
      <c r="X8" s="22">
        <v>12505577</v>
      </c>
      <c r="Y8" s="22">
        <v>216086</v>
      </c>
      <c r="Z8" s="23">
        <v>1.7279170725189248</v>
      </c>
      <c r="AA8" s="20">
        <v>16978793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78444</v>
      </c>
      <c r="D13" s="20">
        <v>0</v>
      </c>
      <c r="E13" s="21">
        <v>56033</v>
      </c>
      <c r="F13" s="22">
        <v>85060</v>
      </c>
      <c r="G13" s="22">
        <v>6769</v>
      </c>
      <c r="H13" s="22">
        <v>7161</v>
      </c>
      <c r="I13" s="22">
        <v>7346</v>
      </c>
      <c r="J13" s="22">
        <v>21276</v>
      </c>
      <c r="K13" s="22">
        <v>6950</v>
      </c>
      <c r="L13" s="22">
        <v>7119</v>
      </c>
      <c r="M13" s="22">
        <v>7060</v>
      </c>
      <c r="N13" s="22">
        <v>21129</v>
      </c>
      <c r="O13" s="22">
        <v>7215</v>
      </c>
      <c r="P13" s="22">
        <v>7301</v>
      </c>
      <c r="Q13" s="22">
        <v>7414</v>
      </c>
      <c r="R13" s="22">
        <v>21930</v>
      </c>
      <c r="S13" s="22">
        <v>0</v>
      </c>
      <c r="T13" s="22">
        <v>0</v>
      </c>
      <c r="U13" s="22">
        <v>0</v>
      </c>
      <c r="V13" s="22">
        <v>0</v>
      </c>
      <c r="W13" s="22">
        <v>64335</v>
      </c>
      <c r="X13" s="22">
        <v>67109</v>
      </c>
      <c r="Y13" s="22">
        <v>-2774</v>
      </c>
      <c r="Z13" s="23">
        <v>-4.1335737382467324</v>
      </c>
      <c r="AA13" s="20">
        <v>85060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104597</v>
      </c>
      <c r="D26" s="20">
        <v>0</v>
      </c>
      <c r="E26" s="21">
        <v>187019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18312446</v>
      </c>
      <c r="D35" s="29">
        <f t="shared" ref="D35:Y35" si="0">SUM(D6:D34)</f>
        <v>0</v>
      </c>
      <c r="E35" s="30">
        <f t="shared" si="0"/>
        <v>18737533</v>
      </c>
      <c r="F35" s="31">
        <f t="shared" si="0"/>
        <v>17063853</v>
      </c>
      <c r="G35" s="31">
        <f t="shared" si="0"/>
        <v>1293205</v>
      </c>
      <c r="H35" s="31">
        <f t="shared" si="0"/>
        <v>1394545</v>
      </c>
      <c r="I35" s="31">
        <f t="shared" si="0"/>
        <v>1367942</v>
      </c>
      <c r="J35" s="31">
        <f t="shared" si="0"/>
        <v>4055692</v>
      </c>
      <c r="K35" s="31">
        <f t="shared" si="0"/>
        <v>1490330</v>
      </c>
      <c r="L35" s="31">
        <f t="shared" si="0"/>
        <v>1449358</v>
      </c>
      <c r="M35" s="31">
        <f t="shared" si="0"/>
        <v>1456863</v>
      </c>
      <c r="N35" s="31">
        <f t="shared" si="0"/>
        <v>4396551</v>
      </c>
      <c r="O35" s="31">
        <f t="shared" si="0"/>
        <v>1501473</v>
      </c>
      <c r="P35" s="31">
        <f t="shared" si="0"/>
        <v>1537059</v>
      </c>
      <c r="Q35" s="31">
        <f t="shared" si="0"/>
        <v>1295223</v>
      </c>
      <c r="R35" s="31">
        <f t="shared" si="0"/>
        <v>4333755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12785998</v>
      </c>
      <c r="X35" s="31">
        <f t="shared" si="0"/>
        <v>12572686</v>
      </c>
      <c r="Y35" s="31">
        <f t="shared" si="0"/>
        <v>213312</v>
      </c>
      <c r="Z35" s="32">
        <f>+IF(X35&lt;&gt;0,+(Y35/X35)*100,0)</f>
        <v>1.6966302984103794</v>
      </c>
      <c r="AA35" s="29">
        <f>SUM(AA6:AA34)</f>
        <v>17063853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9891663</v>
      </c>
      <c r="D37" s="20">
        <v>0</v>
      </c>
      <c r="E37" s="21">
        <v>9812088</v>
      </c>
      <c r="F37" s="22">
        <v>9812088</v>
      </c>
      <c r="G37" s="22">
        <v>783083</v>
      </c>
      <c r="H37" s="22">
        <v>882735</v>
      </c>
      <c r="I37" s="22">
        <v>852731</v>
      </c>
      <c r="J37" s="22">
        <v>2518549</v>
      </c>
      <c r="K37" s="22">
        <v>779270</v>
      </c>
      <c r="L37" s="22">
        <v>823921</v>
      </c>
      <c r="M37" s="22">
        <v>858923</v>
      </c>
      <c r="N37" s="22">
        <v>2462114</v>
      </c>
      <c r="O37" s="22">
        <v>851715</v>
      </c>
      <c r="P37" s="22">
        <v>834145</v>
      </c>
      <c r="Q37" s="22">
        <v>808303</v>
      </c>
      <c r="R37" s="22">
        <v>2494163</v>
      </c>
      <c r="S37" s="22">
        <v>0</v>
      </c>
      <c r="T37" s="22">
        <v>0</v>
      </c>
      <c r="U37" s="22">
        <v>0</v>
      </c>
      <c r="V37" s="22">
        <v>0</v>
      </c>
      <c r="W37" s="22">
        <v>7474826</v>
      </c>
      <c r="X37" s="22">
        <v>7359174</v>
      </c>
      <c r="Y37" s="22">
        <v>115652</v>
      </c>
      <c r="Z37" s="23">
        <v>1.5715350662995602</v>
      </c>
      <c r="AA37" s="20">
        <v>9812088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5646312</v>
      </c>
      <c r="D41" s="20">
        <v>0</v>
      </c>
      <c r="E41" s="21">
        <v>1000000</v>
      </c>
      <c r="F41" s="22">
        <v>1000000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750006</v>
      </c>
      <c r="Y41" s="22">
        <v>-750006</v>
      </c>
      <c r="Z41" s="23">
        <v>-100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374080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85407</v>
      </c>
      <c r="D47" s="20">
        <v>0</v>
      </c>
      <c r="E47" s="21">
        <v>3000000</v>
      </c>
      <c r="F47" s="22">
        <v>254144</v>
      </c>
      <c r="G47" s="22">
        <v>6499</v>
      </c>
      <c r="H47" s="22">
        <v>7466</v>
      </c>
      <c r="I47" s="22">
        <v>10892</v>
      </c>
      <c r="J47" s="22">
        <v>24857</v>
      </c>
      <c r="K47" s="22">
        <v>162877</v>
      </c>
      <c r="L47" s="22">
        <v>29031</v>
      </c>
      <c r="M47" s="22">
        <v>7740</v>
      </c>
      <c r="N47" s="22">
        <v>199648</v>
      </c>
      <c r="O47" s="22">
        <v>8358</v>
      </c>
      <c r="P47" s="22">
        <v>6899</v>
      </c>
      <c r="Q47" s="22">
        <v>6638</v>
      </c>
      <c r="R47" s="22">
        <v>21895</v>
      </c>
      <c r="S47" s="22">
        <v>0</v>
      </c>
      <c r="T47" s="22">
        <v>0</v>
      </c>
      <c r="U47" s="22">
        <v>0</v>
      </c>
      <c r="V47" s="22">
        <v>0</v>
      </c>
      <c r="W47" s="22">
        <v>246400</v>
      </c>
      <c r="X47" s="22">
        <v>179595</v>
      </c>
      <c r="Y47" s="22">
        <v>66805</v>
      </c>
      <c r="Z47" s="23">
        <v>37.197583451655113</v>
      </c>
      <c r="AA47" s="20">
        <v>254144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15997462</v>
      </c>
      <c r="D50" s="29">
        <f t="shared" ref="D50:Y50" si="1">SUM(D37:D49)</f>
        <v>0</v>
      </c>
      <c r="E50" s="30">
        <f t="shared" si="1"/>
        <v>13812088</v>
      </c>
      <c r="F50" s="31">
        <f t="shared" si="1"/>
        <v>11066232</v>
      </c>
      <c r="G50" s="31">
        <f t="shared" si="1"/>
        <v>789582</v>
      </c>
      <c r="H50" s="31">
        <f t="shared" si="1"/>
        <v>890201</v>
      </c>
      <c r="I50" s="31">
        <f t="shared" si="1"/>
        <v>863623</v>
      </c>
      <c r="J50" s="31">
        <f t="shared" si="1"/>
        <v>2543406</v>
      </c>
      <c r="K50" s="31">
        <f t="shared" si="1"/>
        <v>942147</v>
      </c>
      <c r="L50" s="31">
        <f t="shared" si="1"/>
        <v>852952</v>
      </c>
      <c r="M50" s="31">
        <f t="shared" si="1"/>
        <v>866663</v>
      </c>
      <c r="N50" s="31">
        <f t="shared" si="1"/>
        <v>2661762</v>
      </c>
      <c r="O50" s="31">
        <f t="shared" si="1"/>
        <v>860073</v>
      </c>
      <c r="P50" s="31">
        <f t="shared" si="1"/>
        <v>841044</v>
      </c>
      <c r="Q50" s="31">
        <f t="shared" si="1"/>
        <v>814941</v>
      </c>
      <c r="R50" s="31">
        <f t="shared" si="1"/>
        <v>2516058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7721226</v>
      </c>
      <c r="X50" s="31">
        <f t="shared" si="1"/>
        <v>8288775</v>
      </c>
      <c r="Y50" s="31">
        <f t="shared" si="1"/>
        <v>-567549</v>
      </c>
      <c r="Z50" s="32">
        <f>+IF(X50&lt;&gt;0,+(Y50/X50)*100,0)</f>
        <v>-6.8471999782838839</v>
      </c>
      <c r="AA50" s="29">
        <f>SUM(AA37:AA49)</f>
        <v>11066232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2314984</v>
      </c>
      <c r="D51" s="39">
        <f t="shared" si="2"/>
        <v>0</v>
      </c>
      <c r="E51" s="40">
        <f t="shared" si="2"/>
        <v>4925445</v>
      </c>
      <c r="F51" s="41">
        <f t="shared" si="2"/>
        <v>5997621</v>
      </c>
      <c r="G51" s="41">
        <f t="shared" si="2"/>
        <v>503623</v>
      </c>
      <c r="H51" s="41">
        <f t="shared" si="2"/>
        <v>504344</v>
      </c>
      <c r="I51" s="41">
        <f t="shared" si="2"/>
        <v>504319</v>
      </c>
      <c r="J51" s="41">
        <f t="shared" si="2"/>
        <v>1512286</v>
      </c>
      <c r="K51" s="41">
        <f t="shared" si="2"/>
        <v>548183</v>
      </c>
      <c r="L51" s="41">
        <f t="shared" si="2"/>
        <v>596406</v>
      </c>
      <c r="M51" s="41">
        <f t="shared" si="2"/>
        <v>590200</v>
      </c>
      <c r="N51" s="41">
        <f t="shared" si="2"/>
        <v>1734789</v>
      </c>
      <c r="O51" s="41">
        <f t="shared" si="2"/>
        <v>641400</v>
      </c>
      <c r="P51" s="41">
        <f t="shared" si="2"/>
        <v>696015</v>
      </c>
      <c r="Q51" s="41">
        <f t="shared" si="2"/>
        <v>480282</v>
      </c>
      <c r="R51" s="41">
        <f t="shared" si="2"/>
        <v>1817697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5064772</v>
      </c>
      <c r="X51" s="41">
        <f t="shared" si="2"/>
        <v>4283911</v>
      </c>
      <c r="Y51" s="41">
        <f t="shared" si="2"/>
        <v>780861</v>
      </c>
      <c r="Z51" s="42">
        <f>+IF(X51&lt;&gt;0,+(Y51/X51)*100,0)</f>
        <v>18.227759633661858</v>
      </c>
      <c r="AA51" s="39">
        <f>+AA35-AA50</f>
        <v>5997621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2314984</v>
      </c>
      <c r="D54" s="48">
        <f t="shared" si="3"/>
        <v>0</v>
      </c>
      <c r="E54" s="49">
        <f t="shared" si="3"/>
        <v>4925445</v>
      </c>
      <c r="F54" s="50">
        <f t="shared" si="3"/>
        <v>5997621</v>
      </c>
      <c r="G54" s="50">
        <f t="shared" si="3"/>
        <v>503623</v>
      </c>
      <c r="H54" s="50">
        <f t="shared" si="3"/>
        <v>504344</v>
      </c>
      <c r="I54" s="50">
        <f t="shared" si="3"/>
        <v>504319</v>
      </c>
      <c r="J54" s="50">
        <f t="shared" si="3"/>
        <v>1512286</v>
      </c>
      <c r="K54" s="50">
        <f t="shared" si="3"/>
        <v>548183</v>
      </c>
      <c r="L54" s="50">
        <f t="shared" si="3"/>
        <v>596406</v>
      </c>
      <c r="M54" s="50">
        <f t="shared" si="3"/>
        <v>590200</v>
      </c>
      <c r="N54" s="50">
        <f t="shared" si="3"/>
        <v>1734789</v>
      </c>
      <c r="O54" s="50">
        <f t="shared" si="3"/>
        <v>641400</v>
      </c>
      <c r="P54" s="50">
        <f t="shared" si="3"/>
        <v>696015</v>
      </c>
      <c r="Q54" s="50">
        <f t="shared" si="3"/>
        <v>480282</v>
      </c>
      <c r="R54" s="50">
        <f t="shared" si="3"/>
        <v>1817697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5064772</v>
      </c>
      <c r="X54" s="50">
        <f t="shared" si="3"/>
        <v>4283911</v>
      </c>
      <c r="Y54" s="50">
        <f t="shared" si="3"/>
        <v>780861</v>
      </c>
      <c r="Z54" s="51">
        <f>+IF(X54&lt;&gt;0,+(Y54/X54)*100,0)</f>
        <v>18.227759633661858</v>
      </c>
      <c r="AA54" s="48">
        <f>SUM(AA51:AA53)</f>
        <v>5997621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2314984</v>
      </c>
      <c r="D56" s="54">
        <f>+D54-D55</f>
        <v>0</v>
      </c>
      <c r="E56" s="55">
        <f t="shared" si="4"/>
        <v>4925445</v>
      </c>
      <c r="F56" s="56">
        <f t="shared" si="4"/>
        <v>5997621</v>
      </c>
      <c r="G56" s="56">
        <f t="shared" si="4"/>
        <v>503623</v>
      </c>
      <c r="H56" s="56">
        <f t="shared" si="4"/>
        <v>504344</v>
      </c>
      <c r="I56" s="56">
        <f t="shared" si="4"/>
        <v>504319</v>
      </c>
      <c r="J56" s="56">
        <f t="shared" si="4"/>
        <v>1512286</v>
      </c>
      <c r="K56" s="56">
        <f t="shared" si="4"/>
        <v>548183</v>
      </c>
      <c r="L56" s="56">
        <f t="shared" si="4"/>
        <v>596406</v>
      </c>
      <c r="M56" s="56">
        <f t="shared" si="4"/>
        <v>590200</v>
      </c>
      <c r="N56" s="56">
        <f t="shared" si="4"/>
        <v>1734789</v>
      </c>
      <c r="O56" s="56">
        <f t="shared" si="4"/>
        <v>641400</v>
      </c>
      <c r="P56" s="56">
        <f t="shared" si="4"/>
        <v>696015</v>
      </c>
      <c r="Q56" s="56">
        <f t="shared" si="4"/>
        <v>480282</v>
      </c>
      <c r="R56" s="56">
        <f t="shared" si="4"/>
        <v>1817697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5064772</v>
      </c>
      <c r="X56" s="56">
        <f t="shared" si="4"/>
        <v>4283911</v>
      </c>
      <c r="Y56" s="56">
        <f t="shared" si="4"/>
        <v>780861</v>
      </c>
      <c r="Z56" s="57">
        <f>+IF(X56&lt;&gt;0,+(Y56/X56)*100,0)</f>
        <v>18.227759633661858</v>
      </c>
      <c r="AA56" s="54">
        <f>+AA54-AA55</f>
        <v>5997621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2314984</v>
      </c>
      <c r="D59" s="48">
        <f>SUM(D56:D58)</f>
        <v>0</v>
      </c>
      <c r="E59" s="49">
        <f t="shared" si="5"/>
        <v>4925445</v>
      </c>
      <c r="F59" s="50">
        <f t="shared" si="5"/>
        <v>5997621</v>
      </c>
      <c r="G59" s="50">
        <f t="shared" si="5"/>
        <v>503623</v>
      </c>
      <c r="H59" s="50">
        <f t="shared" si="5"/>
        <v>504344</v>
      </c>
      <c r="I59" s="50">
        <f t="shared" si="5"/>
        <v>504319</v>
      </c>
      <c r="J59" s="50">
        <f t="shared" si="5"/>
        <v>1512286</v>
      </c>
      <c r="K59" s="50">
        <f t="shared" si="5"/>
        <v>548183</v>
      </c>
      <c r="L59" s="50">
        <f t="shared" si="5"/>
        <v>596406</v>
      </c>
      <c r="M59" s="50">
        <f t="shared" si="5"/>
        <v>590200</v>
      </c>
      <c r="N59" s="50">
        <f t="shared" si="5"/>
        <v>1734789</v>
      </c>
      <c r="O59" s="50">
        <f t="shared" si="5"/>
        <v>641400</v>
      </c>
      <c r="P59" s="50">
        <f t="shared" si="5"/>
        <v>696015</v>
      </c>
      <c r="Q59" s="50">
        <f t="shared" si="5"/>
        <v>480282</v>
      </c>
      <c r="R59" s="50">
        <f t="shared" si="5"/>
        <v>1817697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5064772</v>
      </c>
      <c r="X59" s="50">
        <f t="shared" si="5"/>
        <v>4283911</v>
      </c>
      <c r="Y59" s="50">
        <f t="shared" si="5"/>
        <v>780861</v>
      </c>
      <c r="Z59" s="51">
        <f>+IF(X59&lt;&gt;0,+(Y59/X59)*100,0)</f>
        <v>18.227759633661858</v>
      </c>
      <c r="AA59" s="48">
        <f>SUM(AA56:AA58)</f>
        <v>5997621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2314984</v>
      </c>
      <c r="D62" s="65">
        <f>SUM(D59:D61)</f>
        <v>0</v>
      </c>
      <c r="E62" s="66">
        <f t="shared" si="6"/>
        <v>4925445</v>
      </c>
      <c r="F62" s="67">
        <f t="shared" si="6"/>
        <v>5997621</v>
      </c>
      <c r="G62" s="67">
        <f t="shared" si="6"/>
        <v>503623</v>
      </c>
      <c r="H62" s="67">
        <f t="shared" si="6"/>
        <v>504344</v>
      </c>
      <c r="I62" s="67">
        <f t="shared" si="6"/>
        <v>504319</v>
      </c>
      <c r="J62" s="67">
        <f t="shared" si="6"/>
        <v>1512286</v>
      </c>
      <c r="K62" s="67">
        <f t="shared" si="6"/>
        <v>548183</v>
      </c>
      <c r="L62" s="67">
        <f t="shared" si="6"/>
        <v>596406</v>
      </c>
      <c r="M62" s="67">
        <f t="shared" si="6"/>
        <v>590200</v>
      </c>
      <c r="N62" s="67">
        <f t="shared" si="6"/>
        <v>1734789</v>
      </c>
      <c r="O62" s="67">
        <f t="shared" si="6"/>
        <v>641400</v>
      </c>
      <c r="P62" s="67">
        <f t="shared" si="6"/>
        <v>696015</v>
      </c>
      <c r="Q62" s="67">
        <f t="shared" si="6"/>
        <v>480282</v>
      </c>
      <c r="R62" s="67">
        <f t="shared" si="6"/>
        <v>1817697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5064772</v>
      </c>
      <c r="X62" s="67">
        <f t="shared" si="6"/>
        <v>4283911</v>
      </c>
      <c r="Y62" s="67">
        <f t="shared" si="6"/>
        <v>780861</v>
      </c>
      <c r="Z62" s="68">
        <f>+IF(X62&lt;&gt;0,+(Y62/X62)*100,0)</f>
        <v>18.227759633661858</v>
      </c>
      <c r="AA62" s="65">
        <f>SUM(AA59:AA61)</f>
        <v>5997621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826369</v>
      </c>
      <c r="D42" s="20">
        <v>0</v>
      </c>
      <c r="E42" s="21">
        <v>0</v>
      </c>
      <c r="F42" s="22">
        <v>0</v>
      </c>
      <c r="G42" s="22">
        <v>70186</v>
      </c>
      <c r="H42" s="22">
        <v>67922</v>
      </c>
      <c r="I42" s="22">
        <v>67922</v>
      </c>
      <c r="J42" s="22">
        <v>206030</v>
      </c>
      <c r="K42" s="22">
        <v>70186</v>
      </c>
      <c r="L42" s="22">
        <v>67922</v>
      </c>
      <c r="M42" s="22">
        <v>70186</v>
      </c>
      <c r="N42" s="22">
        <v>208294</v>
      </c>
      <c r="O42" s="22">
        <v>152085</v>
      </c>
      <c r="P42" s="22">
        <v>73765</v>
      </c>
      <c r="Q42" s="22">
        <v>81668</v>
      </c>
      <c r="R42" s="22">
        <v>307518</v>
      </c>
      <c r="S42" s="22">
        <v>0</v>
      </c>
      <c r="T42" s="22">
        <v>0</v>
      </c>
      <c r="U42" s="22">
        <v>0</v>
      </c>
      <c r="V42" s="22">
        <v>0</v>
      </c>
      <c r="W42" s="22">
        <v>721842</v>
      </c>
      <c r="X42" s="22">
        <v>0</v>
      </c>
      <c r="Y42" s="22">
        <v>721842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826369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70186</v>
      </c>
      <c r="H50" s="31">
        <f t="shared" si="1"/>
        <v>67922</v>
      </c>
      <c r="I50" s="31">
        <f t="shared" si="1"/>
        <v>67922</v>
      </c>
      <c r="J50" s="31">
        <f t="shared" si="1"/>
        <v>206030</v>
      </c>
      <c r="K50" s="31">
        <f t="shared" si="1"/>
        <v>70186</v>
      </c>
      <c r="L50" s="31">
        <f t="shared" si="1"/>
        <v>67922</v>
      </c>
      <c r="M50" s="31">
        <f t="shared" si="1"/>
        <v>70186</v>
      </c>
      <c r="N50" s="31">
        <f t="shared" si="1"/>
        <v>208294</v>
      </c>
      <c r="O50" s="31">
        <f t="shared" si="1"/>
        <v>152085</v>
      </c>
      <c r="P50" s="31">
        <f t="shared" si="1"/>
        <v>73765</v>
      </c>
      <c r="Q50" s="31">
        <f t="shared" si="1"/>
        <v>81668</v>
      </c>
      <c r="R50" s="31">
        <f t="shared" si="1"/>
        <v>307518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721842</v>
      </c>
      <c r="X50" s="31">
        <f t="shared" si="1"/>
        <v>0</v>
      </c>
      <c r="Y50" s="31">
        <f t="shared" si="1"/>
        <v>721842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-826369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-70186</v>
      </c>
      <c r="H51" s="41">
        <f t="shared" si="2"/>
        <v>-67922</v>
      </c>
      <c r="I51" s="41">
        <f t="shared" si="2"/>
        <v>-67922</v>
      </c>
      <c r="J51" s="41">
        <f t="shared" si="2"/>
        <v>-206030</v>
      </c>
      <c r="K51" s="41">
        <f t="shared" si="2"/>
        <v>-70186</v>
      </c>
      <c r="L51" s="41">
        <f t="shared" si="2"/>
        <v>-67922</v>
      </c>
      <c r="M51" s="41">
        <f t="shared" si="2"/>
        <v>-70186</v>
      </c>
      <c r="N51" s="41">
        <f t="shared" si="2"/>
        <v>-208294</v>
      </c>
      <c r="O51" s="41">
        <f t="shared" si="2"/>
        <v>-152085</v>
      </c>
      <c r="P51" s="41">
        <f t="shared" si="2"/>
        <v>-73765</v>
      </c>
      <c r="Q51" s="41">
        <f t="shared" si="2"/>
        <v>-81668</v>
      </c>
      <c r="R51" s="41">
        <f t="shared" si="2"/>
        <v>-307518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-721842</v>
      </c>
      <c r="X51" s="41">
        <f t="shared" si="2"/>
        <v>0</v>
      </c>
      <c r="Y51" s="41">
        <f t="shared" si="2"/>
        <v>-721842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-826369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-70186</v>
      </c>
      <c r="H54" s="50">
        <f t="shared" si="3"/>
        <v>-67922</v>
      </c>
      <c r="I54" s="50">
        <f t="shared" si="3"/>
        <v>-67922</v>
      </c>
      <c r="J54" s="50">
        <f t="shared" si="3"/>
        <v>-206030</v>
      </c>
      <c r="K54" s="50">
        <f t="shared" si="3"/>
        <v>-70186</v>
      </c>
      <c r="L54" s="50">
        <f t="shared" si="3"/>
        <v>-67922</v>
      </c>
      <c r="M54" s="50">
        <f t="shared" si="3"/>
        <v>-70186</v>
      </c>
      <c r="N54" s="50">
        <f t="shared" si="3"/>
        <v>-208294</v>
      </c>
      <c r="O54" s="50">
        <f t="shared" si="3"/>
        <v>-152085</v>
      </c>
      <c r="P54" s="50">
        <f t="shared" si="3"/>
        <v>-73765</v>
      </c>
      <c r="Q54" s="50">
        <f t="shared" si="3"/>
        <v>-81668</v>
      </c>
      <c r="R54" s="50">
        <f t="shared" si="3"/>
        <v>-307518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-721842</v>
      </c>
      <c r="X54" s="50">
        <f t="shared" si="3"/>
        <v>0</v>
      </c>
      <c r="Y54" s="50">
        <f t="shared" si="3"/>
        <v>-721842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-826369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-70186</v>
      </c>
      <c r="H56" s="56">
        <f t="shared" si="4"/>
        <v>-67922</v>
      </c>
      <c r="I56" s="56">
        <f t="shared" si="4"/>
        <v>-67922</v>
      </c>
      <c r="J56" s="56">
        <f t="shared" si="4"/>
        <v>-206030</v>
      </c>
      <c r="K56" s="56">
        <f t="shared" si="4"/>
        <v>-70186</v>
      </c>
      <c r="L56" s="56">
        <f t="shared" si="4"/>
        <v>-67922</v>
      </c>
      <c r="M56" s="56">
        <f t="shared" si="4"/>
        <v>-70186</v>
      </c>
      <c r="N56" s="56">
        <f t="shared" si="4"/>
        <v>-208294</v>
      </c>
      <c r="O56" s="56">
        <f t="shared" si="4"/>
        <v>-152085</v>
      </c>
      <c r="P56" s="56">
        <f t="shared" si="4"/>
        <v>-73765</v>
      </c>
      <c r="Q56" s="56">
        <f t="shared" si="4"/>
        <v>-81668</v>
      </c>
      <c r="R56" s="56">
        <f t="shared" si="4"/>
        <v>-307518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-721842</v>
      </c>
      <c r="X56" s="56">
        <f t="shared" si="4"/>
        <v>0</v>
      </c>
      <c r="Y56" s="56">
        <f t="shared" si="4"/>
        <v>-721842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-826369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-70186</v>
      </c>
      <c r="H59" s="50">
        <f t="shared" si="5"/>
        <v>-67922</v>
      </c>
      <c r="I59" s="50">
        <f t="shared" si="5"/>
        <v>-67922</v>
      </c>
      <c r="J59" s="50">
        <f t="shared" si="5"/>
        <v>-206030</v>
      </c>
      <c r="K59" s="50">
        <f t="shared" si="5"/>
        <v>-70186</v>
      </c>
      <c r="L59" s="50">
        <f t="shared" si="5"/>
        <v>-67922</v>
      </c>
      <c r="M59" s="50">
        <f t="shared" si="5"/>
        <v>-70186</v>
      </c>
      <c r="N59" s="50">
        <f t="shared" si="5"/>
        <v>-208294</v>
      </c>
      <c r="O59" s="50">
        <f t="shared" si="5"/>
        <v>-152085</v>
      </c>
      <c r="P59" s="50">
        <f t="shared" si="5"/>
        <v>-73765</v>
      </c>
      <c r="Q59" s="50">
        <f t="shared" si="5"/>
        <v>-81668</v>
      </c>
      <c r="R59" s="50">
        <f t="shared" si="5"/>
        <v>-307518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-721842</v>
      </c>
      <c r="X59" s="50">
        <f t="shared" si="5"/>
        <v>0</v>
      </c>
      <c r="Y59" s="50">
        <f t="shared" si="5"/>
        <v>-721842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-826369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-70186</v>
      </c>
      <c r="H62" s="67">
        <f t="shared" si="6"/>
        <v>-67922</v>
      </c>
      <c r="I62" s="67">
        <f t="shared" si="6"/>
        <v>-67922</v>
      </c>
      <c r="J62" s="67">
        <f t="shared" si="6"/>
        <v>-206030</v>
      </c>
      <c r="K62" s="67">
        <f t="shared" si="6"/>
        <v>-70186</v>
      </c>
      <c r="L62" s="67">
        <f t="shared" si="6"/>
        <v>-67922</v>
      </c>
      <c r="M62" s="67">
        <f t="shared" si="6"/>
        <v>-70186</v>
      </c>
      <c r="N62" s="67">
        <f t="shared" si="6"/>
        <v>-208294</v>
      </c>
      <c r="O62" s="67">
        <f t="shared" si="6"/>
        <v>-152085</v>
      </c>
      <c r="P62" s="67">
        <f t="shared" si="6"/>
        <v>-73765</v>
      </c>
      <c r="Q62" s="67">
        <f t="shared" si="6"/>
        <v>-81668</v>
      </c>
      <c r="R62" s="67">
        <f t="shared" si="6"/>
        <v>-307518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-721842</v>
      </c>
      <c r="X62" s="67">
        <f t="shared" si="6"/>
        <v>0</v>
      </c>
      <c r="Y62" s="67">
        <f t="shared" si="6"/>
        <v>-721842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4485931</v>
      </c>
      <c r="D42" s="20">
        <v>0</v>
      </c>
      <c r="E42" s="21">
        <v>6893783</v>
      </c>
      <c r="F42" s="22">
        <v>6892034</v>
      </c>
      <c r="G42" s="22">
        <v>574145</v>
      </c>
      <c r="H42" s="22">
        <v>574145</v>
      </c>
      <c r="I42" s="22">
        <v>574432</v>
      </c>
      <c r="J42" s="22">
        <v>1722722</v>
      </c>
      <c r="K42" s="22">
        <v>574432</v>
      </c>
      <c r="L42" s="22">
        <v>574432</v>
      </c>
      <c r="M42" s="22">
        <v>574432</v>
      </c>
      <c r="N42" s="22">
        <v>1723296</v>
      </c>
      <c r="O42" s="22">
        <v>574432</v>
      </c>
      <c r="P42" s="22">
        <v>574432</v>
      </c>
      <c r="Q42" s="22">
        <v>448560</v>
      </c>
      <c r="R42" s="22">
        <v>1597424</v>
      </c>
      <c r="S42" s="22">
        <v>0</v>
      </c>
      <c r="T42" s="22">
        <v>0</v>
      </c>
      <c r="U42" s="22">
        <v>0</v>
      </c>
      <c r="V42" s="22">
        <v>0</v>
      </c>
      <c r="W42" s="22">
        <v>5043442</v>
      </c>
      <c r="X42" s="22">
        <v>5169024</v>
      </c>
      <c r="Y42" s="22">
        <v>-125582</v>
      </c>
      <c r="Z42" s="23">
        <v>-2.4295108709110269</v>
      </c>
      <c r="AA42" s="20">
        <v>6892034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1397059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375003</v>
      </c>
      <c r="Y44" s="22">
        <v>-375003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5882990</v>
      </c>
      <c r="D50" s="29">
        <f t="shared" ref="D50:Y50" si="1">SUM(D37:D49)</f>
        <v>0</v>
      </c>
      <c r="E50" s="30">
        <f t="shared" si="1"/>
        <v>7393783</v>
      </c>
      <c r="F50" s="31">
        <f t="shared" si="1"/>
        <v>7392034</v>
      </c>
      <c r="G50" s="31">
        <f t="shared" si="1"/>
        <v>574145</v>
      </c>
      <c r="H50" s="31">
        <f t="shared" si="1"/>
        <v>574145</v>
      </c>
      <c r="I50" s="31">
        <f t="shared" si="1"/>
        <v>574432</v>
      </c>
      <c r="J50" s="31">
        <f t="shared" si="1"/>
        <v>1722722</v>
      </c>
      <c r="K50" s="31">
        <f t="shared" si="1"/>
        <v>574432</v>
      </c>
      <c r="L50" s="31">
        <f t="shared" si="1"/>
        <v>574432</v>
      </c>
      <c r="M50" s="31">
        <f t="shared" si="1"/>
        <v>574432</v>
      </c>
      <c r="N50" s="31">
        <f t="shared" si="1"/>
        <v>1723296</v>
      </c>
      <c r="O50" s="31">
        <f t="shared" si="1"/>
        <v>574432</v>
      </c>
      <c r="P50" s="31">
        <f t="shared" si="1"/>
        <v>574432</v>
      </c>
      <c r="Q50" s="31">
        <f t="shared" si="1"/>
        <v>448560</v>
      </c>
      <c r="R50" s="31">
        <f t="shared" si="1"/>
        <v>1597424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5043442</v>
      </c>
      <c r="X50" s="31">
        <f t="shared" si="1"/>
        <v>5544027</v>
      </c>
      <c r="Y50" s="31">
        <f t="shared" si="1"/>
        <v>-500585</v>
      </c>
      <c r="Z50" s="32">
        <f>+IF(X50&lt;&gt;0,+(Y50/X50)*100,0)</f>
        <v>-9.0292669931080791</v>
      </c>
      <c r="AA50" s="29">
        <f>SUM(AA37:AA49)</f>
        <v>7392034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-5882990</v>
      </c>
      <c r="D51" s="39">
        <f t="shared" si="2"/>
        <v>0</v>
      </c>
      <c r="E51" s="40">
        <f t="shared" si="2"/>
        <v>-7393783</v>
      </c>
      <c r="F51" s="41">
        <f t="shared" si="2"/>
        <v>-7392034</v>
      </c>
      <c r="G51" s="41">
        <f t="shared" si="2"/>
        <v>-574145</v>
      </c>
      <c r="H51" s="41">
        <f t="shared" si="2"/>
        <v>-574145</v>
      </c>
      <c r="I51" s="41">
        <f t="shared" si="2"/>
        <v>-574432</v>
      </c>
      <c r="J51" s="41">
        <f t="shared" si="2"/>
        <v>-1722722</v>
      </c>
      <c r="K51" s="41">
        <f t="shared" si="2"/>
        <v>-574432</v>
      </c>
      <c r="L51" s="41">
        <f t="shared" si="2"/>
        <v>-574432</v>
      </c>
      <c r="M51" s="41">
        <f t="shared" si="2"/>
        <v>-574432</v>
      </c>
      <c r="N51" s="41">
        <f t="shared" si="2"/>
        <v>-1723296</v>
      </c>
      <c r="O51" s="41">
        <f t="shared" si="2"/>
        <v>-574432</v>
      </c>
      <c r="P51" s="41">
        <f t="shared" si="2"/>
        <v>-574432</v>
      </c>
      <c r="Q51" s="41">
        <f t="shared" si="2"/>
        <v>-448560</v>
      </c>
      <c r="R51" s="41">
        <f t="shared" si="2"/>
        <v>-1597424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-5043442</v>
      </c>
      <c r="X51" s="41">
        <f t="shared" si="2"/>
        <v>-5544027</v>
      </c>
      <c r="Y51" s="41">
        <f t="shared" si="2"/>
        <v>500585</v>
      </c>
      <c r="Z51" s="42">
        <f>+IF(X51&lt;&gt;0,+(Y51/X51)*100,0)</f>
        <v>-9.0292669931080791</v>
      </c>
      <c r="AA51" s="39">
        <f>+AA35-AA50</f>
        <v>-7392034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-5882990</v>
      </c>
      <c r="D54" s="48">
        <f t="shared" si="3"/>
        <v>0</v>
      </c>
      <c r="E54" s="49">
        <f t="shared" si="3"/>
        <v>-7393783</v>
      </c>
      <c r="F54" s="50">
        <f t="shared" si="3"/>
        <v>-7392034</v>
      </c>
      <c r="G54" s="50">
        <f t="shared" si="3"/>
        <v>-574145</v>
      </c>
      <c r="H54" s="50">
        <f t="shared" si="3"/>
        <v>-574145</v>
      </c>
      <c r="I54" s="50">
        <f t="shared" si="3"/>
        <v>-574432</v>
      </c>
      <c r="J54" s="50">
        <f t="shared" si="3"/>
        <v>-1722722</v>
      </c>
      <c r="K54" s="50">
        <f t="shared" si="3"/>
        <v>-574432</v>
      </c>
      <c r="L54" s="50">
        <f t="shared" si="3"/>
        <v>-574432</v>
      </c>
      <c r="M54" s="50">
        <f t="shared" si="3"/>
        <v>-574432</v>
      </c>
      <c r="N54" s="50">
        <f t="shared" si="3"/>
        <v>-1723296</v>
      </c>
      <c r="O54" s="50">
        <f t="shared" si="3"/>
        <v>-574432</v>
      </c>
      <c r="P54" s="50">
        <f t="shared" si="3"/>
        <v>-574432</v>
      </c>
      <c r="Q54" s="50">
        <f t="shared" si="3"/>
        <v>-448560</v>
      </c>
      <c r="R54" s="50">
        <f t="shared" si="3"/>
        <v>-1597424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-5043442</v>
      </c>
      <c r="X54" s="50">
        <f t="shared" si="3"/>
        <v>-5544027</v>
      </c>
      <c r="Y54" s="50">
        <f t="shared" si="3"/>
        <v>500585</v>
      </c>
      <c r="Z54" s="51">
        <f>+IF(X54&lt;&gt;0,+(Y54/X54)*100,0)</f>
        <v>-9.0292669931080791</v>
      </c>
      <c r="AA54" s="48">
        <f>SUM(AA51:AA53)</f>
        <v>-7392034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-5882990</v>
      </c>
      <c r="D56" s="54">
        <f>+D54-D55</f>
        <v>0</v>
      </c>
      <c r="E56" s="55">
        <f t="shared" si="4"/>
        <v>-7393783</v>
      </c>
      <c r="F56" s="56">
        <f t="shared" si="4"/>
        <v>-7392034</v>
      </c>
      <c r="G56" s="56">
        <f t="shared" si="4"/>
        <v>-574145</v>
      </c>
      <c r="H56" s="56">
        <f t="shared" si="4"/>
        <v>-574145</v>
      </c>
      <c r="I56" s="56">
        <f t="shared" si="4"/>
        <v>-574432</v>
      </c>
      <c r="J56" s="56">
        <f t="shared" si="4"/>
        <v>-1722722</v>
      </c>
      <c r="K56" s="56">
        <f t="shared" si="4"/>
        <v>-574432</v>
      </c>
      <c r="L56" s="56">
        <f t="shared" si="4"/>
        <v>-574432</v>
      </c>
      <c r="M56" s="56">
        <f t="shared" si="4"/>
        <v>-574432</v>
      </c>
      <c r="N56" s="56">
        <f t="shared" si="4"/>
        <v>-1723296</v>
      </c>
      <c r="O56" s="56">
        <f t="shared" si="4"/>
        <v>-574432</v>
      </c>
      <c r="P56" s="56">
        <f t="shared" si="4"/>
        <v>-574432</v>
      </c>
      <c r="Q56" s="56">
        <f t="shared" si="4"/>
        <v>-448560</v>
      </c>
      <c r="R56" s="56">
        <f t="shared" si="4"/>
        <v>-1597424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-5043442</v>
      </c>
      <c r="X56" s="56">
        <f t="shared" si="4"/>
        <v>-5544027</v>
      </c>
      <c r="Y56" s="56">
        <f t="shared" si="4"/>
        <v>500585</v>
      </c>
      <c r="Z56" s="57">
        <f>+IF(X56&lt;&gt;0,+(Y56/X56)*100,0)</f>
        <v>-9.0292669931080791</v>
      </c>
      <c r="AA56" s="54">
        <f>+AA54-AA55</f>
        <v>-7392034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-5882990</v>
      </c>
      <c r="D59" s="48">
        <f>SUM(D56:D58)</f>
        <v>0</v>
      </c>
      <c r="E59" s="49">
        <f t="shared" si="5"/>
        <v>-7393783</v>
      </c>
      <c r="F59" s="50">
        <f t="shared" si="5"/>
        <v>-7392034</v>
      </c>
      <c r="G59" s="50">
        <f t="shared" si="5"/>
        <v>-574145</v>
      </c>
      <c r="H59" s="50">
        <f t="shared" si="5"/>
        <v>-574145</v>
      </c>
      <c r="I59" s="50">
        <f t="shared" si="5"/>
        <v>-574432</v>
      </c>
      <c r="J59" s="50">
        <f t="shared" si="5"/>
        <v>-1722722</v>
      </c>
      <c r="K59" s="50">
        <f t="shared" si="5"/>
        <v>-574432</v>
      </c>
      <c r="L59" s="50">
        <f t="shared" si="5"/>
        <v>-574432</v>
      </c>
      <c r="M59" s="50">
        <f t="shared" si="5"/>
        <v>-574432</v>
      </c>
      <c r="N59" s="50">
        <f t="shared" si="5"/>
        <v>-1723296</v>
      </c>
      <c r="O59" s="50">
        <f t="shared" si="5"/>
        <v>-574432</v>
      </c>
      <c r="P59" s="50">
        <f t="shared" si="5"/>
        <v>-574432</v>
      </c>
      <c r="Q59" s="50">
        <f t="shared" si="5"/>
        <v>-448560</v>
      </c>
      <c r="R59" s="50">
        <f t="shared" si="5"/>
        <v>-1597424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-5043442</v>
      </c>
      <c r="X59" s="50">
        <f t="shared" si="5"/>
        <v>-5544027</v>
      </c>
      <c r="Y59" s="50">
        <f t="shared" si="5"/>
        <v>500585</v>
      </c>
      <c r="Z59" s="51">
        <f>+IF(X59&lt;&gt;0,+(Y59/X59)*100,0)</f>
        <v>-9.0292669931080791</v>
      </c>
      <c r="AA59" s="48">
        <f>SUM(AA56:AA58)</f>
        <v>-7392034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-5882990</v>
      </c>
      <c r="D62" s="65">
        <f>SUM(D59:D61)</f>
        <v>0</v>
      </c>
      <c r="E62" s="66">
        <f t="shared" si="6"/>
        <v>-7393783</v>
      </c>
      <c r="F62" s="67">
        <f t="shared" si="6"/>
        <v>-7392034</v>
      </c>
      <c r="G62" s="67">
        <f t="shared" si="6"/>
        <v>-574145</v>
      </c>
      <c r="H62" s="67">
        <f t="shared" si="6"/>
        <v>-574145</v>
      </c>
      <c r="I62" s="67">
        <f t="shared" si="6"/>
        <v>-574432</v>
      </c>
      <c r="J62" s="67">
        <f t="shared" si="6"/>
        <v>-1722722</v>
      </c>
      <c r="K62" s="67">
        <f t="shared" si="6"/>
        <v>-574432</v>
      </c>
      <c r="L62" s="67">
        <f t="shared" si="6"/>
        <v>-574432</v>
      </c>
      <c r="M62" s="67">
        <f t="shared" si="6"/>
        <v>-574432</v>
      </c>
      <c r="N62" s="67">
        <f t="shared" si="6"/>
        <v>-1723296</v>
      </c>
      <c r="O62" s="67">
        <f t="shared" si="6"/>
        <v>-574432</v>
      </c>
      <c r="P62" s="67">
        <f t="shared" si="6"/>
        <v>-574432</v>
      </c>
      <c r="Q62" s="67">
        <f t="shared" si="6"/>
        <v>-448560</v>
      </c>
      <c r="R62" s="67">
        <f t="shared" si="6"/>
        <v>-1597424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-5043442</v>
      </c>
      <c r="X62" s="67">
        <f t="shared" si="6"/>
        <v>-5544027</v>
      </c>
      <c r="Y62" s="67">
        <f t="shared" si="6"/>
        <v>500585</v>
      </c>
      <c r="Z62" s="68">
        <f>+IF(X62&lt;&gt;0,+(Y62/X62)*100,0)</f>
        <v>-9.0292669931080791</v>
      </c>
      <c r="AA62" s="65">
        <f>SUM(AA59:AA61)</f>
        <v>-7392034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574145</v>
      </c>
      <c r="H42" s="22">
        <v>0</v>
      </c>
      <c r="I42" s="22">
        <v>0</v>
      </c>
      <c r="J42" s="22">
        <v>574145</v>
      </c>
      <c r="K42" s="22">
        <v>-574145</v>
      </c>
      <c r="L42" s="22">
        <v>0</v>
      </c>
      <c r="M42" s="22">
        <v>0</v>
      </c>
      <c r="N42" s="22">
        <v>-574145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574145</v>
      </c>
      <c r="H50" s="31">
        <f t="shared" si="1"/>
        <v>0</v>
      </c>
      <c r="I50" s="31">
        <f t="shared" si="1"/>
        <v>0</v>
      </c>
      <c r="J50" s="31">
        <f t="shared" si="1"/>
        <v>574145</v>
      </c>
      <c r="K50" s="31">
        <f t="shared" si="1"/>
        <v>-574145</v>
      </c>
      <c r="L50" s="31">
        <f t="shared" si="1"/>
        <v>0</v>
      </c>
      <c r="M50" s="31">
        <f t="shared" si="1"/>
        <v>0</v>
      </c>
      <c r="N50" s="31">
        <f t="shared" si="1"/>
        <v>-574145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-574145</v>
      </c>
      <c r="H51" s="41">
        <f t="shared" si="2"/>
        <v>0</v>
      </c>
      <c r="I51" s="41">
        <f t="shared" si="2"/>
        <v>0</v>
      </c>
      <c r="J51" s="41">
        <f t="shared" si="2"/>
        <v>-574145</v>
      </c>
      <c r="K51" s="41">
        <f t="shared" si="2"/>
        <v>574145</v>
      </c>
      <c r="L51" s="41">
        <f t="shared" si="2"/>
        <v>0</v>
      </c>
      <c r="M51" s="41">
        <f t="shared" si="2"/>
        <v>0</v>
      </c>
      <c r="N51" s="41">
        <f t="shared" si="2"/>
        <v>574145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-574145</v>
      </c>
      <c r="H54" s="50">
        <f t="shared" si="3"/>
        <v>0</v>
      </c>
      <c r="I54" s="50">
        <f t="shared" si="3"/>
        <v>0</v>
      </c>
      <c r="J54" s="50">
        <f t="shared" si="3"/>
        <v>-574145</v>
      </c>
      <c r="K54" s="50">
        <f t="shared" si="3"/>
        <v>574145</v>
      </c>
      <c r="L54" s="50">
        <f t="shared" si="3"/>
        <v>0</v>
      </c>
      <c r="M54" s="50">
        <f t="shared" si="3"/>
        <v>0</v>
      </c>
      <c r="N54" s="50">
        <f t="shared" si="3"/>
        <v>574145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-574145</v>
      </c>
      <c r="H56" s="56">
        <f t="shared" si="4"/>
        <v>0</v>
      </c>
      <c r="I56" s="56">
        <f t="shared" si="4"/>
        <v>0</v>
      </c>
      <c r="J56" s="56">
        <f t="shared" si="4"/>
        <v>-574145</v>
      </c>
      <c r="K56" s="56">
        <f t="shared" si="4"/>
        <v>574145</v>
      </c>
      <c r="L56" s="56">
        <f t="shared" si="4"/>
        <v>0</v>
      </c>
      <c r="M56" s="56">
        <f t="shared" si="4"/>
        <v>0</v>
      </c>
      <c r="N56" s="56">
        <f t="shared" si="4"/>
        <v>574145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-574145</v>
      </c>
      <c r="H59" s="50">
        <f t="shared" si="5"/>
        <v>0</v>
      </c>
      <c r="I59" s="50">
        <f t="shared" si="5"/>
        <v>0</v>
      </c>
      <c r="J59" s="50">
        <f t="shared" si="5"/>
        <v>-574145</v>
      </c>
      <c r="K59" s="50">
        <f t="shared" si="5"/>
        <v>574145</v>
      </c>
      <c r="L59" s="50">
        <f t="shared" si="5"/>
        <v>0</v>
      </c>
      <c r="M59" s="50">
        <f t="shared" si="5"/>
        <v>0</v>
      </c>
      <c r="N59" s="50">
        <f t="shared" si="5"/>
        <v>574145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-574145</v>
      </c>
      <c r="H62" s="67">
        <f t="shared" si="6"/>
        <v>0</v>
      </c>
      <c r="I62" s="67">
        <f t="shared" si="6"/>
        <v>0</v>
      </c>
      <c r="J62" s="67">
        <f t="shared" si="6"/>
        <v>-574145</v>
      </c>
      <c r="K62" s="67">
        <f t="shared" si="6"/>
        <v>574145</v>
      </c>
      <c r="L62" s="67">
        <f t="shared" si="6"/>
        <v>0</v>
      </c>
      <c r="M62" s="67">
        <f t="shared" si="6"/>
        <v>0</v>
      </c>
      <c r="N62" s="67">
        <f t="shared" si="6"/>
        <v>574145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623434</v>
      </c>
      <c r="D8" s="20">
        <v>0</v>
      </c>
      <c r="E8" s="21">
        <v>502871</v>
      </c>
      <c r="F8" s="22">
        <v>502871</v>
      </c>
      <c r="G8" s="22">
        <v>0</v>
      </c>
      <c r="H8" s="22">
        <v>19685</v>
      </c>
      <c r="I8" s="22">
        <v>19747</v>
      </c>
      <c r="J8" s="22">
        <v>39432</v>
      </c>
      <c r="K8" s="22">
        <v>40128</v>
      </c>
      <c r="L8" s="22">
        <v>78815</v>
      </c>
      <c r="M8" s="22">
        <v>47054</v>
      </c>
      <c r="N8" s="22">
        <v>165997</v>
      </c>
      <c r="O8" s="22">
        <v>56668</v>
      </c>
      <c r="P8" s="22">
        <v>64606</v>
      </c>
      <c r="Q8" s="22">
        <v>53098</v>
      </c>
      <c r="R8" s="22">
        <v>174372</v>
      </c>
      <c r="S8" s="22">
        <v>0</v>
      </c>
      <c r="T8" s="22">
        <v>0</v>
      </c>
      <c r="U8" s="22">
        <v>0</v>
      </c>
      <c r="V8" s="22">
        <v>0</v>
      </c>
      <c r="W8" s="22">
        <v>379801</v>
      </c>
      <c r="X8" s="22">
        <v>377154</v>
      </c>
      <c r="Y8" s="22">
        <v>2647</v>
      </c>
      <c r="Z8" s="23">
        <v>0.70183532456238029</v>
      </c>
      <c r="AA8" s="20">
        <v>502871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623434</v>
      </c>
      <c r="D35" s="29">
        <f t="shared" ref="D35:Y35" si="0">SUM(D6:D34)</f>
        <v>0</v>
      </c>
      <c r="E35" s="30">
        <f t="shared" si="0"/>
        <v>502871</v>
      </c>
      <c r="F35" s="31">
        <f t="shared" si="0"/>
        <v>502871</v>
      </c>
      <c r="G35" s="31">
        <f t="shared" si="0"/>
        <v>0</v>
      </c>
      <c r="H35" s="31">
        <f t="shared" si="0"/>
        <v>19685</v>
      </c>
      <c r="I35" s="31">
        <f t="shared" si="0"/>
        <v>19747</v>
      </c>
      <c r="J35" s="31">
        <f t="shared" si="0"/>
        <v>39432</v>
      </c>
      <c r="K35" s="31">
        <f t="shared" si="0"/>
        <v>40128</v>
      </c>
      <c r="L35" s="31">
        <f t="shared" si="0"/>
        <v>78815</v>
      </c>
      <c r="M35" s="31">
        <f t="shared" si="0"/>
        <v>47054</v>
      </c>
      <c r="N35" s="31">
        <f t="shared" si="0"/>
        <v>165997</v>
      </c>
      <c r="O35" s="31">
        <f t="shared" si="0"/>
        <v>56668</v>
      </c>
      <c r="P35" s="31">
        <f t="shared" si="0"/>
        <v>64606</v>
      </c>
      <c r="Q35" s="31">
        <f t="shared" si="0"/>
        <v>53098</v>
      </c>
      <c r="R35" s="31">
        <f t="shared" si="0"/>
        <v>174372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379801</v>
      </c>
      <c r="X35" s="31">
        <f t="shared" si="0"/>
        <v>377154</v>
      </c>
      <c r="Y35" s="31">
        <f t="shared" si="0"/>
        <v>2647</v>
      </c>
      <c r="Z35" s="32">
        <f>+IF(X35&lt;&gt;0,+(Y35/X35)*100,0)</f>
        <v>0.70183532456238029</v>
      </c>
      <c r="AA35" s="29">
        <f>SUM(AA6:AA34)</f>
        <v>502871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9383695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16617102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16617102</v>
      </c>
      <c r="D50" s="29">
        <f t="shared" ref="D50:Y50" si="1">SUM(D37:D49)</f>
        <v>0</v>
      </c>
      <c r="E50" s="30">
        <f t="shared" si="1"/>
        <v>9383695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-15993668</v>
      </c>
      <c r="D51" s="39">
        <f t="shared" si="2"/>
        <v>0</v>
      </c>
      <c r="E51" s="40">
        <f t="shared" si="2"/>
        <v>-8880824</v>
      </c>
      <c r="F51" s="41">
        <f t="shared" si="2"/>
        <v>502871</v>
      </c>
      <c r="G51" s="41">
        <f t="shared" si="2"/>
        <v>0</v>
      </c>
      <c r="H51" s="41">
        <f t="shared" si="2"/>
        <v>19685</v>
      </c>
      <c r="I51" s="41">
        <f t="shared" si="2"/>
        <v>19747</v>
      </c>
      <c r="J51" s="41">
        <f t="shared" si="2"/>
        <v>39432</v>
      </c>
      <c r="K51" s="41">
        <f t="shared" si="2"/>
        <v>40128</v>
      </c>
      <c r="L51" s="41">
        <f t="shared" si="2"/>
        <v>78815</v>
      </c>
      <c r="M51" s="41">
        <f t="shared" si="2"/>
        <v>47054</v>
      </c>
      <c r="N51" s="41">
        <f t="shared" si="2"/>
        <v>165997</v>
      </c>
      <c r="O51" s="41">
        <f t="shared" si="2"/>
        <v>56668</v>
      </c>
      <c r="P51" s="41">
        <f t="shared" si="2"/>
        <v>64606</v>
      </c>
      <c r="Q51" s="41">
        <f t="shared" si="2"/>
        <v>53098</v>
      </c>
      <c r="R51" s="41">
        <f t="shared" si="2"/>
        <v>174372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379801</v>
      </c>
      <c r="X51" s="41">
        <f t="shared" si="2"/>
        <v>377154</v>
      </c>
      <c r="Y51" s="41">
        <f t="shared" si="2"/>
        <v>2647</v>
      </c>
      <c r="Z51" s="42">
        <f>+IF(X51&lt;&gt;0,+(Y51/X51)*100,0)</f>
        <v>0.70183532456238029</v>
      </c>
      <c r="AA51" s="39">
        <f>+AA35-AA50</f>
        <v>502871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-15993668</v>
      </c>
      <c r="D54" s="48">
        <f t="shared" si="3"/>
        <v>0</v>
      </c>
      <c r="E54" s="49">
        <f t="shared" si="3"/>
        <v>-8880824</v>
      </c>
      <c r="F54" s="50">
        <f t="shared" si="3"/>
        <v>502871</v>
      </c>
      <c r="G54" s="50">
        <f t="shared" si="3"/>
        <v>0</v>
      </c>
      <c r="H54" s="50">
        <f t="shared" si="3"/>
        <v>19685</v>
      </c>
      <c r="I54" s="50">
        <f t="shared" si="3"/>
        <v>19747</v>
      </c>
      <c r="J54" s="50">
        <f t="shared" si="3"/>
        <v>39432</v>
      </c>
      <c r="K54" s="50">
        <f t="shared" si="3"/>
        <v>40128</v>
      </c>
      <c r="L54" s="50">
        <f t="shared" si="3"/>
        <v>78815</v>
      </c>
      <c r="M54" s="50">
        <f t="shared" si="3"/>
        <v>47054</v>
      </c>
      <c r="N54" s="50">
        <f t="shared" si="3"/>
        <v>165997</v>
      </c>
      <c r="O54" s="50">
        <f t="shared" si="3"/>
        <v>56668</v>
      </c>
      <c r="P54" s="50">
        <f t="shared" si="3"/>
        <v>64606</v>
      </c>
      <c r="Q54" s="50">
        <f t="shared" si="3"/>
        <v>53098</v>
      </c>
      <c r="R54" s="50">
        <f t="shared" si="3"/>
        <v>174372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379801</v>
      </c>
      <c r="X54" s="50">
        <f t="shared" si="3"/>
        <v>377154</v>
      </c>
      <c r="Y54" s="50">
        <f t="shared" si="3"/>
        <v>2647</v>
      </c>
      <c r="Z54" s="51">
        <f>+IF(X54&lt;&gt;0,+(Y54/X54)*100,0)</f>
        <v>0.70183532456238029</v>
      </c>
      <c r="AA54" s="48">
        <f>SUM(AA51:AA53)</f>
        <v>502871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-15993668</v>
      </c>
      <c r="D56" s="54">
        <f>+D54-D55</f>
        <v>0</v>
      </c>
      <c r="E56" s="55">
        <f t="shared" si="4"/>
        <v>-8880824</v>
      </c>
      <c r="F56" s="56">
        <f t="shared" si="4"/>
        <v>502871</v>
      </c>
      <c r="G56" s="56">
        <f t="shared" si="4"/>
        <v>0</v>
      </c>
      <c r="H56" s="56">
        <f t="shared" si="4"/>
        <v>19685</v>
      </c>
      <c r="I56" s="56">
        <f t="shared" si="4"/>
        <v>19747</v>
      </c>
      <c r="J56" s="56">
        <f t="shared" si="4"/>
        <v>39432</v>
      </c>
      <c r="K56" s="56">
        <f t="shared" si="4"/>
        <v>40128</v>
      </c>
      <c r="L56" s="56">
        <f t="shared" si="4"/>
        <v>78815</v>
      </c>
      <c r="M56" s="56">
        <f t="shared" si="4"/>
        <v>47054</v>
      </c>
      <c r="N56" s="56">
        <f t="shared" si="4"/>
        <v>165997</v>
      </c>
      <c r="O56" s="56">
        <f t="shared" si="4"/>
        <v>56668</v>
      </c>
      <c r="P56" s="56">
        <f t="shared" si="4"/>
        <v>64606</v>
      </c>
      <c r="Q56" s="56">
        <f t="shared" si="4"/>
        <v>53098</v>
      </c>
      <c r="R56" s="56">
        <f t="shared" si="4"/>
        <v>174372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379801</v>
      </c>
      <c r="X56" s="56">
        <f t="shared" si="4"/>
        <v>377154</v>
      </c>
      <c r="Y56" s="56">
        <f t="shared" si="4"/>
        <v>2647</v>
      </c>
      <c r="Z56" s="57">
        <f>+IF(X56&lt;&gt;0,+(Y56/X56)*100,0)</f>
        <v>0.70183532456238029</v>
      </c>
      <c r="AA56" s="54">
        <f>+AA54-AA55</f>
        <v>502871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-15993668</v>
      </c>
      <c r="D59" s="48">
        <f>SUM(D56:D58)</f>
        <v>0</v>
      </c>
      <c r="E59" s="49">
        <f t="shared" si="5"/>
        <v>-8880824</v>
      </c>
      <c r="F59" s="50">
        <f t="shared" si="5"/>
        <v>502871</v>
      </c>
      <c r="G59" s="50">
        <f t="shared" si="5"/>
        <v>0</v>
      </c>
      <c r="H59" s="50">
        <f t="shared" si="5"/>
        <v>19685</v>
      </c>
      <c r="I59" s="50">
        <f t="shared" si="5"/>
        <v>19747</v>
      </c>
      <c r="J59" s="50">
        <f t="shared" si="5"/>
        <v>39432</v>
      </c>
      <c r="K59" s="50">
        <f t="shared" si="5"/>
        <v>40128</v>
      </c>
      <c r="L59" s="50">
        <f t="shared" si="5"/>
        <v>78815</v>
      </c>
      <c r="M59" s="50">
        <f t="shared" si="5"/>
        <v>47054</v>
      </c>
      <c r="N59" s="50">
        <f t="shared" si="5"/>
        <v>165997</v>
      </c>
      <c r="O59" s="50">
        <f t="shared" si="5"/>
        <v>56668</v>
      </c>
      <c r="P59" s="50">
        <f t="shared" si="5"/>
        <v>64606</v>
      </c>
      <c r="Q59" s="50">
        <f t="shared" si="5"/>
        <v>53098</v>
      </c>
      <c r="R59" s="50">
        <f t="shared" si="5"/>
        <v>174372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379801</v>
      </c>
      <c r="X59" s="50">
        <f t="shared" si="5"/>
        <v>377154</v>
      </c>
      <c r="Y59" s="50">
        <f t="shared" si="5"/>
        <v>2647</v>
      </c>
      <c r="Z59" s="51">
        <f>+IF(X59&lt;&gt;0,+(Y59/X59)*100,0)</f>
        <v>0.70183532456238029</v>
      </c>
      <c r="AA59" s="48">
        <f>SUM(AA56:AA58)</f>
        <v>502871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-15993668</v>
      </c>
      <c r="D62" s="65">
        <f>SUM(D59:D61)</f>
        <v>0</v>
      </c>
      <c r="E62" s="66">
        <f t="shared" si="6"/>
        <v>-8880824</v>
      </c>
      <c r="F62" s="67">
        <f t="shared" si="6"/>
        <v>502871</v>
      </c>
      <c r="G62" s="67">
        <f t="shared" si="6"/>
        <v>0</v>
      </c>
      <c r="H62" s="67">
        <f t="shared" si="6"/>
        <v>19685</v>
      </c>
      <c r="I62" s="67">
        <f t="shared" si="6"/>
        <v>19747</v>
      </c>
      <c r="J62" s="67">
        <f t="shared" si="6"/>
        <v>39432</v>
      </c>
      <c r="K62" s="67">
        <f t="shared" si="6"/>
        <v>40128</v>
      </c>
      <c r="L62" s="67">
        <f t="shared" si="6"/>
        <v>78815</v>
      </c>
      <c r="M62" s="67">
        <f t="shared" si="6"/>
        <v>47054</v>
      </c>
      <c r="N62" s="67">
        <f t="shared" si="6"/>
        <v>165997</v>
      </c>
      <c r="O62" s="67">
        <f t="shared" si="6"/>
        <v>56668</v>
      </c>
      <c r="P62" s="67">
        <f t="shared" si="6"/>
        <v>64606</v>
      </c>
      <c r="Q62" s="67">
        <f t="shared" si="6"/>
        <v>53098</v>
      </c>
      <c r="R62" s="67">
        <f t="shared" si="6"/>
        <v>174372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379801</v>
      </c>
      <c r="X62" s="67">
        <f t="shared" si="6"/>
        <v>377154</v>
      </c>
      <c r="Y62" s="67">
        <f t="shared" si="6"/>
        <v>2647</v>
      </c>
      <c r="Z62" s="68">
        <f>+IF(X62&lt;&gt;0,+(Y62/X62)*100,0)</f>
        <v>0.70183532456238029</v>
      </c>
      <c r="AA62" s="65">
        <f>SUM(AA59:AA61)</f>
        <v>502871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3528119</v>
      </c>
      <c r="D44" s="20">
        <v>0</v>
      </c>
      <c r="E44" s="21">
        <v>3500000</v>
      </c>
      <c r="F44" s="22">
        <v>6178990</v>
      </c>
      <c r="G44" s="22">
        <v>144388</v>
      </c>
      <c r="H44" s="22">
        <v>217988</v>
      </c>
      <c r="I44" s="22">
        <v>355888</v>
      </c>
      <c r="J44" s="22">
        <v>718264</v>
      </c>
      <c r="K44" s="22">
        <v>1079111</v>
      </c>
      <c r="L44" s="22">
        <v>564500</v>
      </c>
      <c r="M44" s="22">
        <v>1687555</v>
      </c>
      <c r="N44" s="22">
        <v>3331166</v>
      </c>
      <c r="O44" s="22">
        <v>329555</v>
      </c>
      <c r="P44" s="22">
        <v>365555</v>
      </c>
      <c r="Q44" s="22">
        <v>980870</v>
      </c>
      <c r="R44" s="22">
        <v>1675980</v>
      </c>
      <c r="S44" s="22">
        <v>0</v>
      </c>
      <c r="T44" s="22">
        <v>0</v>
      </c>
      <c r="U44" s="22">
        <v>0</v>
      </c>
      <c r="V44" s="22">
        <v>0</v>
      </c>
      <c r="W44" s="22">
        <v>5725410</v>
      </c>
      <c r="X44" s="22">
        <v>4634244</v>
      </c>
      <c r="Y44" s="22">
        <v>1091166</v>
      </c>
      <c r="Z44" s="23">
        <v>23.545717489195649</v>
      </c>
      <c r="AA44" s="20">
        <v>6178990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3528119</v>
      </c>
      <c r="D50" s="29">
        <f t="shared" ref="D50:Y50" si="1">SUM(D37:D49)</f>
        <v>0</v>
      </c>
      <c r="E50" s="30">
        <f t="shared" si="1"/>
        <v>3500000</v>
      </c>
      <c r="F50" s="31">
        <f t="shared" si="1"/>
        <v>6178990</v>
      </c>
      <c r="G50" s="31">
        <f t="shared" si="1"/>
        <v>144388</v>
      </c>
      <c r="H50" s="31">
        <f t="shared" si="1"/>
        <v>217988</v>
      </c>
      <c r="I50" s="31">
        <f t="shared" si="1"/>
        <v>355888</v>
      </c>
      <c r="J50" s="31">
        <f t="shared" si="1"/>
        <v>718264</v>
      </c>
      <c r="K50" s="31">
        <f t="shared" si="1"/>
        <v>1079111</v>
      </c>
      <c r="L50" s="31">
        <f t="shared" si="1"/>
        <v>564500</v>
      </c>
      <c r="M50" s="31">
        <f t="shared" si="1"/>
        <v>1687555</v>
      </c>
      <c r="N50" s="31">
        <f t="shared" si="1"/>
        <v>3331166</v>
      </c>
      <c r="O50" s="31">
        <f t="shared" si="1"/>
        <v>329555</v>
      </c>
      <c r="P50" s="31">
        <f t="shared" si="1"/>
        <v>365555</v>
      </c>
      <c r="Q50" s="31">
        <f t="shared" si="1"/>
        <v>980870</v>
      </c>
      <c r="R50" s="31">
        <f t="shared" si="1"/>
        <v>1675980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5725410</v>
      </c>
      <c r="X50" s="31">
        <f t="shared" si="1"/>
        <v>4634244</v>
      </c>
      <c r="Y50" s="31">
        <f t="shared" si="1"/>
        <v>1091166</v>
      </c>
      <c r="Z50" s="32">
        <f>+IF(X50&lt;&gt;0,+(Y50/X50)*100,0)</f>
        <v>23.545717489195649</v>
      </c>
      <c r="AA50" s="29">
        <f>SUM(AA37:AA49)</f>
        <v>6178990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-3528119</v>
      </c>
      <c r="D51" s="39">
        <f t="shared" si="2"/>
        <v>0</v>
      </c>
      <c r="E51" s="40">
        <f t="shared" si="2"/>
        <v>-3500000</v>
      </c>
      <c r="F51" s="41">
        <f t="shared" si="2"/>
        <v>-6178990</v>
      </c>
      <c r="G51" s="41">
        <f t="shared" si="2"/>
        <v>-144388</v>
      </c>
      <c r="H51" s="41">
        <f t="shared" si="2"/>
        <v>-217988</v>
      </c>
      <c r="I51" s="41">
        <f t="shared" si="2"/>
        <v>-355888</v>
      </c>
      <c r="J51" s="41">
        <f t="shared" si="2"/>
        <v>-718264</v>
      </c>
      <c r="K51" s="41">
        <f t="shared" si="2"/>
        <v>-1079111</v>
      </c>
      <c r="L51" s="41">
        <f t="shared" si="2"/>
        <v>-564500</v>
      </c>
      <c r="M51" s="41">
        <f t="shared" si="2"/>
        <v>-1687555</v>
      </c>
      <c r="N51" s="41">
        <f t="shared" si="2"/>
        <v>-3331166</v>
      </c>
      <c r="O51" s="41">
        <f t="shared" si="2"/>
        <v>-329555</v>
      </c>
      <c r="P51" s="41">
        <f t="shared" si="2"/>
        <v>-365555</v>
      </c>
      <c r="Q51" s="41">
        <f t="shared" si="2"/>
        <v>-980870</v>
      </c>
      <c r="R51" s="41">
        <f t="shared" si="2"/>
        <v>-1675980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-5725410</v>
      </c>
      <c r="X51" s="41">
        <f t="shared" si="2"/>
        <v>-4634244</v>
      </c>
      <c r="Y51" s="41">
        <f t="shared" si="2"/>
        <v>-1091166</v>
      </c>
      <c r="Z51" s="42">
        <f>+IF(X51&lt;&gt;0,+(Y51/X51)*100,0)</f>
        <v>23.545717489195649</v>
      </c>
      <c r="AA51" s="39">
        <f>+AA35-AA50</f>
        <v>-6178990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-3528119</v>
      </c>
      <c r="D54" s="48">
        <f t="shared" si="3"/>
        <v>0</v>
      </c>
      <c r="E54" s="49">
        <f t="shared" si="3"/>
        <v>-3500000</v>
      </c>
      <c r="F54" s="50">
        <f t="shared" si="3"/>
        <v>-6178990</v>
      </c>
      <c r="G54" s="50">
        <f t="shared" si="3"/>
        <v>-144388</v>
      </c>
      <c r="H54" s="50">
        <f t="shared" si="3"/>
        <v>-217988</v>
      </c>
      <c r="I54" s="50">
        <f t="shared" si="3"/>
        <v>-355888</v>
      </c>
      <c r="J54" s="50">
        <f t="shared" si="3"/>
        <v>-718264</v>
      </c>
      <c r="K54" s="50">
        <f t="shared" si="3"/>
        <v>-1079111</v>
      </c>
      <c r="L54" s="50">
        <f t="shared" si="3"/>
        <v>-564500</v>
      </c>
      <c r="M54" s="50">
        <f t="shared" si="3"/>
        <v>-1687555</v>
      </c>
      <c r="N54" s="50">
        <f t="shared" si="3"/>
        <v>-3331166</v>
      </c>
      <c r="O54" s="50">
        <f t="shared" si="3"/>
        <v>-329555</v>
      </c>
      <c r="P54" s="50">
        <f t="shared" si="3"/>
        <v>-365555</v>
      </c>
      <c r="Q54" s="50">
        <f t="shared" si="3"/>
        <v>-980870</v>
      </c>
      <c r="R54" s="50">
        <f t="shared" si="3"/>
        <v>-1675980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-5725410</v>
      </c>
      <c r="X54" s="50">
        <f t="shared" si="3"/>
        <v>-4634244</v>
      </c>
      <c r="Y54" s="50">
        <f t="shared" si="3"/>
        <v>-1091166</v>
      </c>
      <c r="Z54" s="51">
        <f>+IF(X54&lt;&gt;0,+(Y54/X54)*100,0)</f>
        <v>23.545717489195649</v>
      </c>
      <c r="AA54" s="48">
        <f>SUM(AA51:AA53)</f>
        <v>-6178990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-3528119</v>
      </c>
      <c r="D56" s="54">
        <f>+D54-D55</f>
        <v>0</v>
      </c>
      <c r="E56" s="55">
        <f t="shared" si="4"/>
        <v>-3500000</v>
      </c>
      <c r="F56" s="56">
        <f t="shared" si="4"/>
        <v>-6178990</v>
      </c>
      <c r="G56" s="56">
        <f t="shared" si="4"/>
        <v>-144388</v>
      </c>
      <c r="H56" s="56">
        <f t="shared" si="4"/>
        <v>-217988</v>
      </c>
      <c r="I56" s="56">
        <f t="shared" si="4"/>
        <v>-355888</v>
      </c>
      <c r="J56" s="56">
        <f t="shared" si="4"/>
        <v>-718264</v>
      </c>
      <c r="K56" s="56">
        <f t="shared" si="4"/>
        <v>-1079111</v>
      </c>
      <c r="L56" s="56">
        <f t="shared" si="4"/>
        <v>-564500</v>
      </c>
      <c r="M56" s="56">
        <f t="shared" si="4"/>
        <v>-1687555</v>
      </c>
      <c r="N56" s="56">
        <f t="shared" si="4"/>
        <v>-3331166</v>
      </c>
      <c r="O56" s="56">
        <f t="shared" si="4"/>
        <v>-329555</v>
      </c>
      <c r="P56" s="56">
        <f t="shared" si="4"/>
        <v>-365555</v>
      </c>
      <c r="Q56" s="56">
        <f t="shared" si="4"/>
        <v>-980870</v>
      </c>
      <c r="R56" s="56">
        <f t="shared" si="4"/>
        <v>-1675980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-5725410</v>
      </c>
      <c r="X56" s="56">
        <f t="shared" si="4"/>
        <v>-4634244</v>
      </c>
      <c r="Y56" s="56">
        <f t="shared" si="4"/>
        <v>-1091166</v>
      </c>
      <c r="Z56" s="57">
        <f>+IF(X56&lt;&gt;0,+(Y56/X56)*100,0)</f>
        <v>23.545717489195649</v>
      </c>
      <c r="AA56" s="54">
        <f>+AA54-AA55</f>
        <v>-6178990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-3528119</v>
      </c>
      <c r="D59" s="48">
        <f>SUM(D56:D58)</f>
        <v>0</v>
      </c>
      <c r="E59" s="49">
        <f t="shared" si="5"/>
        <v>-3500000</v>
      </c>
      <c r="F59" s="50">
        <f t="shared" si="5"/>
        <v>-6178990</v>
      </c>
      <c r="G59" s="50">
        <f t="shared" si="5"/>
        <v>-144388</v>
      </c>
      <c r="H59" s="50">
        <f t="shared" si="5"/>
        <v>-217988</v>
      </c>
      <c r="I59" s="50">
        <f t="shared" si="5"/>
        <v>-355888</v>
      </c>
      <c r="J59" s="50">
        <f t="shared" si="5"/>
        <v>-718264</v>
      </c>
      <c r="K59" s="50">
        <f t="shared" si="5"/>
        <v>-1079111</v>
      </c>
      <c r="L59" s="50">
        <f t="shared" si="5"/>
        <v>-564500</v>
      </c>
      <c r="M59" s="50">
        <f t="shared" si="5"/>
        <v>-1687555</v>
      </c>
      <c r="N59" s="50">
        <f t="shared" si="5"/>
        <v>-3331166</v>
      </c>
      <c r="O59" s="50">
        <f t="shared" si="5"/>
        <v>-329555</v>
      </c>
      <c r="P59" s="50">
        <f t="shared" si="5"/>
        <v>-365555</v>
      </c>
      <c r="Q59" s="50">
        <f t="shared" si="5"/>
        <v>-980870</v>
      </c>
      <c r="R59" s="50">
        <f t="shared" si="5"/>
        <v>-1675980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-5725410</v>
      </c>
      <c r="X59" s="50">
        <f t="shared" si="5"/>
        <v>-4634244</v>
      </c>
      <c r="Y59" s="50">
        <f t="shared" si="5"/>
        <v>-1091166</v>
      </c>
      <c r="Z59" s="51">
        <f>+IF(X59&lt;&gt;0,+(Y59/X59)*100,0)</f>
        <v>23.545717489195649</v>
      </c>
      <c r="AA59" s="48">
        <f>SUM(AA56:AA58)</f>
        <v>-6178990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-3528119</v>
      </c>
      <c r="D62" s="65">
        <f>SUM(D59:D61)</f>
        <v>0</v>
      </c>
      <c r="E62" s="66">
        <f t="shared" si="6"/>
        <v>-3500000</v>
      </c>
      <c r="F62" s="67">
        <f t="shared" si="6"/>
        <v>-6178990</v>
      </c>
      <c r="G62" s="67">
        <f t="shared" si="6"/>
        <v>-144388</v>
      </c>
      <c r="H62" s="67">
        <f t="shared" si="6"/>
        <v>-217988</v>
      </c>
      <c r="I62" s="67">
        <f t="shared" si="6"/>
        <v>-355888</v>
      </c>
      <c r="J62" s="67">
        <f t="shared" si="6"/>
        <v>-718264</v>
      </c>
      <c r="K62" s="67">
        <f t="shared" si="6"/>
        <v>-1079111</v>
      </c>
      <c r="L62" s="67">
        <f t="shared" si="6"/>
        <v>-564500</v>
      </c>
      <c r="M62" s="67">
        <f t="shared" si="6"/>
        <v>-1687555</v>
      </c>
      <c r="N62" s="67">
        <f t="shared" si="6"/>
        <v>-3331166</v>
      </c>
      <c r="O62" s="67">
        <f t="shared" si="6"/>
        <v>-329555</v>
      </c>
      <c r="P62" s="67">
        <f t="shared" si="6"/>
        <v>-365555</v>
      </c>
      <c r="Q62" s="67">
        <f t="shared" si="6"/>
        <v>-980870</v>
      </c>
      <c r="R62" s="67">
        <f t="shared" si="6"/>
        <v>-1675980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-5725410</v>
      </c>
      <c r="X62" s="67">
        <f t="shared" si="6"/>
        <v>-4634244</v>
      </c>
      <c r="Y62" s="67">
        <f t="shared" si="6"/>
        <v>-1091166</v>
      </c>
      <c r="Z62" s="68">
        <f>+IF(X62&lt;&gt;0,+(Y62/X62)*100,0)</f>
        <v>23.545717489195649</v>
      </c>
      <c r="AA62" s="65">
        <f>SUM(AA59:AA61)</f>
        <v>-6178990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134860408</v>
      </c>
      <c r="D8" s="20">
        <v>0</v>
      </c>
      <c r="E8" s="21">
        <v>141541300</v>
      </c>
      <c r="F8" s="22">
        <v>151541299</v>
      </c>
      <c r="G8" s="22">
        <v>12480667</v>
      </c>
      <c r="H8" s="22">
        <v>12510831</v>
      </c>
      <c r="I8" s="22">
        <v>12401000</v>
      </c>
      <c r="J8" s="22">
        <v>37392498</v>
      </c>
      <c r="K8" s="22">
        <v>12389925</v>
      </c>
      <c r="L8" s="22">
        <v>12613862</v>
      </c>
      <c r="M8" s="22">
        <v>13308775</v>
      </c>
      <c r="N8" s="22">
        <v>38312562</v>
      </c>
      <c r="O8" s="22">
        <v>12361862</v>
      </c>
      <c r="P8" s="22">
        <v>12908695</v>
      </c>
      <c r="Q8" s="22">
        <v>12916002</v>
      </c>
      <c r="R8" s="22">
        <v>38186559</v>
      </c>
      <c r="S8" s="22">
        <v>0</v>
      </c>
      <c r="T8" s="22">
        <v>0</v>
      </c>
      <c r="U8" s="22">
        <v>0</v>
      </c>
      <c r="V8" s="22">
        <v>0</v>
      </c>
      <c r="W8" s="22">
        <v>113891619</v>
      </c>
      <c r="X8" s="22">
        <v>111966160</v>
      </c>
      <c r="Y8" s="22">
        <v>1925459</v>
      </c>
      <c r="Z8" s="23">
        <v>1.719679410278963</v>
      </c>
      <c r="AA8" s="20">
        <v>151541299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551</v>
      </c>
      <c r="D22" s="20">
        <v>0</v>
      </c>
      <c r="E22" s="21">
        <v>98100</v>
      </c>
      <c r="F22" s="22">
        <v>98100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100</v>
      </c>
      <c r="Y22" s="22">
        <v>-100</v>
      </c>
      <c r="Z22" s="18">
        <v>-100</v>
      </c>
      <c r="AA22" s="20">
        <v>98100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5752668</v>
      </c>
      <c r="D25" s="20">
        <v>0</v>
      </c>
      <c r="E25" s="21">
        <v>3918700</v>
      </c>
      <c r="F25" s="22">
        <v>3918700</v>
      </c>
      <c r="G25" s="22">
        <v>0</v>
      </c>
      <c r="H25" s="22">
        <v>168126</v>
      </c>
      <c r="I25" s="22">
        <v>280111</v>
      </c>
      <c r="J25" s="22">
        <v>448237</v>
      </c>
      <c r="K25" s="22">
        <v>1118176</v>
      </c>
      <c r="L25" s="22">
        <v>0</v>
      </c>
      <c r="M25" s="22">
        <v>830030</v>
      </c>
      <c r="N25" s="22">
        <v>1948206</v>
      </c>
      <c r="O25" s="22">
        <v>415015</v>
      </c>
      <c r="P25" s="22">
        <v>379292</v>
      </c>
      <c r="Q25" s="22">
        <v>407904</v>
      </c>
      <c r="R25" s="22">
        <v>1202211</v>
      </c>
      <c r="S25" s="22">
        <v>0</v>
      </c>
      <c r="T25" s="22">
        <v>0</v>
      </c>
      <c r="U25" s="22">
        <v>0</v>
      </c>
      <c r="V25" s="22">
        <v>0</v>
      </c>
      <c r="W25" s="22">
        <v>3598654</v>
      </c>
      <c r="X25" s="22">
        <v>3385182</v>
      </c>
      <c r="Y25" s="22">
        <v>213472</v>
      </c>
      <c r="Z25" s="23">
        <v>6.3060715790170221</v>
      </c>
      <c r="AA25" s="20">
        <v>3918700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116812710</v>
      </c>
      <c r="D28" s="20">
        <v>0</v>
      </c>
      <c r="E28" s="21">
        <v>124148800</v>
      </c>
      <c r="F28" s="22">
        <v>124148800</v>
      </c>
      <c r="G28" s="22">
        <v>51728596</v>
      </c>
      <c r="H28" s="22">
        <v>0</v>
      </c>
      <c r="I28" s="22">
        <v>0</v>
      </c>
      <c r="J28" s="22">
        <v>51728596</v>
      </c>
      <c r="K28" s="22">
        <v>0</v>
      </c>
      <c r="L28" s="22">
        <v>0</v>
      </c>
      <c r="M28" s="22">
        <v>41011950</v>
      </c>
      <c r="N28" s="22">
        <v>41011950</v>
      </c>
      <c r="O28" s="22">
        <v>0</v>
      </c>
      <c r="P28" s="22">
        <v>0</v>
      </c>
      <c r="Q28" s="22">
        <v>31037200</v>
      </c>
      <c r="R28" s="22">
        <v>31037200</v>
      </c>
      <c r="S28" s="22">
        <v>0</v>
      </c>
      <c r="T28" s="22">
        <v>0</v>
      </c>
      <c r="U28" s="22">
        <v>0</v>
      </c>
      <c r="V28" s="22">
        <v>0</v>
      </c>
      <c r="W28" s="22">
        <v>123777746</v>
      </c>
      <c r="X28" s="22">
        <v>124148750</v>
      </c>
      <c r="Y28" s="22">
        <v>-371004</v>
      </c>
      <c r="Z28" s="23">
        <v>-0.2988382887463627</v>
      </c>
      <c r="AA28" s="20">
        <v>124148800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-2415302</v>
      </c>
      <c r="D33" s="20">
        <v>0</v>
      </c>
      <c r="E33" s="21">
        <v>2946800</v>
      </c>
      <c r="F33" s="22">
        <v>2946800</v>
      </c>
      <c r="G33" s="22">
        <v>245700</v>
      </c>
      <c r="H33" s="22">
        <v>245700</v>
      </c>
      <c r="I33" s="22">
        <v>245700</v>
      </c>
      <c r="J33" s="22">
        <v>737100</v>
      </c>
      <c r="K33" s="22">
        <v>245700</v>
      </c>
      <c r="L33" s="22">
        <v>245700</v>
      </c>
      <c r="M33" s="22">
        <v>245700</v>
      </c>
      <c r="N33" s="22">
        <v>737100</v>
      </c>
      <c r="O33" s="22">
        <v>245700</v>
      </c>
      <c r="P33" s="22">
        <v>245700</v>
      </c>
      <c r="Q33" s="22">
        <v>245700</v>
      </c>
      <c r="R33" s="22">
        <v>737100</v>
      </c>
      <c r="S33" s="22">
        <v>0</v>
      </c>
      <c r="T33" s="22">
        <v>0</v>
      </c>
      <c r="U33" s="22">
        <v>0</v>
      </c>
      <c r="V33" s="22">
        <v>0</v>
      </c>
      <c r="W33" s="22">
        <v>2211300</v>
      </c>
      <c r="X33" s="22">
        <v>2211300</v>
      </c>
      <c r="Y33" s="22">
        <v>0</v>
      </c>
      <c r="Z33" s="23">
        <v>0</v>
      </c>
      <c r="AA33" s="20">
        <v>2946800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255011035</v>
      </c>
      <c r="D35" s="29">
        <f t="shared" ref="D35:Y35" si="0">SUM(D6:D34)</f>
        <v>0</v>
      </c>
      <c r="E35" s="30">
        <f t="shared" si="0"/>
        <v>272653700</v>
      </c>
      <c r="F35" s="31">
        <f t="shared" si="0"/>
        <v>282653699</v>
      </c>
      <c r="G35" s="31">
        <f t="shared" si="0"/>
        <v>64454963</v>
      </c>
      <c r="H35" s="31">
        <f t="shared" si="0"/>
        <v>12924657</v>
      </c>
      <c r="I35" s="31">
        <f t="shared" si="0"/>
        <v>12926811</v>
      </c>
      <c r="J35" s="31">
        <f t="shared" si="0"/>
        <v>90306431</v>
      </c>
      <c r="K35" s="31">
        <f t="shared" si="0"/>
        <v>13753801</v>
      </c>
      <c r="L35" s="31">
        <f t="shared" si="0"/>
        <v>12859562</v>
      </c>
      <c r="M35" s="31">
        <f t="shared" si="0"/>
        <v>55396455</v>
      </c>
      <c r="N35" s="31">
        <f t="shared" si="0"/>
        <v>82009818</v>
      </c>
      <c r="O35" s="31">
        <f t="shared" si="0"/>
        <v>13022577</v>
      </c>
      <c r="P35" s="31">
        <f t="shared" si="0"/>
        <v>13533687</v>
      </c>
      <c r="Q35" s="31">
        <f t="shared" si="0"/>
        <v>44606806</v>
      </c>
      <c r="R35" s="31">
        <f t="shared" si="0"/>
        <v>71163070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243479319</v>
      </c>
      <c r="X35" s="31">
        <f t="shared" si="0"/>
        <v>241711492</v>
      </c>
      <c r="Y35" s="31">
        <f t="shared" si="0"/>
        <v>1767827</v>
      </c>
      <c r="Z35" s="32">
        <f>+IF(X35&lt;&gt;0,+(Y35/X35)*100,0)</f>
        <v>0.73137896149348169</v>
      </c>
      <c r="AA35" s="29">
        <f>SUM(AA6:AA34)</f>
        <v>282653699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73252573</v>
      </c>
      <c r="D37" s="20">
        <v>0</v>
      </c>
      <c r="E37" s="21">
        <v>82997500</v>
      </c>
      <c r="F37" s="22">
        <v>79628205</v>
      </c>
      <c r="G37" s="22">
        <v>5952343</v>
      </c>
      <c r="H37" s="22">
        <v>5891638</v>
      </c>
      <c r="I37" s="22">
        <v>6184418</v>
      </c>
      <c r="J37" s="22">
        <v>18028399</v>
      </c>
      <c r="K37" s="22">
        <v>6044065</v>
      </c>
      <c r="L37" s="22">
        <v>6260614</v>
      </c>
      <c r="M37" s="22">
        <v>6741791</v>
      </c>
      <c r="N37" s="22">
        <v>19046470</v>
      </c>
      <c r="O37" s="22">
        <v>6824987</v>
      </c>
      <c r="P37" s="22">
        <v>5946109</v>
      </c>
      <c r="Q37" s="22">
        <v>6392521</v>
      </c>
      <c r="R37" s="22">
        <v>19163617</v>
      </c>
      <c r="S37" s="22">
        <v>0</v>
      </c>
      <c r="T37" s="22">
        <v>0</v>
      </c>
      <c r="U37" s="22">
        <v>0</v>
      </c>
      <c r="V37" s="22">
        <v>0</v>
      </c>
      <c r="W37" s="22">
        <v>56238486</v>
      </c>
      <c r="X37" s="22">
        <v>58157290</v>
      </c>
      <c r="Y37" s="22">
        <v>-1918804</v>
      </c>
      <c r="Z37" s="23">
        <v>-3.2993353025906127</v>
      </c>
      <c r="AA37" s="20">
        <v>79628205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6369581</v>
      </c>
      <c r="D40" s="20">
        <v>0</v>
      </c>
      <c r="E40" s="21">
        <v>4947200</v>
      </c>
      <c r="F40" s="22">
        <v>4975698</v>
      </c>
      <c r="G40" s="22">
        <v>462576</v>
      </c>
      <c r="H40" s="22">
        <v>235769</v>
      </c>
      <c r="I40" s="22">
        <v>635800</v>
      </c>
      <c r="J40" s="22">
        <v>1334145</v>
      </c>
      <c r="K40" s="22">
        <v>586746</v>
      </c>
      <c r="L40" s="22">
        <v>927974</v>
      </c>
      <c r="M40" s="22">
        <v>210258</v>
      </c>
      <c r="N40" s="22">
        <v>1724978</v>
      </c>
      <c r="O40" s="22">
        <v>241693</v>
      </c>
      <c r="P40" s="22">
        <v>459874</v>
      </c>
      <c r="Q40" s="22">
        <v>407443</v>
      </c>
      <c r="R40" s="22">
        <v>1109010</v>
      </c>
      <c r="S40" s="22">
        <v>0</v>
      </c>
      <c r="T40" s="22">
        <v>0</v>
      </c>
      <c r="U40" s="22">
        <v>0</v>
      </c>
      <c r="V40" s="22">
        <v>0</v>
      </c>
      <c r="W40" s="22">
        <v>4168133</v>
      </c>
      <c r="X40" s="22">
        <v>4027116</v>
      </c>
      <c r="Y40" s="22">
        <v>141017</v>
      </c>
      <c r="Z40" s="23">
        <v>3.5016870633972306</v>
      </c>
      <c r="AA40" s="20">
        <v>4975698</v>
      </c>
    </row>
    <row r="41" spans="1:27" x14ac:dyDescent="0.25">
      <c r="A41" s="19" t="s">
        <v>67</v>
      </c>
      <c r="B41" s="15" t="s">
        <v>32</v>
      </c>
      <c r="C41" s="20">
        <v>956522</v>
      </c>
      <c r="D41" s="20">
        <v>0</v>
      </c>
      <c r="E41" s="21">
        <v>7077100</v>
      </c>
      <c r="F41" s="22">
        <v>7077100</v>
      </c>
      <c r="G41" s="22">
        <v>584200</v>
      </c>
      <c r="H41" s="22">
        <v>584200</v>
      </c>
      <c r="I41" s="22">
        <v>584200</v>
      </c>
      <c r="J41" s="22">
        <v>1752600</v>
      </c>
      <c r="K41" s="22">
        <v>584200</v>
      </c>
      <c r="L41" s="22">
        <v>584200</v>
      </c>
      <c r="M41" s="22">
        <v>584200</v>
      </c>
      <c r="N41" s="22">
        <v>1752600</v>
      </c>
      <c r="O41" s="22">
        <v>584200</v>
      </c>
      <c r="P41" s="22">
        <v>584200</v>
      </c>
      <c r="Q41" s="22">
        <v>584200</v>
      </c>
      <c r="R41" s="22">
        <v>1752600</v>
      </c>
      <c r="S41" s="22">
        <v>0</v>
      </c>
      <c r="T41" s="22">
        <v>0</v>
      </c>
      <c r="U41" s="22">
        <v>0</v>
      </c>
      <c r="V41" s="22">
        <v>0</v>
      </c>
      <c r="W41" s="22">
        <v>5257800</v>
      </c>
      <c r="X41" s="22">
        <v>5257800</v>
      </c>
      <c r="Y41" s="22">
        <v>0</v>
      </c>
      <c r="Z41" s="23">
        <v>0</v>
      </c>
      <c r="AA41" s="20">
        <v>7077100</v>
      </c>
    </row>
    <row r="42" spans="1:27" x14ac:dyDescent="0.25">
      <c r="A42" s="19" t="s">
        <v>68</v>
      </c>
      <c r="B42" s="15" t="s">
        <v>32</v>
      </c>
      <c r="C42" s="20">
        <v>61424597</v>
      </c>
      <c r="D42" s="20">
        <v>0</v>
      </c>
      <c r="E42" s="21">
        <v>62986600</v>
      </c>
      <c r="F42" s="22">
        <v>60345004</v>
      </c>
      <c r="G42" s="22">
        <v>5248883</v>
      </c>
      <c r="H42" s="22">
        <v>4970543</v>
      </c>
      <c r="I42" s="22">
        <v>4944835</v>
      </c>
      <c r="J42" s="22">
        <v>15164261</v>
      </c>
      <c r="K42" s="22">
        <v>5109729</v>
      </c>
      <c r="L42" s="22">
        <v>4986939</v>
      </c>
      <c r="M42" s="22">
        <v>5048413</v>
      </c>
      <c r="N42" s="22">
        <v>15145081</v>
      </c>
      <c r="O42" s="22">
        <v>5122169</v>
      </c>
      <c r="P42" s="22">
        <v>4626052</v>
      </c>
      <c r="Q42" s="22">
        <v>5121713</v>
      </c>
      <c r="R42" s="22">
        <v>14869934</v>
      </c>
      <c r="S42" s="22">
        <v>0</v>
      </c>
      <c r="T42" s="22">
        <v>0</v>
      </c>
      <c r="U42" s="22">
        <v>0</v>
      </c>
      <c r="V42" s="22">
        <v>0</v>
      </c>
      <c r="W42" s="22">
        <v>45179276</v>
      </c>
      <c r="X42" s="22">
        <v>45209688</v>
      </c>
      <c r="Y42" s="22">
        <v>-30412</v>
      </c>
      <c r="Z42" s="23">
        <v>-6.7268767703063989E-2</v>
      </c>
      <c r="AA42" s="20">
        <v>60345004</v>
      </c>
    </row>
    <row r="43" spans="1:27" x14ac:dyDescent="0.25">
      <c r="A43" s="19" t="s">
        <v>69</v>
      </c>
      <c r="B43" s="15" t="s">
        <v>32</v>
      </c>
      <c r="C43" s="20">
        <v>8466987</v>
      </c>
      <c r="D43" s="20">
        <v>0</v>
      </c>
      <c r="E43" s="21">
        <v>8541900</v>
      </c>
      <c r="F43" s="22">
        <v>9732100</v>
      </c>
      <c r="G43" s="22">
        <v>712852</v>
      </c>
      <c r="H43" s="22">
        <v>712852</v>
      </c>
      <c r="I43" s="22">
        <v>1935773</v>
      </c>
      <c r="J43" s="22">
        <v>3361477</v>
      </c>
      <c r="K43" s="22">
        <v>712852</v>
      </c>
      <c r="L43" s="22">
        <v>694266</v>
      </c>
      <c r="M43" s="22">
        <v>540022</v>
      </c>
      <c r="N43" s="22">
        <v>1947140</v>
      </c>
      <c r="O43" s="22">
        <v>772908</v>
      </c>
      <c r="P43" s="22">
        <v>632390</v>
      </c>
      <c r="Q43" s="22">
        <v>700147</v>
      </c>
      <c r="R43" s="22">
        <v>2105445</v>
      </c>
      <c r="S43" s="22">
        <v>0</v>
      </c>
      <c r="T43" s="22">
        <v>0</v>
      </c>
      <c r="U43" s="22">
        <v>0</v>
      </c>
      <c r="V43" s="22">
        <v>0</v>
      </c>
      <c r="W43" s="22">
        <v>7414062</v>
      </c>
      <c r="X43" s="22">
        <v>7429941</v>
      </c>
      <c r="Y43" s="22">
        <v>-15879</v>
      </c>
      <c r="Z43" s="23">
        <v>-0.21371636733050775</v>
      </c>
      <c r="AA43" s="20">
        <v>9732100</v>
      </c>
    </row>
    <row r="44" spans="1:27" x14ac:dyDescent="0.25">
      <c r="A44" s="19" t="s">
        <v>70</v>
      </c>
      <c r="B44" s="15" t="s">
        <v>32</v>
      </c>
      <c r="C44" s="20">
        <v>70699079</v>
      </c>
      <c r="D44" s="20">
        <v>0</v>
      </c>
      <c r="E44" s="21">
        <v>64374500</v>
      </c>
      <c r="F44" s="22">
        <v>63499198</v>
      </c>
      <c r="G44" s="22">
        <v>341328</v>
      </c>
      <c r="H44" s="22">
        <v>6363380</v>
      </c>
      <c r="I44" s="22">
        <v>6926489</v>
      </c>
      <c r="J44" s="22">
        <v>13631197</v>
      </c>
      <c r="K44" s="22">
        <v>3940904</v>
      </c>
      <c r="L44" s="22">
        <v>9085675</v>
      </c>
      <c r="M44" s="22">
        <v>6922843</v>
      </c>
      <c r="N44" s="22">
        <v>19949422</v>
      </c>
      <c r="O44" s="22">
        <v>5453127</v>
      </c>
      <c r="P44" s="22">
        <v>4753822</v>
      </c>
      <c r="Q44" s="22">
        <v>4920180</v>
      </c>
      <c r="R44" s="22">
        <v>15127129</v>
      </c>
      <c r="S44" s="22">
        <v>0</v>
      </c>
      <c r="T44" s="22">
        <v>0</v>
      </c>
      <c r="U44" s="22">
        <v>0</v>
      </c>
      <c r="V44" s="22">
        <v>0</v>
      </c>
      <c r="W44" s="22">
        <v>48707748</v>
      </c>
      <c r="X44" s="22">
        <v>46042646</v>
      </c>
      <c r="Y44" s="22">
        <v>2665102</v>
      </c>
      <c r="Z44" s="23">
        <v>5.7883337113162439</v>
      </c>
      <c r="AA44" s="20">
        <v>63499198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4288960</v>
      </c>
      <c r="D46" s="20">
        <v>0</v>
      </c>
      <c r="E46" s="21">
        <v>0</v>
      </c>
      <c r="F46" s="22">
        <v>0</v>
      </c>
      <c r="G46" s="22">
        <v>283377</v>
      </c>
      <c r="H46" s="22">
        <v>473933</v>
      </c>
      <c r="I46" s="22">
        <v>201194</v>
      </c>
      <c r="J46" s="22">
        <v>958504</v>
      </c>
      <c r="K46" s="22">
        <v>410290</v>
      </c>
      <c r="L46" s="22">
        <v>607008</v>
      </c>
      <c r="M46" s="22">
        <v>140097</v>
      </c>
      <c r="N46" s="22">
        <v>1157395</v>
      </c>
      <c r="O46" s="22">
        <v>254810</v>
      </c>
      <c r="P46" s="22">
        <v>598059</v>
      </c>
      <c r="Q46" s="22">
        <v>274614</v>
      </c>
      <c r="R46" s="22">
        <v>1127483</v>
      </c>
      <c r="S46" s="22">
        <v>0</v>
      </c>
      <c r="T46" s="22">
        <v>0</v>
      </c>
      <c r="U46" s="22">
        <v>0</v>
      </c>
      <c r="V46" s="22">
        <v>0</v>
      </c>
      <c r="W46" s="22">
        <v>3243382</v>
      </c>
      <c r="X46" s="22">
        <v>2115899</v>
      </c>
      <c r="Y46" s="22">
        <v>1127483</v>
      </c>
      <c r="Z46" s="23">
        <v>53.286239087971587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19736594</v>
      </c>
      <c r="D47" s="20">
        <v>0</v>
      </c>
      <c r="E47" s="21">
        <v>27558600</v>
      </c>
      <c r="F47" s="22">
        <v>26810309</v>
      </c>
      <c r="G47" s="22">
        <v>1576035</v>
      </c>
      <c r="H47" s="22">
        <v>1615380</v>
      </c>
      <c r="I47" s="22">
        <v>1763471</v>
      </c>
      <c r="J47" s="22">
        <v>4954886</v>
      </c>
      <c r="K47" s="22">
        <v>1524974</v>
      </c>
      <c r="L47" s="22">
        <v>1443273</v>
      </c>
      <c r="M47" s="22">
        <v>1734996</v>
      </c>
      <c r="N47" s="22">
        <v>4703243</v>
      </c>
      <c r="O47" s="22">
        <v>2145659</v>
      </c>
      <c r="P47" s="22">
        <v>915558</v>
      </c>
      <c r="Q47" s="22">
        <v>2447848</v>
      </c>
      <c r="R47" s="22">
        <v>5509065</v>
      </c>
      <c r="S47" s="22">
        <v>0</v>
      </c>
      <c r="T47" s="22">
        <v>0</v>
      </c>
      <c r="U47" s="22">
        <v>0</v>
      </c>
      <c r="V47" s="22">
        <v>0</v>
      </c>
      <c r="W47" s="22">
        <v>15167194</v>
      </c>
      <c r="X47" s="22">
        <v>15634785</v>
      </c>
      <c r="Y47" s="22">
        <v>-467591</v>
      </c>
      <c r="Z47" s="23">
        <v>-2.9907094980839202</v>
      </c>
      <c r="AA47" s="20">
        <v>26810309</v>
      </c>
    </row>
    <row r="48" spans="1:27" x14ac:dyDescent="0.25">
      <c r="A48" s="19" t="s">
        <v>74</v>
      </c>
      <c r="B48" s="15" t="s">
        <v>32</v>
      </c>
      <c r="C48" s="20">
        <v>6801090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530465</v>
      </c>
      <c r="N48" s="22">
        <v>530465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530465</v>
      </c>
      <c r="X48" s="22">
        <v>530465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251995983</v>
      </c>
      <c r="D50" s="29">
        <f t="shared" ref="D50:Y50" si="1">SUM(D37:D49)</f>
        <v>0</v>
      </c>
      <c r="E50" s="30">
        <f t="shared" si="1"/>
        <v>258483400</v>
      </c>
      <c r="F50" s="31">
        <f t="shared" si="1"/>
        <v>252067614</v>
      </c>
      <c r="G50" s="31">
        <f t="shared" si="1"/>
        <v>15161594</v>
      </c>
      <c r="H50" s="31">
        <f t="shared" si="1"/>
        <v>20847695</v>
      </c>
      <c r="I50" s="31">
        <f t="shared" si="1"/>
        <v>23176180</v>
      </c>
      <c r="J50" s="31">
        <f t="shared" si="1"/>
        <v>59185469</v>
      </c>
      <c r="K50" s="31">
        <f t="shared" si="1"/>
        <v>18913760</v>
      </c>
      <c r="L50" s="31">
        <f t="shared" si="1"/>
        <v>24589949</v>
      </c>
      <c r="M50" s="31">
        <f t="shared" si="1"/>
        <v>22453085</v>
      </c>
      <c r="N50" s="31">
        <f t="shared" si="1"/>
        <v>65956794</v>
      </c>
      <c r="O50" s="31">
        <f t="shared" si="1"/>
        <v>21399553</v>
      </c>
      <c r="P50" s="31">
        <f t="shared" si="1"/>
        <v>18516064</v>
      </c>
      <c r="Q50" s="31">
        <f t="shared" si="1"/>
        <v>20848666</v>
      </c>
      <c r="R50" s="31">
        <f t="shared" si="1"/>
        <v>60764283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185906546</v>
      </c>
      <c r="X50" s="31">
        <f t="shared" si="1"/>
        <v>184405630</v>
      </c>
      <c r="Y50" s="31">
        <f t="shared" si="1"/>
        <v>1500916</v>
      </c>
      <c r="Z50" s="32">
        <f>+IF(X50&lt;&gt;0,+(Y50/X50)*100,0)</f>
        <v>0.81392091987647019</v>
      </c>
      <c r="AA50" s="29">
        <f>SUM(AA37:AA49)</f>
        <v>252067614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3015052</v>
      </c>
      <c r="D51" s="39">
        <f t="shared" si="2"/>
        <v>0</v>
      </c>
      <c r="E51" s="40">
        <f t="shared" si="2"/>
        <v>14170300</v>
      </c>
      <c r="F51" s="41">
        <f t="shared" si="2"/>
        <v>30586085</v>
      </c>
      <c r="G51" s="41">
        <f t="shared" si="2"/>
        <v>49293369</v>
      </c>
      <c r="H51" s="41">
        <f t="shared" si="2"/>
        <v>-7923038</v>
      </c>
      <c r="I51" s="41">
        <f t="shared" si="2"/>
        <v>-10249369</v>
      </c>
      <c r="J51" s="41">
        <f t="shared" si="2"/>
        <v>31120962</v>
      </c>
      <c r="K51" s="41">
        <f t="shared" si="2"/>
        <v>-5159959</v>
      </c>
      <c r="L51" s="41">
        <f t="shared" si="2"/>
        <v>-11730387</v>
      </c>
      <c r="M51" s="41">
        <f t="shared" si="2"/>
        <v>32943370</v>
      </c>
      <c r="N51" s="41">
        <f t="shared" si="2"/>
        <v>16053024</v>
      </c>
      <c r="O51" s="41">
        <f t="shared" si="2"/>
        <v>-8376976</v>
      </c>
      <c r="P51" s="41">
        <f t="shared" si="2"/>
        <v>-4982377</v>
      </c>
      <c r="Q51" s="41">
        <f t="shared" si="2"/>
        <v>23758140</v>
      </c>
      <c r="R51" s="41">
        <f t="shared" si="2"/>
        <v>10398787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57572773</v>
      </c>
      <c r="X51" s="41">
        <f t="shared" si="2"/>
        <v>57305862</v>
      </c>
      <c r="Y51" s="41">
        <f t="shared" si="2"/>
        <v>266911</v>
      </c>
      <c r="Z51" s="42">
        <f>+IF(X51&lt;&gt;0,+(Y51/X51)*100,0)</f>
        <v>0.46576561399599919</v>
      </c>
      <c r="AA51" s="39">
        <f>+AA35-AA50</f>
        <v>30586085</v>
      </c>
    </row>
    <row r="52" spans="1:27" x14ac:dyDescent="0.25">
      <c r="A52" s="43" t="s">
        <v>78</v>
      </c>
      <c r="B52" s="15" t="s">
        <v>32</v>
      </c>
      <c r="C52" s="20">
        <v>15927961</v>
      </c>
      <c r="D52" s="20">
        <v>0</v>
      </c>
      <c r="E52" s="21">
        <v>40169900</v>
      </c>
      <c r="F52" s="22">
        <v>36411300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4380736</v>
      </c>
      <c r="M52" s="22">
        <v>10635973</v>
      </c>
      <c r="N52" s="22">
        <v>15016709</v>
      </c>
      <c r="O52" s="22">
        <v>5152908</v>
      </c>
      <c r="P52" s="22">
        <v>0</v>
      </c>
      <c r="Q52" s="22">
        <v>0</v>
      </c>
      <c r="R52" s="22">
        <v>5152908</v>
      </c>
      <c r="S52" s="22">
        <v>0</v>
      </c>
      <c r="T52" s="22">
        <v>0</v>
      </c>
      <c r="U52" s="22">
        <v>0</v>
      </c>
      <c r="V52" s="22">
        <v>0</v>
      </c>
      <c r="W52" s="22">
        <v>20169617</v>
      </c>
      <c r="X52" s="22">
        <v>15016709</v>
      </c>
      <c r="Y52" s="22">
        <v>5152908</v>
      </c>
      <c r="Z52" s="23">
        <v>34.314495939156842</v>
      </c>
      <c r="AA52" s="20">
        <v>36411300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18943013</v>
      </c>
      <c r="D54" s="48">
        <f t="shared" si="3"/>
        <v>0</v>
      </c>
      <c r="E54" s="49">
        <f t="shared" si="3"/>
        <v>54340200</v>
      </c>
      <c r="F54" s="50">
        <f t="shared" si="3"/>
        <v>66997385</v>
      </c>
      <c r="G54" s="50">
        <f t="shared" si="3"/>
        <v>49293369</v>
      </c>
      <c r="H54" s="50">
        <f t="shared" si="3"/>
        <v>-7923038</v>
      </c>
      <c r="I54" s="50">
        <f t="shared" si="3"/>
        <v>-10249369</v>
      </c>
      <c r="J54" s="50">
        <f t="shared" si="3"/>
        <v>31120962</v>
      </c>
      <c r="K54" s="50">
        <f t="shared" si="3"/>
        <v>-5159959</v>
      </c>
      <c r="L54" s="50">
        <f t="shared" si="3"/>
        <v>-7349651</v>
      </c>
      <c r="M54" s="50">
        <f t="shared" si="3"/>
        <v>43579343</v>
      </c>
      <c r="N54" s="50">
        <f t="shared" si="3"/>
        <v>31069733</v>
      </c>
      <c r="O54" s="50">
        <f t="shared" si="3"/>
        <v>-3224068</v>
      </c>
      <c r="P54" s="50">
        <f t="shared" si="3"/>
        <v>-4982377</v>
      </c>
      <c r="Q54" s="50">
        <f t="shared" si="3"/>
        <v>23758140</v>
      </c>
      <c r="R54" s="50">
        <f t="shared" si="3"/>
        <v>15551695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77742390</v>
      </c>
      <c r="X54" s="50">
        <f t="shared" si="3"/>
        <v>72322571</v>
      </c>
      <c r="Y54" s="50">
        <f t="shared" si="3"/>
        <v>5419819</v>
      </c>
      <c r="Z54" s="51">
        <f>+IF(X54&lt;&gt;0,+(Y54/X54)*100,0)</f>
        <v>7.4939523375074701</v>
      </c>
      <c r="AA54" s="48">
        <f>SUM(AA51:AA53)</f>
        <v>66997385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18943013</v>
      </c>
      <c r="D56" s="54">
        <f>+D54-D55</f>
        <v>0</v>
      </c>
      <c r="E56" s="55">
        <f t="shared" si="4"/>
        <v>54340200</v>
      </c>
      <c r="F56" s="56">
        <f t="shared" si="4"/>
        <v>66997385</v>
      </c>
      <c r="G56" s="56">
        <f t="shared" si="4"/>
        <v>49293369</v>
      </c>
      <c r="H56" s="56">
        <f t="shared" si="4"/>
        <v>-7923038</v>
      </c>
      <c r="I56" s="56">
        <f t="shared" si="4"/>
        <v>-10249369</v>
      </c>
      <c r="J56" s="56">
        <f t="shared" si="4"/>
        <v>31120962</v>
      </c>
      <c r="K56" s="56">
        <f t="shared" si="4"/>
        <v>-5159959</v>
      </c>
      <c r="L56" s="56">
        <f t="shared" si="4"/>
        <v>-7349651</v>
      </c>
      <c r="M56" s="56">
        <f t="shared" si="4"/>
        <v>43579343</v>
      </c>
      <c r="N56" s="56">
        <f t="shared" si="4"/>
        <v>31069733</v>
      </c>
      <c r="O56" s="56">
        <f t="shared" si="4"/>
        <v>-3224068</v>
      </c>
      <c r="P56" s="56">
        <f t="shared" si="4"/>
        <v>-4982377</v>
      </c>
      <c r="Q56" s="56">
        <f t="shared" si="4"/>
        <v>23758140</v>
      </c>
      <c r="R56" s="56">
        <f t="shared" si="4"/>
        <v>15551695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77742390</v>
      </c>
      <c r="X56" s="56">
        <f t="shared" si="4"/>
        <v>72322571</v>
      </c>
      <c r="Y56" s="56">
        <f t="shared" si="4"/>
        <v>5419819</v>
      </c>
      <c r="Z56" s="57">
        <f>+IF(X56&lt;&gt;0,+(Y56/X56)*100,0)</f>
        <v>7.4939523375074701</v>
      </c>
      <c r="AA56" s="54">
        <f>+AA54-AA55</f>
        <v>66997385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18943013</v>
      </c>
      <c r="D59" s="48">
        <f>SUM(D56:D58)</f>
        <v>0</v>
      </c>
      <c r="E59" s="49">
        <f t="shared" si="5"/>
        <v>54340200</v>
      </c>
      <c r="F59" s="50">
        <f t="shared" si="5"/>
        <v>66997385</v>
      </c>
      <c r="G59" s="50">
        <f t="shared" si="5"/>
        <v>49293369</v>
      </c>
      <c r="H59" s="50">
        <f t="shared" si="5"/>
        <v>-7923038</v>
      </c>
      <c r="I59" s="50">
        <f t="shared" si="5"/>
        <v>-10249369</v>
      </c>
      <c r="J59" s="50">
        <f t="shared" si="5"/>
        <v>31120962</v>
      </c>
      <c r="K59" s="50">
        <f t="shared" si="5"/>
        <v>-5159959</v>
      </c>
      <c r="L59" s="50">
        <f t="shared" si="5"/>
        <v>-7349651</v>
      </c>
      <c r="M59" s="50">
        <f t="shared" si="5"/>
        <v>43579343</v>
      </c>
      <c r="N59" s="50">
        <f t="shared" si="5"/>
        <v>31069733</v>
      </c>
      <c r="O59" s="50">
        <f t="shared" si="5"/>
        <v>-3224068</v>
      </c>
      <c r="P59" s="50">
        <f t="shared" si="5"/>
        <v>-4982377</v>
      </c>
      <c r="Q59" s="50">
        <f t="shared" si="5"/>
        <v>23758140</v>
      </c>
      <c r="R59" s="50">
        <f t="shared" si="5"/>
        <v>15551695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77742390</v>
      </c>
      <c r="X59" s="50">
        <f t="shared" si="5"/>
        <v>72322571</v>
      </c>
      <c r="Y59" s="50">
        <f t="shared" si="5"/>
        <v>5419819</v>
      </c>
      <c r="Z59" s="51">
        <f>+IF(X59&lt;&gt;0,+(Y59/X59)*100,0)</f>
        <v>7.4939523375074701</v>
      </c>
      <c r="AA59" s="48">
        <f>SUM(AA56:AA58)</f>
        <v>66997385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18943013</v>
      </c>
      <c r="D62" s="65">
        <f>SUM(D59:D61)</f>
        <v>0</v>
      </c>
      <c r="E62" s="66">
        <f t="shared" si="6"/>
        <v>54340200</v>
      </c>
      <c r="F62" s="67">
        <f t="shared" si="6"/>
        <v>66997385</v>
      </c>
      <c r="G62" s="67">
        <f t="shared" si="6"/>
        <v>49293369</v>
      </c>
      <c r="H62" s="67">
        <f t="shared" si="6"/>
        <v>-7923038</v>
      </c>
      <c r="I62" s="67">
        <f t="shared" si="6"/>
        <v>-10249369</v>
      </c>
      <c r="J62" s="67">
        <f t="shared" si="6"/>
        <v>31120962</v>
      </c>
      <c r="K62" s="67">
        <f t="shared" si="6"/>
        <v>-5159959</v>
      </c>
      <c r="L62" s="67">
        <f t="shared" si="6"/>
        <v>-7349651</v>
      </c>
      <c r="M62" s="67">
        <f t="shared" si="6"/>
        <v>43579343</v>
      </c>
      <c r="N62" s="67">
        <f t="shared" si="6"/>
        <v>31069733</v>
      </c>
      <c r="O62" s="67">
        <f t="shared" si="6"/>
        <v>-3224068</v>
      </c>
      <c r="P62" s="67">
        <f t="shared" si="6"/>
        <v>-4982377</v>
      </c>
      <c r="Q62" s="67">
        <f t="shared" si="6"/>
        <v>23758140</v>
      </c>
      <c r="R62" s="67">
        <f t="shared" si="6"/>
        <v>15551695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77742390</v>
      </c>
      <c r="X62" s="67">
        <f t="shared" si="6"/>
        <v>72322571</v>
      </c>
      <c r="Y62" s="67">
        <f t="shared" si="6"/>
        <v>5419819</v>
      </c>
      <c r="Z62" s="68">
        <f>+IF(X62&lt;&gt;0,+(Y62/X62)*100,0)</f>
        <v>7.4939523375074701</v>
      </c>
      <c r="AA62" s="65">
        <f>SUM(AA59:AA61)</f>
        <v>66997385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241766</v>
      </c>
      <c r="D37" s="20">
        <v>0</v>
      </c>
      <c r="E37" s="21">
        <v>253430</v>
      </c>
      <c r="F37" s="22">
        <v>250390</v>
      </c>
      <c r="G37" s="22">
        <v>19572</v>
      </c>
      <c r="H37" s="22">
        <v>15230</v>
      </c>
      <c r="I37" s="22">
        <v>15230</v>
      </c>
      <c r="J37" s="22">
        <v>50032</v>
      </c>
      <c r="K37" s="22">
        <v>10916</v>
      </c>
      <c r="L37" s="22">
        <v>15258</v>
      </c>
      <c r="M37" s="22">
        <v>15230</v>
      </c>
      <c r="N37" s="22">
        <v>41404</v>
      </c>
      <c r="O37" s="22">
        <v>15230</v>
      </c>
      <c r="P37" s="22">
        <v>15230</v>
      </c>
      <c r="Q37" s="22">
        <v>15230</v>
      </c>
      <c r="R37" s="22">
        <v>45690</v>
      </c>
      <c r="S37" s="22">
        <v>0</v>
      </c>
      <c r="T37" s="22">
        <v>0</v>
      </c>
      <c r="U37" s="22">
        <v>0</v>
      </c>
      <c r="V37" s="22">
        <v>0</v>
      </c>
      <c r="W37" s="22">
        <v>137126</v>
      </c>
      <c r="X37" s="22">
        <v>209005</v>
      </c>
      <c r="Y37" s="22">
        <v>-71879</v>
      </c>
      <c r="Z37" s="23">
        <v>-34.391043276476637</v>
      </c>
      <c r="AA37" s="20">
        <v>250390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2989</v>
      </c>
      <c r="D40" s="20">
        <v>0</v>
      </c>
      <c r="E40" s="21">
        <v>5109</v>
      </c>
      <c r="F40" s="22">
        <v>3239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2485</v>
      </c>
      <c r="M40" s="22">
        <v>0</v>
      </c>
      <c r="N40" s="22">
        <v>2485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2485</v>
      </c>
      <c r="X40" s="22">
        <v>3237</v>
      </c>
      <c r="Y40" s="22">
        <v>-752</v>
      </c>
      <c r="Z40" s="23">
        <v>-23.231387086808773</v>
      </c>
      <c r="AA40" s="20">
        <v>3239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105852</v>
      </c>
      <c r="D47" s="20">
        <v>0</v>
      </c>
      <c r="E47" s="21">
        <v>151786</v>
      </c>
      <c r="F47" s="22">
        <v>150666</v>
      </c>
      <c r="G47" s="22">
        <v>0</v>
      </c>
      <c r="H47" s="22">
        <v>7462</v>
      </c>
      <c r="I47" s="22">
        <v>1064</v>
      </c>
      <c r="J47" s="22">
        <v>8526</v>
      </c>
      <c r="K47" s="22">
        <v>4825</v>
      </c>
      <c r="L47" s="22">
        <v>13306</v>
      </c>
      <c r="M47" s="22">
        <v>5333</v>
      </c>
      <c r="N47" s="22">
        <v>23464</v>
      </c>
      <c r="O47" s="22">
        <v>5311</v>
      </c>
      <c r="P47" s="22">
        <v>3921</v>
      </c>
      <c r="Q47" s="22">
        <v>5750</v>
      </c>
      <c r="R47" s="22">
        <v>14982</v>
      </c>
      <c r="S47" s="22">
        <v>0</v>
      </c>
      <c r="T47" s="22">
        <v>0</v>
      </c>
      <c r="U47" s="22">
        <v>0</v>
      </c>
      <c r="V47" s="22">
        <v>0</v>
      </c>
      <c r="W47" s="22">
        <v>46972</v>
      </c>
      <c r="X47" s="22">
        <v>105184</v>
      </c>
      <c r="Y47" s="22">
        <v>-58212</v>
      </c>
      <c r="Z47" s="23">
        <v>-55.343017949498019</v>
      </c>
      <c r="AA47" s="20">
        <v>150666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350607</v>
      </c>
      <c r="D50" s="29">
        <f t="shared" ref="D50:Y50" si="1">SUM(D37:D49)</f>
        <v>0</v>
      </c>
      <c r="E50" s="30">
        <f t="shared" si="1"/>
        <v>410325</v>
      </c>
      <c r="F50" s="31">
        <f t="shared" si="1"/>
        <v>404295</v>
      </c>
      <c r="G50" s="31">
        <f t="shared" si="1"/>
        <v>19572</v>
      </c>
      <c r="H50" s="31">
        <f t="shared" si="1"/>
        <v>22692</v>
      </c>
      <c r="I50" s="31">
        <f t="shared" si="1"/>
        <v>16294</v>
      </c>
      <c r="J50" s="31">
        <f t="shared" si="1"/>
        <v>58558</v>
      </c>
      <c r="K50" s="31">
        <f t="shared" si="1"/>
        <v>15741</v>
      </c>
      <c r="L50" s="31">
        <f t="shared" si="1"/>
        <v>31049</v>
      </c>
      <c r="M50" s="31">
        <f t="shared" si="1"/>
        <v>20563</v>
      </c>
      <c r="N50" s="31">
        <f t="shared" si="1"/>
        <v>67353</v>
      </c>
      <c r="O50" s="31">
        <f t="shared" si="1"/>
        <v>20541</v>
      </c>
      <c r="P50" s="31">
        <f t="shared" si="1"/>
        <v>19151</v>
      </c>
      <c r="Q50" s="31">
        <f t="shared" si="1"/>
        <v>20980</v>
      </c>
      <c r="R50" s="31">
        <f t="shared" si="1"/>
        <v>60672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186583</v>
      </c>
      <c r="X50" s="31">
        <f t="shared" si="1"/>
        <v>317426</v>
      </c>
      <c r="Y50" s="31">
        <f t="shared" si="1"/>
        <v>-130843</v>
      </c>
      <c r="Z50" s="32">
        <f>+IF(X50&lt;&gt;0,+(Y50/X50)*100,0)</f>
        <v>-41.220000882095356</v>
      </c>
      <c r="AA50" s="29">
        <f>SUM(AA37:AA49)</f>
        <v>404295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-350607</v>
      </c>
      <c r="D51" s="39">
        <f t="shared" si="2"/>
        <v>0</v>
      </c>
      <c r="E51" s="40">
        <f t="shared" si="2"/>
        <v>-410325</v>
      </c>
      <c r="F51" s="41">
        <f t="shared" si="2"/>
        <v>-404295</v>
      </c>
      <c r="G51" s="41">
        <f t="shared" si="2"/>
        <v>-19572</v>
      </c>
      <c r="H51" s="41">
        <f t="shared" si="2"/>
        <v>-22692</v>
      </c>
      <c r="I51" s="41">
        <f t="shared" si="2"/>
        <v>-16294</v>
      </c>
      <c r="J51" s="41">
        <f t="shared" si="2"/>
        <v>-58558</v>
      </c>
      <c r="K51" s="41">
        <f t="shared" si="2"/>
        <v>-15741</v>
      </c>
      <c r="L51" s="41">
        <f t="shared" si="2"/>
        <v>-31049</v>
      </c>
      <c r="M51" s="41">
        <f t="shared" si="2"/>
        <v>-20563</v>
      </c>
      <c r="N51" s="41">
        <f t="shared" si="2"/>
        <v>-67353</v>
      </c>
      <c r="O51" s="41">
        <f t="shared" si="2"/>
        <v>-20541</v>
      </c>
      <c r="P51" s="41">
        <f t="shared" si="2"/>
        <v>-19151</v>
      </c>
      <c r="Q51" s="41">
        <f t="shared" si="2"/>
        <v>-20980</v>
      </c>
      <c r="R51" s="41">
        <f t="shared" si="2"/>
        <v>-60672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-186583</v>
      </c>
      <c r="X51" s="41">
        <f t="shared" si="2"/>
        <v>-317426</v>
      </c>
      <c r="Y51" s="41">
        <f t="shared" si="2"/>
        <v>130843</v>
      </c>
      <c r="Z51" s="42">
        <f>+IF(X51&lt;&gt;0,+(Y51/X51)*100,0)</f>
        <v>-41.220000882095356</v>
      </c>
      <c r="AA51" s="39">
        <f>+AA35-AA50</f>
        <v>-404295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-350607</v>
      </c>
      <c r="D54" s="48">
        <f t="shared" si="3"/>
        <v>0</v>
      </c>
      <c r="E54" s="49">
        <f t="shared" si="3"/>
        <v>-410325</v>
      </c>
      <c r="F54" s="50">
        <f t="shared" si="3"/>
        <v>-404295</v>
      </c>
      <c r="G54" s="50">
        <f t="shared" si="3"/>
        <v>-19572</v>
      </c>
      <c r="H54" s="50">
        <f t="shared" si="3"/>
        <v>-22692</v>
      </c>
      <c r="I54" s="50">
        <f t="shared" si="3"/>
        <v>-16294</v>
      </c>
      <c r="J54" s="50">
        <f t="shared" si="3"/>
        <v>-58558</v>
      </c>
      <c r="K54" s="50">
        <f t="shared" si="3"/>
        <v>-15741</v>
      </c>
      <c r="L54" s="50">
        <f t="shared" si="3"/>
        <v>-31049</v>
      </c>
      <c r="M54" s="50">
        <f t="shared" si="3"/>
        <v>-20563</v>
      </c>
      <c r="N54" s="50">
        <f t="shared" si="3"/>
        <v>-67353</v>
      </c>
      <c r="O54" s="50">
        <f t="shared" si="3"/>
        <v>-20541</v>
      </c>
      <c r="P54" s="50">
        <f t="shared" si="3"/>
        <v>-19151</v>
      </c>
      <c r="Q54" s="50">
        <f t="shared" si="3"/>
        <v>-20980</v>
      </c>
      <c r="R54" s="50">
        <f t="shared" si="3"/>
        <v>-60672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-186583</v>
      </c>
      <c r="X54" s="50">
        <f t="shared" si="3"/>
        <v>-317426</v>
      </c>
      <c r="Y54" s="50">
        <f t="shared" si="3"/>
        <v>130843</v>
      </c>
      <c r="Z54" s="51">
        <f>+IF(X54&lt;&gt;0,+(Y54/X54)*100,0)</f>
        <v>-41.220000882095356</v>
      </c>
      <c r="AA54" s="48">
        <f>SUM(AA51:AA53)</f>
        <v>-404295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-350607</v>
      </c>
      <c r="D56" s="54">
        <f>+D54-D55</f>
        <v>0</v>
      </c>
      <c r="E56" s="55">
        <f t="shared" si="4"/>
        <v>-410325</v>
      </c>
      <c r="F56" s="56">
        <f t="shared" si="4"/>
        <v>-404295</v>
      </c>
      <c r="G56" s="56">
        <f t="shared" si="4"/>
        <v>-19572</v>
      </c>
      <c r="H56" s="56">
        <f t="shared" si="4"/>
        <v>-22692</v>
      </c>
      <c r="I56" s="56">
        <f t="shared" si="4"/>
        <v>-16294</v>
      </c>
      <c r="J56" s="56">
        <f t="shared" si="4"/>
        <v>-58558</v>
      </c>
      <c r="K56" s="56">
        <f t="shared" si="4"/>
        <v>-15741</v>
      </c>
      <c r="L56" s="56">
        <f t="shared" si="4"/>
        <v>-31049</v>
      </c>
      <c r="M56" s="56">
        <f t="shared" si="4"/>
        <v>-20563</v>
      </c>
      <c r="N56" s="56">
        <f t="shared" si="4"/>
        <v>-67353</v>
      </c>
      <c r="O56" s="56">
        <f t="shared" si="4"/>
        <v>-20541</v>
      </c>
      <c r="P56" s="56">
        <f t="shared" si="4"/>
        <v>-19151</v>
      </c>
      <c r="Q56" s="56">
        <f t="shared" si="4"/>
        <v>-20980</v>
      </c>
      <c r="R56" s="56">
        <f t="shared" si="4"/>
        <v>-60672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-186583</v>
      </c>
      <c r="X56" s="56">
        <f t="shared" si="4"/>
        <v>-317426</v>
      </c>
      <c r="Y56" s="56">
        <f t="shared" si="4"/>
        <v>130843</v>
      </c>
      <c r="Z56" s="57">
        <f>+IF(X56&lt;&gt;0,+(Y56/X56)*100,0)</f>
        <v>-41.220000882095356</v>
      </c>
      <c r="AA56" s="54">
        <f>+AA54-AA55</f>
        <v>-404295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-350607</v>
      </c>
      <c r="D59" s="48">
        <f>SUM(D56:D58)</f>
        <v>0</v>
      </c>
      <c r="E59" s="49">
        <f t="shared" si="5"/>
        <v>-410325</v>
      </c>
      <c r="F59" s="50">
        <f t="shared" si="5"/>
        <v>-404295</v>
      </c>
      <c r="G59" s="50">
        <f t="shared" si="5"/>
        <v>-19572</v>
      </c>
      <c r="H59" s="50">
        <f t="shared" si="5"/>
        <v>-22692</v>
      </c>
      <c r="I59" s="50">
        <f t="shared" si="5"/>
        <v>-16294</v>
      </c>
      <c r="J59" s="50">
        <f t="shared" si="5"/>
        <v>-58558</v>
      </c>
      <c r="K59" s="50">
        <f t="shared" si="5"/>
        <v>-15741</v>
      </c>
      <c r="L59" s="50">
        <f t="shared" si="5"/>
        <v>-31049</v>
      </c>
      <c r="M59" s="50">
        <f t="shared" si="5"/>
        <v>-20563</v>
      </c>
      <c r="N59" s="50">
        <f t="shared" si="5"/>
        <v>-67353</v>
      </c>
      <c r="O59" s="50">
        <f t="shared" si="5"/>
        <v>-20541</v>
      </c>
      <c r="P59" s="50">
        <f t="shared" si="5"/>
        <v>-19151</v>
      </c>
      <c r="Q59" s="50">
        <f t="shared" si="5"/>
        <v>-20980</v>
      </c>
      <c r="R59" s="50">
        <f t="shared" si="5"/>
        <v>-60672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-186583</v>
      </c>
      <c r="X59" s="50">
        <f t="shared" si="5"/>
        <v>-317426</v>
      </c>
      <c r="Y59" s="50">
        <f t="shared" si="5"/>
        <v>130843</v>
      </c>
      <c r="Z59" s="51">
        <f>+IF(X59&lt;&gt;0,+(Y59/X59)*100,0)</f>
        <v>-41.220000882095356</v>
      </c>
      <c r="AA59" s="48">
        <f>SUM(AA56:AA58)</f>
        <v>-404295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-350607</v>
      </c>
      <c r="D62" s="65">
        <f>SUM(D59:D61)</f>
        <v>0</v>
      </c>
      <c r="E62" s="66">
        <f t="shared" si="6"/>
        <v>-410325</v>
      </c>
      <c r="F62" s="67">
        <f t="shared" si="6"/>
        <v>-404295</v>
      </c>
      <c r="G62" s="67">
        <f t="shared" si="6"/>
        <v>-19572</v>
      </c>
      <c r="H62" s="67">
        <f t="shared" si="6"/>
        <v>-22692</v>
      </c>
      <c r="I62" s="67">
        <f t="shared" si="6"/>
        <v>-16294</v>
      </c>
      <c r="J62" s="67">
        <f t="shared" si="6"/>
        <v>-58558</v>
      </c>
      <c r="K62" s="67">
        <f t="shared" si="6"/>
        <v>-15741</v>
      </c>
      <c r="L62" s="67">
        <f t="shared" si="6"/>
        <v>-31049</v>
      </c>
      <c r="M62" s="67">
        <f t="shared" si="6"/>
        <v>-20563</v>
      </c>
      <c r="N62" s="67">
        <f t="shared" si="6"/>
        <v>-67353</v>
      </c>
      <c r="O62" s="67">
        <f t="shared" si="6"/>
        <v>-20541</v>
      </c>
      <c r="P62" s="67">
        <f t="shared" si="6"/>
        <v>-19151</v>
      </c>
      <c r="Q62" s="67">
        <f t="shared" si="6"/>
        <v>-20980</v>
      </c>
      <c r="R62" s="67">
        <f t="shared" si="6"/>
        <v>-60672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-186583</v>
      </c>
      <c r="X62" s="67">
        <f t="shared" si="6"/>
        <v>-317426</v>
      </c>
      <c r="Y62" s="67">
        <f t="shared" si="6"/>
        <v>130843</v>
      </c>
      <c r="Z62" s="68">
        <f>+IF(X62&lt;&gt;0,+(Y62/X62)*100,0)</f>
        <v>-41.220000882095356</v>
      </c>
      <c r="AA62" s="65">
        <f>SUM(AA59:AA61)</f>
        <v>-404295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628377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314188</v>
      </c>
      <c r="N42" s="22">
        <v>314188</v>
      </c>
      <c r="O42" s="22">
        <v>0</v>
      </c>
      <c r="P42" s="22">
        <v>0</v>
      </c>
      <c r="Q42" s="22">
        <v>157094</v>
      </c>
      <c r="R42" s="22">
        <v>157094</v>
      </c>
      <c r="S42" s="22">
        <v>0</v>
      </c>
      <c r="T42" s="22">
        <v>0</v>
      </c>
      <c r="U42" s="22">
        <v>0</v>
      </c>
      <c r="V42" s="22">
        <v>0</v>
      </c>
      <c r="W42" s="22">
        <v>471282</v>
      </c>
      <c r="X42" s="22">
        <v>0</v>
      </c>
      <c r="Y42" s="22">
        <v>471282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628377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314188</v>
      </c>
      <c r="N50" s="31">
        <f t="shared" si="1"/>
        <v>314188</v>
      </c>
      <c r="O50" s="31">
        <f t="shared" si="1"/>
        <v>0</v>
      </c>
      <c r="P50" s="31">
        <f t="shared" si="1"/>
        <v>0</v>
      </c>
      <c r="Q50" s="31">
        <f t="shared" si="1"/>
        <v>157094</v>
      </c>
      <c r="R50" s="31">
        <f t="shared" si="1"/>
        <v>157094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471282</v>
      </c>
      <c r="X50" s="31">
        <f t="shared" si="1"/>
        <v>0</v>
      </c>
      <c r="Y50" s="31">
        <f t="shared" si="1"/>
        <v>471282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-628377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-314188</v>
      </c>
      <c r="N51" s="41">
        <f t="shared" si="2"/>
        <v>-314188</v>
      </c>
      <c r="O51" s="41">
        <f t="shared" si="2"/>
        <v>0</v>
      </c>
      <c r="P51" s="41">
        <f t="shared" si="2"/>
        <v>0</v>
      </c>
      <c r="Q51" s="41">
        <f t="shared" si="2"/>
        <v>-157094</v>
      </c>
      <c r="R51" s="41">
        <f t="shared" si="2"/>
        <v>-157094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-471282</v>
      </c>
      <c r="X51" s="41">
        <f t="shared" si="2"/>
        <v>0</v>
      </c>
      <c r="Y51" s="41">
        <f t="shared" si="2"/>
        <v>-471282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-628377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-314188</v>
      </c>
      <c r="N54" s="50">
        <f t="shared" si="3"/>
        <v>-314188</v>
      </c>
      <c r="O54" s="50">
        <f t="shared" si="3"/>
        <v>0</v>
      </c>
      <c r="P54" s="50">
        <f t="shared" si="3"/>
        <v>0</v>
      </c>
      <c r="Q54" s="50">
        <f t="shared" si="3"/>
        <v>-157094</v>
      </c>
      <c r="R54" s="50">
        <f t="shared" si="3"/>
        <v>-157094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-471282</v>
      </c>
      <c r="X54" s="50">
        <f t="shared" si="3"/>
        <v>0</v>
      </c>
      <c r="Y54" s="50">
        <f t="shared" si="3"/>
        <v>-471282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-628377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-314188</v>
      </c>
      <c r="N56" s="56">
        <f t="shared" si="4"/>
        <v>-314188</v>
      </c>
      <c r="O56" s="56">
        <f t="shared" si="4"/>
        <v>0</v>
      </c>
      <c r="P56" s="56">
        <f t="shared" si="4"/>
        <v>0</v>
      </c>
      <c r="Q56" s="56">
        <f t="shared" si="4"/>
        <v>-157094</v>
      </c>
      <c r="R56" s="56">
        <f t="shared" si="4"/>
        <v>-157094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-471282</v>
      </c>
      <c r="X56" s="56">
        <f t="shared" si="4"/>
        <v>0</v>
      </c>
      <c r="Y56" s="56">
        <f t="shared" si="4"/>
        <v>-471282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-628377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-314188</v>
      </c>
      <c r="N59" s="50">
        <f t="shared" si="5"/>
        <v>-314188</v>
      </c>
      <c r="O59" s="50">
        <f t="shared" si="5"/>
        <v>0</v>
      </c>
      <c r="P59" s="50">
        <f t="shared" si="5"/>
        <v>0</v>
      </c>
      <c r="Q59" s="50">
        <f t="shared" si="5"/>
        <v>-157094</v>
      </c>
      <c r="R59" s="50">
        <f t="shared" si="5"/>
        <v>-157094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-471282</v>
      </c>
      <c r="X59" s="50">
        <f t="shared" si="5"/>
        <v>0</v>
      </c>
      <c r="Y59" s="50">
        <f t="shared" si="5"/>
        <v>-471282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-628377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-314188</v>
      </c>
      <c r="N62" s="67">
        <f t="shared" si="6"/>
        <v>-314188</v>
      </c>
      <c r="O62" s="67">
        <f t="shared" si="6"/>
        <v>0</v>
      </c>
      <c r="P62" s="67">
        <f t="shared" si="6"/>
        <v>0</v>
      </c>
      <c r="Q62" s="67">
        <f t="shared" si="6"/>
        <v>-157094</v>
      </c>
      <c r="R62" s="67">
        <f t="shared" si="6"/>
        <v>-157094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-471282</v>
      </c>
      <c r="X62" s="67">
        <f t="shared" si="6"/>
        <v>0</v>
      </c>
      <c r="Y62" s="67">
        <f t="shared" si="6"/>
        <v>-471282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8792368</v>
      </c>
      <c r="D8" s="20">
        <v>0</v>
      </c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>
        <v>795730</v>
      </c>
      <c r="L8" s="22">
        <v>1010762</v>
      </c>
      <c r="M8" s="22">
        <v>1353909</v>
      </c>
      <c r="N8" s="22">
        <v>3160401</v>
      </c>
      <c r="O8" s="22">
        <v>927761</v>
      </c>
      <c r="P8" s="22">
        <v>944639</v>
      </c>
      <c r="Q8" s="22">
        <v>848915</v>
      </c>
      <c r="R8" s="22">
        <v>2721315</v>
      </c>
      <c r="S8" s="22">
        <v>0</v>
      </c>
      <c r="T8" s="22">
        <v>0</v>
      </c>
      <c r="U8" s="22">
        <v>0</v>
      </c>
      <c r="V8" s="22">
        <v>0</v>
      </c>
      <c r="W8" s="22">
        <v>8239667</v>
      </c>
      <c r="X8" s="22">
        <v>8137749</v>
      </c>
      <c r="Y8" s="22">
        <v>101918</v>
      </c>
      <c r="Z8" s="23">
        <v>1.2524102181082262</v>
      </c>
      <c r="AA8" s="20">
        <v>10675206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10169624</v>
      </c>
      <c r="D28" s="20">
        <v>0</v>
      </c>
      <c r="E28" s="21">
        <v>25228412</v>
      </c>
      <c r="F28" s="22">
        <v>25218303</v>
      </c>
      <c r="G28" s="22">
        <v>8258199</v>
      </c>
      <c r="H28" s="22">
        <v>3153149</v>
      </c>
      <c r="I28" s="22">
        <v>1727054</v>
      </c>
      <c r="J28" s="22">
        <v>13138402</v>
      </c>
      <c r="K28" s="22">
        <v>861825</v>
      </c>
      <c r="L28" s="22">
        <v>0</v>
      </c>
      <c r="M28" s="22">
        <v>6409462</v>
      </c>
      <c r="N28" s="22">
        <v>7271287</v>
      </c>
      <c r="O28" s="22">
        <v>0</v>
      </c>
      <c r="P28" s="22">
        <v>-942739</v>
      </c>
      <c r="Q28" s="22">
        <v>4701520</v>
      </c>
      <c r="R28" s="22">
        <v>3758781</v>
      </c>
      <c r="S28" s="22">
        <v>0</v>
      </c>
      <c r="T28" s="22">
        <v>0</v>
      </c>
      <c r="U28" s="22">
        <v>0</v>
      </c>
      <c r="V28" s="22">
        <v>0</v>
      </c>
      <c r="W28" s="22">
        <v>24168470</v>
      </c>
      <c r="X28" s="22">
        <v>25217392</v>
      </c>
      <c r="Y28" s="22">
        <v>-1048922</v>
      </c>
      <c r="Z28" s="23">
        <v>-4.1595181611167407</v>
      </c>
      <c r="AA28" s="20">
        <v>25218303</v>
      </c>
    </row>
    <row r="29" spans="1:27" x14ac:dyDescent="0.25">
      <c r="A29" s="19" t="s">
        <v>56</v>
      </c>
      <c r="B29" s="15" t="s">
        <v>32</v>
      </c>
      <c r="C29" s="20">
        <v>65461</v>
      </c>
      <c r="D29" s="20">
        <v>0</v>
      </c>
      <c r="E29" s="21">
        <v>3541649</v>
      </c>
      <c r="F29" s="22">
        <v>2362929</v>
      </c>
      <c r="G29" s="22">
        <v>101070</v>
      </c>
      <c r="H29" s="22">
        <v>102153</v>
      </c>
      <c r="I29" s="22">
        <v>105288</v>
      </c>
      <c r="J29" s="22">
        <v>308511</v>
      </c>
      <c r="K29" s="22">
        <v>104304</v>
      </c>
      <c r="L29" s="22">
        <v>60546</v>
      </c>
      <c r="M29" s="22">
        <v>47347</v>
      </c>
      <c r="N29" s="22">
        <v>212197</v>
      </c>
      <c r="O29" s="22">
        <v>40026</v>
      </c>
      <c r="P29" s="22">
        <v>50907</v>
      </c>
      <c r="Q29" s="22">
        <v>42929</v>
      </c>
      <c r="R29" s="22">
        <v>133862</v>
      </c>
      <c r="S29" s="22">
        <v>0</v>
      </c>
      <c r="T29" s="22">
        <v>0</v>
      </c>
      <c r="U29" s="22">
        <v>0</v>
      </c>
      <c r="V29" s="22">
        <v>0</v>
      </c>
      <c r="W29" s="22">
        <v>654570</v>
      </c>
      <c r="X29" s="22">
        <v>1281612</v>
      </c>
      <c r="Y29" s="22">
        <v>-627042</v>
      </c>
      <c r="Z29" s="23">
        <v>-48.926040018351891</v>
      </c>
      <c r="AA29" s="20">
        <v>2362929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1032958</v>
      </c>
      <c r="D31" s="20">
        <v>0</v>
      </c>
      <c r="E31" s="21">
        <v>1967583</v>
      </c>
      <c r="F31" s="22">
        <v>1567583</v>
      </c>
      <c r="G31" s="22">
        <v>65930</v>
      </c>
      <c r="H31" s="22">
        <v>66846</v>
      </c>
      <c r="I31" s="22">
        <v>66846</v>
      </c>
      <c r="J31" s="22">
        <v>199622</v>
      </c>
      <c r="K31" s="22">
        <v>58792</v>
      </c>
      <c r="L31" s="22">
        <v>105674</v>
      </c>
      <c r="M31" s="22">
        <v>298718</v>
      </c>
      <c r="N31" s="22">
        <v>463184</v>
      </c>
      <c r="O31" s="22">
        <v>66380</v>
      </c>
      <c r="P31" s="22">
        <v>104930</v>
      </c>
      <c r="Q31" s="22">
        <v>99844</v>
      </c>
      <c r="R31" s="22">
        <v>271154</v>
      </c>
      <c r="S31" s="22">
        <v>0</v>
      </c>
      <c r="T31" s="22">
        <v>0</v>
      </c>
      <c r="U31" s="22">
        <v>0</v>
      </c>
      <c r="V31" s="22">
        <v>0</v>
      </c>
      <c r="W31" s="22">
        <v>933960</v>
      </c>
      <c r="X31" s="22">
        <v>1044053</v>
      </c>
      <c r="Y31" s="22">
        <v>-110093</v>
      </c>
      <c r="Z31" s="23">
        <v>-10.544771194565792</v>
      </c>
      <c r="AA31" s="20">
        <v>1567583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20060411</v>
      </c>
      <c r="D35" s="29">
        <f t="shared" ref="D35:Y35" si="0">SUM(D6:D34)</f>
        <v>0</v>
      </c>
      <c r="E35" s="30">
        <f t="shared" si="0"/>
        <v>41412850</v>
      </c>
      <c r="F35" s="31">
        <f t="shared" si="0"/>
        <v>39824021</v>
      </c>
      <c r="G35" s="31">
        <f t="shared" si="0"/>
        <v>9233504</v>
      </c>
      <c r="H35" s="31">
        <f t="shared" si="0"/>
        <v>4091267</v>
      </c>
      <c r="I35" s="31">
        <f t="shared" si="0"/>
        <v>2679715</v>
      </c>
      <c r="J35" s="31">
        <f t="shared" si="0"/>
        <v>16004486</v>
      </c>
      <c r="K35" s="31">
        <f t="shared" si="0"/>
        <v>1820651</v>
      </c>
      <c r="L35" s="31">
        <f t="shared" si="0"/>
        <v>1176982</v>
      </c>
      <c r="M35" s="31">
        <f t="shared" si="0"/>
        <v>8109436</v>
      </c>
      <c r="N35" s="31">
        <f t="shared" si="0"/>
        <v>11107069</v>
      </c>
      <c r="O35" s="31">
        <f t="shared" si="0"/>
        <v>1034167</v>
      </c>
      <c r="P35" s="31">
        <f t="shared" si="0"/>
        <v>157737</v>
      </c>
      <c r="Q35" s="31">
        <f t="shared" si="0"/>
        <v>5693208</v>
      </c>
      <c r="R35" s="31">
        <f t="shared" si="0"/>
        <v>6885112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33996667</v>
      </c>
      <c r="X35" s="31">
        <f t="shared" si="0"/>
        <v>35680806</v>
      </c>
      <c r="Y35" s="31">
        <f t="shared" si="0"/>
        <v>-1684139</v>
      </c>
      <c r="Z35" s="32">
        <f>+IF(X35&lt;&gt;0,+(Y35/X35)*100,0)</f>
        <v>-4.7200138920628643</v>
      </c>
      <c r="AA35" s="29">
        <f>SUM(AA6:AA34)</f>
        <v>39824021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798713</v>
      </c>
      <c r="D37" s="20">
        <v>0</v>
      </c>
      <c r="E37" s="21">
        <v>8311621</v>
      </c>
      <c r="F37" s="22">
        <v>9544241</v>
      </c>
      <c r="G37" s="22">
        <v>728893</v>
      </c>
      <c r="H37" s="22">
        <v>847939</v>
      </c>
      <c r="I37" s="22">
        <v>608272</v>
      </c>
      <c r="J37" s="22">
        <v>2185104</v>
      </c>
      <c r="K37" s="22">
        <v>783584</v>
      </c>
      <c r="L37" s="22">
        <v>742912</v>
      </c>
      <c r="M37" s="22">
        <v>924835</v>
      </c>
      <c r="N37" s="22">
        <v>2451331</v>
      </c>
      <c r="O37" s="22">
        <v>864875</v>
      </c>
      <c r="P37" s="22">
        <v>702710</v>
      </c>
      <c r="Q37" s="22">
        <v>788997</v>
      </c>
      <c r="R37" s="22">
        <v>2356582</v>
      </c>
      <c r="S37" s="22">
        <v>0</v>
      </c>
      <c r="T37" s="22">
        <v>0</v>
      </c>
      <c r="U37" s="22">
        <v>0</v>
      </c>
      <c r="V37" s="22">
        <v>0</v>
      </c>
      <c r="W37" s="22">
        <v>6993017</v>
      </c>
      <c r="X37" s="22">
        <v>7120497</v>
      </c>
      <c r="Y37" s="22">
        <v>-127480</v>
      </c>
      <c r="Z37" s="23">
        <v>-1.7903244675196126</v>
      </c>
      <c r="AA37" s="20">
        <v>9544241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3810632</v>
      </c>
      <c r="F40" s="22">
        <v>2448428</v>
      </c>
      <c r="G40" s="22">
        <v>15811</v>
      </c>
      <c r="H40" s="22">
        <v>13131</v>
      </c>
      <c r="I40" s="22">
        <v>13224</v>
      </c>
      <c r="J40" s="22">
        <v>42166</v>
      </c>
      <c r="K40" s="22">
        <v>33459</v>
      </c>
      <c r="L40" s="22">
        <v>24599</v>
      </c>
      <c r="M40" s="22">
        <v>28364</v>
      </c>
      <c r="N40" s="22">
        <v>86422</v>
      </c>
      <c r="O40" s="22">
        <v>170992</v>
      </c>
      <c r="P40" s="22">
        <v>28153</v>
      </c>
      <c r="Q40" s="22">
        <v>181817</v>
      </c>
      <c r="R40" s="22">
        <v>380962</v>
      </c>
      <c r="S40" s="22">
        <v>0</v>
      </c>
      <c r="T40" s="22">
        <v>0</v>
      </c>
      <c r="U40" s="22">
        <v>0</v>
      </c>
      <c r="V40" s="22">
        <v>0</v>
      </c>
      <c r="W40" s="22">
        <v>509550</v>
      </c>
      <c r="X40" s="22">
        <v>1159118</v>
      </c>
      <c r="Y40" s="22">
        <v>-649568</v>
      </c>
      <c r="Z40" s="23">
        <v>-56.039850990149411</v>
      </c>
      <c r="AA40" s="20">
        <v>2448428</v>
      </c>
    </row>
    <row r="41" spans="1:27" x14ac:dyDescent="0.25">
      <c r="A41" s="19" t="s">
        <v>67</v>
      </c>
      <c r="B41" s="15" t="s">
        <v>32</v>
      </c>
      <c r="C41" s="20">
        <v>5412619</v>
      </c>
      <c r="D41" s="20">
        <v>0</v>
      </c>
      <c r="E41" s="21">
        <v>1592146</v>
      </c>
      <c r="F41" s="22">
        <v>1592146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636860</v>
      </c>
      <c r="Y41" s="22">
        <v>-636860</v>
      </c>
      <c r="Z41" s="23">
        <v>-100</v>
      </c>
      <c r="AA41" s="20">
        <v>1592146</v>
      </c>
    </row>
    <row r="42" spans="1:27" x14ac:dyDescent="0.25">
      <c r="A42" s="19" t="s">
        <v>68</v>
      </c>
      <c r="B42" s="15" t="s">
        <v>32</v>
      </c>
      <c r="C42" s="20">
        <v>4094885</v>
      </c>
      <c r="D42" s="20">
        <v>0</v>
      </c>
      <c r="E42" s="21">
        <v>8825310</v>
      </c>
      <c r="F42" s="22">
        <v>8942703</v>
      </c>
      <c r="G42" s="22">
        <v>735443</v>
      </c>
      <c r="H42" s="22">
        <v>735436</v>
      </c>
      <c r="I42" s="22">
        <v>735443</v>
      </c>
      <c r="J42" s="22">
        <v>2206322</v>
      </c>
      <c r="K42" s="22">
        <v>735449</v>
      </c>
      <c r="L42" s="22">
        <v>735443</v>
      </c>
      <c r="M42" s="22">
        <v>735443</v>
      </c>
      <c r="N42" s="22">
        <v>2206335</v>
      </c>
      <c r="O42" s="22">
        <v>-2000176</v>
      </c>
      <c r="P42" s="22">
        <v>633018</v>
      </c>
      <c r="Q42" s="22">
        <v>633018</v>
      </c>
      <c r="R42" s="22">
        <v>-734140</v>
      </c>
      <c r="S42" s="22">
        <v>0</v>
      </c>
      <c r="T42" s="22">
        <v>0</v>
      </c>
      <c r="U42" s="22">
        <v>0</v>
      </c>
      <c r="V42" s="22">
        <v>0</v>
      </c>
      <c r="W42" s="22">
        <v>3678517</v>
      </c>
      <c r="X42" s="22">
        <v>5024564</v>
      </c>
      <c r="Y42" s="22">
        <v>-1346047</v>
      </c>
      <c r="Z42" s="23">
        <v>-26.789329382609118</v>
      </c>
      <c r="AA42" s="20">
        <v>8942703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10834232</v>
      </c>
      <c r="D44" s="20">
        <v>0</v>
      </c>
      <c r="E44" s="21">
        <v>7622300</v>
      </c>
      <c r="F44" s="22">
        <v>7061237</v>
      </c>
      <c r="G44" s="22">
        <v>0</v>
      </c>
      <c r="H44" s="22">
        <v>29719</v>
      </c>
      <c r="I44" s="22">
        <v>546413</v>
      </c>
      <c r="J44" s="22">
        <v>576132</v>
      </c>
      <c r="K44" s="22">
        <v>1322545</v>
      </c>
      <c r="L44" s="22">
        <v>1274842</v>
      </c>
      <c r="M44" s="22">
        <v>536256</v>
      </c>
      <c r="N44" s="22">
        <v>3133643</v>
      </c>
      <c r="O44" s="22">
        <v>671915</v>
      </c>
      <c r="P44" s="22">
        <v>249697</v>
      </c>
      <c r="Q44" s="22">
        <v>450031</v>
      </c>
      <c r="R44" s="22">
        <v>1371643</v>
      </c>
      <c r="S44" s="22">
        <v>0</v>
      </c>
      <c r="T44" s="22">
        <v>0</v>
      </c>
      <c r="U44" s="22">
        <v>0</v>
      </c>
      <c r="V44" s="22">
        <v>0</v>
      </c>
      <c r="W44" s="22">
        <v>5081418</v>
      </c>
      <c r="X44" s="22">
        <v>5645986</v>
      </c>
      <c r="Y44" s="22">
        <v>-564568</v>
      </c>
      <c r="Z44" s="23">
        <v>-9.9994580220354781</v>
      </c>
      <c r="AA44" s="20">
        <v>7061237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6000000</v>
      </c>
      <c r="F45" s="22">
        <v>5989891</v>
      </c>
      <c r="G45" s="22">
        <v>0</v>
      </c>
      <c r="H45" s="22">
        <v>2741869</v>
      </c>
      <c r="I45" s="22">
        <v>1716000</v>
      </c>
      <c r="J45" s="22">
        <v>4457869</v>
      </c>
      <c r="K45" s="22">
        <v>749413</v>
      </c>
      <c r="L45" s="22">
        <v>0</v>
      </c>
      <c r="M45" s="22">
        <v>0</v>
      </c>
      <c r="N45" s="22">
        <v>749413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5207282</v>
      </c>
      <c r="X45" s="22">
        <v>5520326</v>
      </c>
      <c r="Y45" s="22">
        <v>-313044</v>
      </c>
      <c r="Z45" s="23">
        <v>-5.6707520534113387</v>
      </c>
      <c r="AA45" s="20">
        <v>5989891</v>
      </c>
    </row>
    <row r="46" spans="1:27" x14ac:dyDescent="0.25">
      <c r="A46" s="19" t="s">
        <v>72</v>
      </c>
      <c r="B46" s="15" t="s">
        <v>32</v>
      </c>
      <c r="C46" s="20">
        <v>454229</v>
      </c>
      <c r="D46" s="20">
        <v>0</v>
      </c>
      <c r="E46" s="21">
        <v>1393759</v>
      </c>
      <c r="F46" s="22">
        <v>1393759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557502</v>
      </c>
      <c r="Y46" s="22">
        <v>-557502</v>
      </c>
      <c r="Z46" s="23">
        <v>-100</v>
      </c>
      <c r="AA46" s="20">
        <v>1393759</v>
      </c>
    </row>
    <row r="47" spans="1:27" x14ac:dyDescent="0.25">
      <c r="A47" s="19" t="s">
        <v>73</v>
      </c>
      <c r="B47" s="15" t="s">
        <v>32</v>
      </c>
      <c r="C47" s="20">
        <v>17447</v>
      </c>
      <c r="D47" s="20">
        <v>0</v>
      </c>
      <c r="E47" s="21">
        <v>22992683</v>
      </c>
      <c r="F47" s="22">
        <v>27159935</v>
      </c>
      <c r="G47" s="22">
        <v>96734</v>
      </c>
      <c r="H47" s="22">
        <v>81376</v>
      </c>
      <c r="I47" s="22">
        <v>2393628</v>
      </c>
      <c r="J47" s="22">
        <v>2571738</v>
      </c>
      <c r="K47" s="22">
        <v>8908787</v>
      </c>
      <c r="L47" s="22">
        <v>1748483</v>
      </c>
      <c r="M47" s="22">
        <v>4880357</v>
      </c>
      <c r="N47" s="22">
        <v>15537627</v>
      </c>
      <c r="O47" s="22">
        <v>4666076</v>
      </c>
      <c r="P47" s="22">
        <v>733523</v>
      </c>
      <c r="Q47" s="22">
        <v>2402219</v>
      </c>
      <c r="R47" s="22">
        <v>7801818</v>
      </c>
      <c r="S47" s="22">
        <v>0</v>
      </c>
      <c r="T47" s="22">
        <v>0</v>
      </c>
      <c r="U47" s="22">
        <v>0</v>
      </c>
      <c r="V47" s="22">
        <v>0</v>
      </c>
      <c r="W47" s="22">
        <v>25911183</v>
      </c>
      <c r="X47" s="22">
        <v>21743128</v>
      </c>
      <c r="Y47" s="22">
        <v>4168055</v>
      </c>
      <c r="Z47" s="23">
        <v>19.169527953843623</v>
      </c>
      <c r="AA47" s="20">
        <v>27159935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21612125</v>
      </c>
      <c r="D50" s="29">
        <f t="shared" ref="D50:Y50" si="1">SUM(D37:D49)</f>
        <v>0</v>
      </c>
      <c r="E50" s="30">
        <f t="shared" si="1"/>
        <v>60548451</v>
      </c>
      <c r="F50" s="31">
        <f t="shared" si="1"/>
        <v>64132340</v>
      </c>
      <c r="G50" s="31">
        <f t="shared" si="1"/>
        <v>1576881</v>
      </c>
      <c r="H50" s="31">
        <f t="shared" si="1"/>
        <v>4449470</v>
      </c>
      <c r="I50" s="31">
        <f t="shared" si="1"/>
        <v>6012980</v>
      </c>
      <c r="J50" s="31">
        <f t="shared" si="1"/>
        <v>12039331</v>
      </c>
      <c r="K50" s="31">
        <f t="shared" si="1"/>
        <v>12533237</v>
      </c>
      <c r="L50" s="31">
        <f t="shared" si="1"/>
        <v>4526279</v>
      </c>
      <c r="M50" s="31">
        <f t="shared" si="1"/>
        <v>7105255</v>
      </c>
      <c r="N50" s="31">
        <f t="shared" si="1"/>
        <v>24164771</v>
      </c>
      <c r="O50" s="31">
        <f t="shared" si="1"/>
        <v>4373682</v>
      </c>
      <c r="P50" s="31">
        <f t="shared" si="1"/>
        <v>2347101</v>
      </c>
      <c r="Q50" s="31">
        <f t="shared" si="1"/>
        <v>4456082</v>
      </c>
      <c r="R50" s="31">
        <f t="shared" si="1"/>
        <v>11176865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47380967</v>
      </c>
      <c r="X50" s="31">
        <f t="shared" si="1"/>
        <v>47407981</v>
      </c>
      <c r="Y50" s="31">
        <f t="shared" si="1"/>
        <v>-27014</v>
      </c>
      <c r="Z50" s="32">
        <f>+IF(X50&lt;&gt;0,+(Y50/X50)*100,0)</f>
        <v>-5.6981966812718735E-2</v>
      </c>
      <c r="AA50" s="29">
        <f>SUM(AA37:AA49)</f>
        <v>64132340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-1551714</v>
      </c>
      <c r="D51" s="39">
        <f t="shared" si="2"/>
        <v>0</v>
      </c>
      <c r="E51" s="40">
        <f t="shared" si="2"/>
        <v>-19135601</v>
      </c>
      <c r="F51" s="41">
        <f t="shared" si="2"/>
        <v>-24308319</v>
      </c>
      <c r="G51" s="41">
        <f t="shared" si="2"/>
        <v>7656623</v>
      </c>
      <c r="H51" s="41">
        <f t="shared" si="2"/>
        <v>-358203</v>
      </c>
      <c r="I51" s="41">
        <f t="shared" si="2"/>
        <v>-3333265</v>
      </c>
      <c r="J51" s="41">
        <f t="shared" si="2"/>
        <v>3965155</v>
      </c>
      <c r="K51" s="41">
        <f t="shared" si="2"/>
        <v>-10712586</v>
      </c>
      <c r="L51" s="41">
        <f t="shared" si="2"/>
        <v>-3349297</v>
      </c>
      <c r="M51" s="41">
        <f t="shared" si="2"/>
        <v>1004181</v>
      </c>
      <c r="N51" s="41">
        <f t="shared" si="2"/>
        <v>-13057702</v>
      </c>
      <c r="O51" s="41">
        <f t="shared" si="2"/>
        <v>-3339515</v>
      </c>
      <c r="P51" s="41">
        <f t="shared" si="2"/>
        <v>-2189364</v>
      </c>
      <c r="Q51" s="41">
        <f t="shared" si="2"/>
        <v>1237126</v>
      </c>
      <c r="R51" s="41">
        <f t="shared" si="2"/>
        <v>-4291753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-13384300</v>
      </c>
      <c r="X51" s="41">
        <f t="shared" si="2"/>
        <v>-11727175</v>
      </c>
      <c r="Y51" s="41">
        <f t="shared" si="2"/>
        <v>-1657125</v>
      </c>
      <c r="Z51" s="42">
        <f>+IF(X51&lt;&gt;0,+(Y51/X51)*100,0)</f>
        <v>14.130641011155712</v>
      </c>
      <c r="AA51" s="39">
        <f>+AA35-AA50</f>
        <v>-24308319</v>
      </c>
    </row>
    <row r="52" spans="1:27" x14ac:dyDescent="0.25">
      <c r="A52" s="43" t="s">
        <v>78</v>
      </c>
      <c r="B52" s="15" t="s">
        <v>32</v>
      </c>
      <c r="C52" s="20">
        <v>10507796</v>
      </c>
      <c r="D52" s="20">
        <v>0</v>
      </c>
      <c r="E52" s="21">
        <v>26612532</v>
      </c>
      <c r="F52" s="22">
        <v>18950541</v>
      </c>
      <c r="G52" s="22">
        <v>0</v>
      </c>
      <c r="H52" s="22">
        <v>188000</v>
      </c>
      <c r="I52" s="22">
        <v>0</v>
      </c>
      <c r="J52" s="22">
        <v>188000</v>
      </c>
      <c r="K52" s="22">
        <v>2812025</v>
      </c>
      <c r="L52" s="22">
        <v>1582289</v>
      </c>
      <c r="M52" s="22">
        <v>3330485</v>
      </c>
      <c r="N52" s="22">
        <v>7724799</v>
      </c>
      <c r="O52" s="22">
        <v>56549</v>
      </c>
      <c r="P52" s="22">
        <v>3754305</v>
      </c>
      <c r="Q52" s="22">
        <v>3318876</v>
      </c>
      <c r="R52" s="22">
        <v>7129730</v>
      </c>
      <c r="S52" s="22">
        <v>0</v>
      </c>
      <c r="T52" s="22">
        <v>0</v>
      </c>
      <c r="U52" s="22">
        <v>0</v>
      </c>
      <c r="V52" s="22">
        <v>0</v>
      </c>
      <c r="W52" s="22">
        <v>15042529</v>
      </c>
      <c r="X52" s="22">
        <v>12361825</v>
      </c>
      <c r="Y52" s="22">
        <v>2680704</v>
      </c>
      <c r="Z52" s="23">
        <v>21.685341767902393</v>
      </c>
      <c r="AA52" s="20">
        <v>18950541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8956082</v>
      </c>
      <c r="D54" s="48">
        <f t="shared" si="3"/>
        <v>0</v>
      </c>
      <c r="E54" s="49">
        <f t="shared" si="3"/>
        <v>7476931</v>
      </c>
      <c r="F54" s="50">
        <f t="shared" si="3"/>
        <v>-5357778</v>
      </c>
      <c r="G54" s="50">
        <f t="shared" si="3"/>
        <v>7656623</v>
      </c>
      <c r="H54" s="50">
        <f t="shared" si="3"/>
        <v>-170203</v>
      </c>
      <c r="I54" s="50">
        <f t="shared" si="3"/>
        <v>-3333265</v>
      </c>
      <c r="J54" s="50">
        <f t="shared" si="3"/>
        <v>4153155</v>
      </c>
      <c r="K54" s="50">
        <f t="shared" si="3"/>
        <v>-7900561</v>
      </c>
      <c r="L54" s="50">
        <f t="shared" si="3"/>
        <v>-1767008</v>
      </c>
      <c r="M54" s="50">
        <f t="shared" si="3"/>
        <v>4334666</v>
      </c>
      <c r="N54" s="50">
        <f t="shared" si="3"/>
        <v>-5332903</v>
      </c>
      <c r="O54" s="50">
        <f t="shared" si="3"/>
        <v>-3282966</v>
      </c>
      <c r="P54" s="50">
        <f t="shared" si="3"/>
        <v>1564941</v>
      </c>
      <c r="Q54" s="50">
        <f t="shared" si="3"/>
        <v>4556002</v>
      </c>
      <c r="R54" s="50">
        <f t="shared" si="3"/>
        <v>2837977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1658229</v>
      </c>
      <c r="X54" s="50">
        <f t="shared" si="3"/>
        <v>634650</v>
      </c>
      <c r="Y54" s="50">
        <f t="shared" si="3"/>
        <v>1023579</v>
      </c>
      <c r="Z54" s="51">
        <f>+IF(X54&lt;&gt;0,+(Y54/X54)*100,0)</f>
        <v>161.28243913968331</v>
      </c>
      <c r="AA54" s="48">
        <f>SUM(AA51:AA53)</f>
        <v>-5357778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8956082</v>
      </c>
      <c r="D56" s="54">
        <f>+D54-D55</f>
        <v>0</v>
      </c>
      <c r="E56" s="55">
        <f t="shared" si="4"/>
        <v>7476931</v>
      </c>
      <c r="F56" s="56">
        <f t="shared" si="4"/>
        <v>-5357778</v>
      </c>
      <c r="G56" s="56">
        <f t="shared" si="4"/>
        <v>7656623</v>
      </c>
      <c r="H56" s="56">
        <f t="shared" si="4"/>
        <v>-170203</v>
      </c>
      <c r="I56" s="56">
        <f t="shared" si="4"/>
        <v>-3333265</v>
      </c>
      <c r="J56" s="56">
        <f t="shared" si="4"/>
        <v>4153155</v>
      </c>
      <c r="K56" s="56">
        <f t="shared" si="4"/>
        <v>-7900561</v>
      </c>
      <c r="L56" s="56">
        <f t="shared" si="4"/>
        <v>-1767008</v>
      </c>
      <c r="M56" s="56">
        <f t="shared" si="4"/>
        <v>4334666</v>
      </c>
      <c r="N56" s="56">
        <f t="shared" si="4"/>
        <v>-5332903</v>
      </c>
      <c r="O56" s="56">
        <f t="shared" si="4"/>
        <v>-3282966</v>
      </c>
      <c r="P56" s="56">
        <f t="shared" si="4"/>
        <v>1564941</v>
      </c>
      <c r="Q56" s="56">
        <f t="shared" si="4"/>
        <v>4556002</v>
      </c>
      <c r="R56" s="56">
        <f t="shared" si="4"/>
        <v>2837977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1658229</v>
      </c>
      <c r="X56" s="56">
        <f t="shared" si="4"/>
        <v>634650</v>
      </c>
      <c r="Y56" s="56">
        <f t="shared" si="4"/>
        <v>1023579</v>
      </c>
      <c r="Z56" s="57">
        <f>+IF(X56&lt;&gt;0,+(Y56/X56)*100,0)</f>
        <v>161.28243913968331</v>
      </c>
      <c r="AA56" s="54">
        <f>+AA54-AA55</f>
        <v>-5357778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8956082</v>
      </c>
      <c r="D59" s="48">
        <f>SUM(D56:D58)</f>
        <v>0</v>
      </c>
      <c r="E59" s="49">
        <f t="shared" si="5"/>
        <v>7476931</v>
      </c>
      <c r="F59" s="50">
        <f t="shared" si="5"/>
        <v>-5357778</v>
      </c>
      <c r="G59" s="50">
        <f t="shared" si="5"/>
        <v>7656623</v>
      </c>
      <c r="H59" s="50">
        <f t="shared" si="5"/>
        <v>-170203</v>
      </c>
      <c r="I59" s="50">
        <f t="shared" si="5"/>
        <v>-3333265</v>
      </c>
      <c r="J59" s="50">
        <f t="shared" si="5"/>
        <v>4153155</v>
      </c>
      <c r="K59" s="50">
        <f t="shared" si="5"/>
        <v>-7900561</v>
      </c>
      <c r="L59" s="50">
        <f t="shared" si="5"/>
        <v>-1767008</v>
      </c>
      <c r="M59" s="50">
        <f t="shared" si="5"/>
        <v>4334666</v>
      </c>
      <c r="N59" s="50">
        <f t="shared" si="5"/>
        <v>-5332903</v>
      </c>
      <c r="O59" s="50">
        <f t="shared" si="5"/>
        <v>-3282966</v>
      </c>
      <c r="P59" s="50">
        <f t="shared" si="5"/>
        <v>1564941</v>
      </c>
      <c r="Q59" s="50">
        <f t="shared" si="5"/>
        <v>4556002</v>
      </c>
      <c r="R59" s="50">
        <f t="shared" si="5"/>
        <v>2837977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1658229</v>
      </c>
      <c r="X59" s="50">
        <f t="shared" si="5"/>
        <v>634650</v>
      </c>
      <c r="Y59" s="50">
        <f t="shared" si="5"/>
        <v>1023579</v>
      </c>
      <c r="Z59" s="51">
        <f>+IF(X59&lt;&gt;0,+(Y59/X59)*100,0)</f>
        <v>161.28243913968331</v>
      </c>
      <c r="AA59" s="48">
        <f>SUM(AA56:AA58)</f>
        <v>-5357778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8956082</v>
      </c>
      <c r="D62" s="65">
        <f>SUM(D59:D61)</f>
        <v>0</v>
      </c>
      <c r="E62" s="66">
        <f t="shared" si="6"/>
        <v>7476931</v>
      </c>
      <c r="F62" s="67">
        <f t="shared" si="6"/>
        <v>-5357778</v>
      </c>
      <c r="G62" s="67">
        <f t="shared" si="6"/>
        <v>7656623</v>
      </c>
      <c r="H62" s="67">
        <f t="shared" si="6"/>
        <v>-170203</v>
      </c>
      <c r="I62" s="67">
        <f t="shared" si="6"/>
        <v>-3333265</v>
      </c>
      <c r="J62" s="67">
        <f t="shared" si="6"/>
        <v>4153155</v>
      </c>
      <c r="K62" s="67">
        <f t="shared" si="6"/>
        <v>-7900561</v>
      </c>
      <c r="L62" s="67">
        <f t="shared" si="6"/>
        <v>-1767008</v>
      </c>
      <c r="M62" s="67">
        <f t="shared" si="6"/>
        <v>4334666</v>
      </c>
      <c r="N62" s="67">
        <f t="shared" si="6"/>
        <v>-5332903</v>
      </c>
      <c r="O62" s="67">
        <f t="shared" si="6"/>
        <v>-3282966</v>
      </c>
      <c r="P62" s="67">
        <f t="shared" si="6"/>
        <v>1564941</v>
      </c>
      <c r="Q62" s="67">
        <f t="shared" si="6"/>
        <v>4556002</v>
      </c>
      <c r="R62" s="67">
        <f t="shared" si="6"/>
        <v>2837977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1658229</v>
      </c>
      <c r="X62" s="67">
        <f t="shared" si="6"/>
        <v>634650</v>
      </c>
      <c r="Y62" s="67">
        <f t="shared" si="6"/>
        <v>1023579</v>
      </c>
      <c r="Z62" s="68">
        <f>+IF(X62&lt;&gt;0,+(Y62/X62)*100,0)</f>
        <v>161.28243913968331</v>
      </c>
      <c r="AA62" s="65">
        <f>SUM(AA59:AA61)</f>
        <v>-5357778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3063299</v>
      </c>
      <c r="D42" s="20">
        <v>0</v>
      </c>
      <c r="E42" s="21">
        <v>3048071</v>
      </c>
      <c r="F42" s="22">
        <v>3048071</v>
      </c>
      <c r="G42" s="22">
        <v>0</v>
      </c>
      <c r="H42" s="22">
        <v>512497</v>
      </c>
      <c r="I42" s="22">
        <v>248734</v>
      </c>
      <c r="J42" s="22">
        <v>761231</v>
      </c>
      <c r="K42" s="22">
        <v>256914</v>
      </c>
      <c r="L42" s="22">
        <v>248627</v>
      </c>
      <c r="M42" s="22">
        <v>256914</v>
      </c>
      <c r="N42" s="22">
        <v>762455</v>
      </c>
      <c r="O42" s="22">
        <v>280590</v>
      </c>
      <c r="P42" s="22">
        <v>283491</v>
      </c>
      <c r="Q42" s="22">
        <v>270668</v>
      </c>
      <c r="R42" s="22">
        <v>834749</v>
      </c>
      <c r="S42" s="22">
        <v>0</v>
      </c>
      <c r="T42" s="22">
        <v>0</v>
      </c>
      <c r="U42" s="22">
        <v>0</v>
      </c>
      <c r="V42" s="22">
        <v>0</v>
      </c>
      <c r="W42" s="22">
        <v>2358435</v>
      </c>
      <c r="X42" s="22">
        <v>2286054</v>
      </c>
      <c r="Y42" s="22">
        <v>72381</v>
      </c>
      <c r="Z42" s="23">
        <v>3.1661981737964195</v>
      </c>
      <c r="AA42" s="20">
        <v>3048071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3063299</v>
      </c>
      <c r="D50" s="29">
        <f t="shared" ref="D50:Y50" si="1">SUM(D37:D49)</f>
        <v>0</v>
      </c>
      <c r="E50" s="30">
        <f t="shared" si="1"/>
        <v>3048071</v>
      </c>
      <c r="F50" s="31">
        <f t="shared" si="1"/>
        <v>3048071</v>
      </c>
      <c r="G50" s="31">
        <f t="shared" si="1"/>
        <v>0</v>
      </c>
      <c r="H50" s="31">
        <f t="shared" si="1"/>
        <v>512497</v>
      </c>
      <c r="I50" s="31">
        <f t="shared" si="1"/>
        <v>248734</v>
      </c>
      <c r="J50" s="31">
        <f t="shared" si="1"/>
        <v>761231</v>
      </c>
      <c r="K50" s="31">
        <f t="shared" si="1"/>
        <v>256914</v>
      </c>
      <c r="L50" s="31">
        <f t="shared" si="1"/>
        <v>248627</v>
      </c>
      <c r="M50" s="31">
        <f t="shared" si="1"/>
        <v>256914</v>
      </c>
      <c r="N50" s="31">
        <f t="shared" si="1"/>
        <v>762455</v>
      </c>
      <c r="O50" s="31">
        <f t="shared" si="1"/>
        <v>280590</v>
      </c>
      <c r="P50" s="31">
        <f t="shared" si="1"/>
        <v>283491</v>
      </c>
      <c r="Q50" s="31">
        <f t="shared" si="1"/>
        <v>270668</v>
      </c>
      <c r="R50" s="31">
        <f t="shared" si="1"/>
        <v>834749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2358435</v>
      </c>
      <c r="X50" s="31">
        <f t="shared" si="1"/>
        <v>2286054</v>
      </c>
      <c r="Y50" s="31">
        <f t="shared" si="1"/>
        <v>72381</v>
      </c>
      <c r="Z50" s="32">
        <f>+IF(X50&lt;&gt;0,+(Y50/X50)*100,0)</f>
        <v>3.1661981737964195</v>
      </c>
      <c r="AA50" s="29">
        <f>SUM(AA37:AA49)</f>
        <v>3048071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-3063299</v>
      </c>
      <c r="D51" s="39">
        <f t="shared" si="2"/>
        <v>0</v>
      </c>
      <c r="E51" s="40">
        <f t="shared" si="2"/>
        <v>-3048071</v>
      </c>
      <c r="F51" s="41">
        <f t="shared" si="2"/>
        <v>-3048071</v>
      </c>
      <c r="G51" s="41">
        <f t="shared" si="2"/>
        <v>0</v>
      </c>
      <c r="H51" s="41">
        <f t="shared" si="2"/>
        <v>-512497</v>
      </c>
      <c r="I51" s="41">
        <f t="shared" si="2"/>
        <v>-248734</v>
      </c>
      <c r="J51" s="41">
        <f t="shared" si="2"/>
        <v>-761231</v>
      </c>
      <c r="K51" s="41">
        <f t="shared" si="2"/>
        <v>-256914</v>
      </c>
      <c r="L51" s="41">
        <f t="shared" si="2"/>
        <v>-248627</v>
      </c>
      <c r="M51" s="41">
        <f t="shared" si="2"/>
        <v>-256914</v>
      </c>
      <c r="N51" s="41">
        <f t="shared" si="2"/>
        <v>-762455</v>
      </c>
      <c r="O51" s="41">
        <f t="shared" si="2"/>
        <v>-280590</v>
      </c>
      <c r="P51" s="41">
        <f t="shared" si="2"/>
        <v>-283491</v>
      </c>
      <c r="Q51" s="41">
        <f t="shared" si="2"/>
        <v>-270668</v>
      </c>
      <c r="R51" s="41">
        <f t="shared" si="2"/>
        <v>-834749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-2358435</v>
      </c>
      <c r="X51" s="41">
        <f t="shared" si="2"/>
        <v>-2286054</v>
      </c>
      <c r="Y51" s="41">
        <f t="shared" si="2"/>
        <v>-72381</v>
      </c>
      <c r="Z51" s="42">
        <f>+IF(X51&lt;&gt;0,+(Y51/X51)*100,0)</f>
        <v>3.1661981737964195</v>
      </c>
      <c r="AA51" s="39">
        <f>+AA35-AA50</f>
        <v>-3048071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-3063299</v>
      </c>
      <c r="D54" s="48">
        <f t="shared" si="3"/>
        <v>0</v>
      </c>
      <c r="E54" s="49">
        <f t="shared" si="3"/>
        <v>-3048071</v>
      </c>
      <c r="F54" s="50">
        <f t="shared" si="3"/>
        <v>-3048071</v>
      </c>
      <c r="G54" s="50">
        <f t="shared" si="3"/>
        <v>0</v>
      </c>
      <c r="H54" s="50">
        <f t="shared" si="3"/>
        <v>-512497</v>
      </c>
      <c r="I54" s="50">
        <f t="shared" si="3"/>
        <v>-248734</v>
      </c>
      <c r="J54" s="50">
        <f t="shared" si="3"/>
        <v>-761231</v>
      </c>
      <c r="K54" s="50">
        <f t="shared" si="3"/>
        <v>-256914</v>
      </c>
      <c r="L54" s="50">
        <f t="shared" si="3"/>
        <v>-248627</v>
      </c>
      <c r="M54" s="50">
        <f t="shared" si="3"/>
        <v>-256914</v>
      </c>
      <c r="N54" s="50">
        <f t="shared" si="3"/>
        <v>-762455</v>
      </c>
      <c r="O54" s="50">
        <f t="shared" si="3"/>
        <v>-280590</v>
      </c>
      <c r="P54" s="50">
        <f t="shared" si="3"/>
        <v>-283491</v>
      </c>
      <c r="Q54" s="50">
        <f t="shared" si="3"/>
        <v>-270668</v>
      </c>
      <c r="R54" s="50">
        <f t="shared" si="3"/>
        <v>-834749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-2358435</v>
      </c>
      <c r="X54" s="50">
        <f t="shared" si="3"/>
        <v>-2286054</v>
      </c>
      <c r="Y54" s="50">
        <f t="shared" si="3"/>
        <v>-72381</v>
      </c>
      <c r="Z54" s="51">
        <f>+IF(X54&lt;&gt;0,+(Y54/X54)*100,0)</f>
        <v>3.1661981737964195</v>
      </c>
      <c r="AA54" s="48">
        <f>SUM(AA51:AA53)</f>
        <v>-3048071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-3063299</v>
      </c>
      <c r="D56" s="54">
        <f>+D54-D55</f>
        <v>0</v>
      </c>
      <c r="E56" s="55">
        <f t="shared" si="4"/>
        <v>-3048071</v>
      </c>
      <c r="F56" s="56">
        <f t="shared" si="4"/>
        <v>-3048071</v>
      </c>
      <c r="G56" s="56">
        <f t="shared" si="4"/>
        <v>0</v>
      </c>
      <c r="H56" s="56">
        <f t="shared" si="4"/>
        <v>-512497</v>
      </c>
      <c r="I56" s="56">
        <f t="shared" si="4"/>
        <v>-248734</v>
      </c>
      <c r="J56" s="56">
        <f t="shared" si="4"/>
        <v>-761231</v>
      </c>
      <c r="K56" s="56">
        <f t="shared" si="4"/>
        <v>-256914</v>
      </c>
      <c r="L56" s="56">
        <f t="shared" si="4"/>
        <v>-248627</v>
      </c>
      <c r="M56" s="56">
        <f t="shared" si="4"/>
        <v>-256914</v>
      </c>
      <c r="N56" s="56">
        <f t="shared" si="4"/>
        <v>-762455</v>
      </c>
      <c r="O56" s="56">
        <f t="shared" si="4"/>
        <v>-280590</v>
      </c>
      <c r="P56" s="56">
        <f t="shared" si="4"/>
        <v>-283491</v>
      </c>
      <c r="Q56" s="56">
        <f t="shared" si="4"/>
        <v>-270668</v>
      </c>
      <c r="R56" s="56">
        <f t="shared" si="4"/>
        <v>-834749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-2358435</v>
      </c>
      <c r="X56" s="56">
        <f t="shared" si="4"/>
        <v>-2286054</v>
      </c>
      <c r="Y56" s="56">
        <f t="shared" si="4"/>
        <v>-72381</v>
      </c>
      <c r="Z56" s="57">
        <f>+IF(X56&lt;&gt;0,+(Y56/X56)*100,0)</f>
        <v>3.1661981737964195</v>
      </c>
      <c r="AA56" s="54">
        <f>+AA54-AA55</f>
        <v>-3048071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-3063299</v>
      </c>
      <c r="D59" s="48">
        <f>SUM(D56:D58)</f>
        <v>0</v>
      </c>
      <c r="E59" s="49">
        <f t="shared" si="5"/>
        <v>-3048071</v>
      </c>
      <c r="F59" s="50">
        <f t="shared" si="5"/>
        <v>-3048071</v>
      </c>
      <c r="G59" s="50">
        <f t="shared" si="5"/>
        <v>0</v>
      </c>
      <c r="H59" s="50">
        <f t="shared" si="5"/>
        <v>-512497</v>
      </c>
      <c r="I59" s="50">
        <f t="shared" si="5"/>
        <v>-248734</v>
      </c>
      <c r="J59" s="50">
        <f t="shared" si="5"/>
        <v>-761231</v>
      </c>
      <c r="K59" s="50">
        <f t="shared" si="5"/>
        <v>-256914</v>
      </c>
      <c r="L59" s="50">
        <f t="shared" si="5"/>
        <v>-248627</v>
      </c>
      <c r="M59" s="50">
        <f t="shared" si="5"/>
        <v>-256914</v>
      </c>
      <c r="N59" s="50">
        <f t="shared" si="5"/>
        <v>-762455</v>
      </c>
      <c r="O59" s="50">
        <f t="shared" si="5"/>
        <v>-280590</v>
      </c>
      <c r="P59" s="50">
        <f t="shared" si="5"/>
        <v>-283491</v>
      </c>
      <c r="Q59" s="50">
        <f t="shared" si="5"/>
        <v>-270668</v>
      </c>
      <c r="R59" s="50">
        <f t="shared" si="5"/>
        <v>-834749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-2358435</v>
      </c>
      <c r="X59" s="50">
        <f t="shared" si="5"/>
        <v>-2286054</v>
      </c>
      <c r="Y59" s="50">
        <f t="shared" si="5"/>
        <v>-72381</v>
      </c>
      <c r="Z59" s="51">
        <f>+IF(X59&lt;&gt;0,+(Y59/X59)*100,0)</f>
        <v>3.1661981737964195</v>
      </c>
      <c r="AA59" s="48">
        <f>SUM(AA56:AA58)</f>
        <v>-3048071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-3063299</v>
      </c>
      <c r="D62" s="65">
        <f>SUM(D59:D61)</f>
        <v>0</v>
      </c>
      <c r="E62" s="66">
        <f t="shared" si="6"/>
        <v>-3048071</v>
      </c>
      <c r="F62" s="67">
        <f t="shared" si="6"/>
        <v>-3048071</v>
      </c>
      <c r="G62" s="67">
        <f t="shared" si="6"/>
        <v>0</v>
      </c>
      <c r="H62" s="67">
        <f t="shared" si="6"/>
        <v>-512497</v>
      </c>
      <c r="I62" s="67">
        <f t="shared" si="6"/>
        <v>-248734</v>
      </c>
      <c r="J62" s="67">
        <f t="shared" si="6"/>
        <v>-761231</v>
      </c>
      <c r="K62" s="67">
        <f t="shared" si="6"/>
        <v>-256914</v>
      </c>
      <c r="L62" s="67">
        <f t="shared" si="6"/>
        <v>-248627</v>
      </c>
      <c r="M62" s="67">
        <f t="shared" si="6"/>
        <v>-256914</v>
      </c>
      <c r="N62" s="67">
        <f t="shared" si="6"/>
        <v>-762455</v>
      </c>
      <c r="O62" s="67">
        <f t="shared" si="6"/>
        <v>-280590</v>
      </c>
      <c r="P62" s="67">
        <f t="shared" si="6"/>
        <v>-283491</v>
      </c>
      <c r="Q62" s="67">
        <f t="shared" si="6"/>
        <v>-270668</v>
      </c>
      <c r="R62" s="67">
        <f t="shared" si="6"/>
        <v>-834749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-2358435</v>
      </c>
      <c r="X62" s="67">
        <f t="shared" si="6"/>
        <v>-2286054</v>
      </c>
      <c r="Y62" s="67">
        <f t="shared" si="6"/>
        <v>-72381</v>
      </c>
      <c r="Z62" s="68">
        <f>+IF(X62&lt;&gt;0,+(Y62/X62)*100,0)</f>
        <v>3.1661981737964195</v>
      </c>
      <c r="AA62" s="65">
        <f>SUM(AA59:AA61)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106950300</v>
      </c>
      <c r="D8" s="20">
        <v>0</v>
      </c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>
        <v>9416186</v>
      </c>
      <c r="L8" s="22">
        <v>9749241</v>
      </c>
      <c r="M8" s="22">
        <v>9833384</v>
      </c>
      <c r="N8" s="22">
        <v>28998811</v>
      </c>
      <c r="O8" s="22">
        <v>10009635</v>
      </c>
      <c r="P8" s="22">
        <v>9857748</v>
      </c>
      <c r="Q8" s="22">
        <v>9398520</v>
      </c>
      <c r="R8" s="22">
        <v>29265903</v>
      </c>
      <c r="S8" s="22">
        <v>0</v>
      </c>
      <c r="T8" s="22">
        <v>0</v>
      </c>
      <c r="U8" s="22">
        <v>0</v>
      </c>
      <c r="V8" s="22">
        <v>0</v>
      </c>
      <c r="W8" s="22">
        <v>85069696</v>
      </c>
      <c r="X8" s="22">
        <v>91541736</v>
      </c>
      <c r="Y8" s="22">
        <v>-6472040</v>
      </c>
      <c r="Z8" s="23">
        <v>-7.0700428927849917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302894891</v>
      </c>
      <c r="D28" s="20">
        <v>0</v>
      </c>
      <c r="E28" s="21">
        <v>315314295</v>
      </c>
      <c r="F28" s="22">
        <v>315773634</v>
      </c>
      <c r="G28" s="22">
        <v>113291896</v>
      </c>
      <c r="H28" s="22">
        <v>12628214</v>
      </c>
      <c r="I28" s="22">
        <v>6298554</v>
      </c>
      <c r="J28" s="22">
        <v>132218664</v>
      </c>
      <c r="K28" s="22">
        <v>6155923</v>
      </c>
      <c r="L28" s="22">
        <v>5159993</v>
      </c>
      <c r="M28" s="22">
        <v>95889329</v>
      </c>
      <c r="N28" s="22">
        <v>107205245</v>
      </c>
      <c r="O28" s="22">
        <v>0</v>
      </c>
      <c r="P28" s="22">
        <v>2106246</v>
      </c>
      <c r="Q28" s="22">
        <v>67838463</v>
      </c>
      <c r="R28" s="22">
        <v>69944709</v>
      </c>
      <c r="S28" s="22">
        <v>0</v>
      </c>
      <c r="T28" s="22">
        <v>0</v>
      </c>
      <c r="U28" s="22">
        <v>0</v>
      </c>
      <c r="V28" s="22">
        <v>0</v>
      </c>
      <c r="W28" s="22">
        <v>309368618</v>
      </c>
      <c r="X28" s="22">
        <v>236669464</v>
      </c>
      <c r="Y28" s="22">
        <v>72699154</v>
      </c>
      <c r="Z28" s="23">
        <v>30.717589321113266</v>
      </c>
      <c r="AA28" s="20">
        <v>315773634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409845191</v>
      </c>
      <c r="D35" s="29">
        <f t="shared" ref="D35:Y35" si="0">SUM(D6:D34)</f>
        <v>0</v>
      </c>
      <c r="E35" s="30">
        <f t="shared" si="0"/>
        <v>437369932</v>
      </c>
      <c r="F35" s="31">
        <f t="shared" si="0"/>
        <v>437829271</v>
      </c>
      <c r="G35" s="31">
        <f t="shared" si="0"/>
        <v>120295883</v>
      </c>
      <c r="H35" s="31">
        <f t="shared" si="0"/>
        <v>23120346</v>
      </c>
      <c r="I35" s="31">
        <f t="shared" si="0"/>
        <v>15607417</v>
      </c>
      <c r="J35" s="31">
        <f t="shared" si="0"/>
        <v>159023646</v>
      </c>
      <c r="K35" s="31">
        <f t="shared" si="0"/>
        <v>15572109</v>
      </c>
      <c r="L35" s="31">
        <f t="shared" si="0"/>
        <v>14909234</v>
      </c>
      <c r="M35" s="31">
        <f t="shared" si="0"/>
        <v>105722713</v>
      </c>
      <c r="N35" s="31">
        <f t="shared" si="0"/>
        <v>136204056</v>
      </c>
      <c r="O35" s="31">
        <f t="shared" si="0"/>
        <v>10009635</v>
      </c>
      <c r="P35" s="31">
        <f t="shared" si="0"/>
        <v>11963994</v>
      </c>
      <c r="Q35" s="31">
        <f t="shared" si="0"/>
        <v>77236983</v>
      </c>
      <c r="R35" s="31">
        <f t="shared" si="0"/>
        <v>99210612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394438314</v>
      </c>
      <c r="X35" s="31">
        <f t="shared" si="0"/>
        <v>328211200</v>
      </c>
      <c r="Y35" s="31">
        <f t="shared" si="0"/>
        <v>66227114</v>
      </c>
      <c r="Z35" s="32">
        <f>+IF(X35&lt;&gt;0,+(Y35/X35)*100,0)</f>
        <v>20.178200500165747</v>
      </c>
      <c r="AA35" s="29">
        <f>SUM(AA6:AA34)</f>
        <v>437829271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28674348</v>
      </c>
      <c r="D37" s="20">
        <v>0</v>
      </c>
      <c r="E37" s="21">
        <v>32289381</v>
      </c>
      <c r="F37" s="22">
        <v>29796340</v>
      </c>
      <c r="G37" s="22">
        <v>2684682</v>
      </c>
      <c r="H37" s="22">
        <v>2274643</v>
      </c>
      <c r="I37" s="22">
        <v>2285365</v>
      </c>
      <c r="J37" s="22">
        <v>7244690</v>
      </c>
      <c r="K37" s="22">
        <v>2304156</v>
      </c>
      <c r="L37" s="22">
        <v>2250969</v>
      </c>
      <c r="M37" s="22">
        <v>2173883</v>
      </c>
      <c r="N37" s="22">
        <v>6729008</v>
      </c>
      <c r="O37" s="22">
        <v>2319455</v>
      </c>
      <c r="P37" s="22">
        <v>2154345</v>
      </c>
      <c r="Q37" s="22">
        <v>3249117</v>
      </c>
      <c r="R37" s="22">
        <v>7722917</v>
      </c>
      <c r="S37" s="22">
        <v>0</v>
      </c>
      <c r="T37" s="22">
        <v>0</v>
      </c>
      <c r="U37" s="22">
        <v>0</v>
      </c>
      <c r="V37" s="22">
        <v>0</v>
      </c>
      <c r="W37" s="22">
        <v>21696615</v>
      </c>
      <c r="X37" s="22">
        <v>23219832</v>
      </c>
      <c r="Y37" s="22">
        <v>-1523217</v>
      </c>
      <c r="Z37" s="23">
        <v>-6.5599828629251071</v>
      </c>
      <c r="AA37" s="20">
        <v>29796340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840914</v>
      </c>
      <c r="D40" s="20">
        <v>0</v>
      </c>
      <c r="E40" s="21">
        <v>1053554</v>
      </c>
      <c r="F40" s="22">
        <v>1353554</v>
      </c>
      <c r="G40" s="22">
        <v>124966</v>
      </c>
      <c r="H40" s="22">
        <v>74968</v>
      </c>
      <c r="I40" s="22">
        <v>51663</v>
      </c>
      <c r="J40" s="22">
        <v>251597</v>
      </c>
      <c r="K40" s="22">
        <v>45724</v>
      </c>
      <c r="L40" s="22">
        <v>58558</v>
      </c>
      <c r="M40" s="22">
        <v>14360</v>
      </c>
      <c r="N40" s="22">
        <v>118642</v>
      </c>
      <c r="O40" s="22">
        <v>59472</v>
      </c>
      <c r="P40" s="22">
        <v>67254</v>
      </c>
      <c r="Q40" s="22">
        <v>23318</v>
      </c>
      <c r="R40" s="22">
        <v>150044</v>
      </c>
      <c r="S40" s="22">
        <v>0</v>
      </c>
      <c r="T40" s="22">
        <v>0</v>
      </c>
      <c r="U40" s="22">
        <v>0</v>
      </c>
      <c r="V40" s="22">
        <v>0</v>
      </c>
      <c r="W40" s="22">
        <v>520283</v>
      </c>
      <c r="X40" s="22">
        <v>910173</v>
      </c>
      <c r="Y40" s="22">
        <v>-389890</v>
      </c>
      <c r="Z40" s="23">
        <v>-42.836911224569398</v>
      </c>
      <c r="AA40" s="20">
        <v>1353554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60363043</v>
      </c>
      <c r="D44" s="20">
        <v>0</v>
      </c>
      <c r="E44" s="21">
        <v>60659010</v>
      </c>
      <c r="F44" s="22">
        <v>60197317</v>
      </c>
      <c r="G44" s="22">
        <v>2032063</v>
      </c>
      <c r="H44" s="22">
        <v>12472792</v>
      </c>
      <c r="I44" s="22">
        <v>6447059</v>
      </c>
      <c r="J44" s="22">
        <v>20951914</v>
      </c>
      <c r="K44" s="22">
        <v>6511393</v>
      </c>
      <c r="L44" s="22">
        <v>5473293</v>
      </c>
      <c r="M44" s="22">
        <v>7256328</v>
      </c>
      <c r="N44" s="22">
        <v>19241014</v>
      </c>
      <c r="O44" s="22">
        <v>1510728</v>
      </c>
      <c r="P44" s="22">
        <v>3735389</v>
      </c>
      <c r="Q44" s="22">
        <v>1908137</v>
      </c>
      <c r="R44" s="22">
        <v>7154254</v>
      </c>
      <c r="S44" s="22">
        <v>0</v>
      </c>
      <c r="T44" s="22">
        <v>0</v>
      </c>
      <c r="U44" s="22">
        <v>0</v>
      </c>
      <c r="V44" s="22">
        <v>0</v>
      </c>
      <c r="W44" s="22">
        <v>47347182</v>
      </c>
      <c r="X44" s="22">
        <v>45309593</v>
      </c>
      <c r="Y44" s="22">
        <v>2037589</v>
      </c>
      <c r="Z44" s="23">
        <v>4.4970366429908122</v>
      </c>
      <c r="AA44" s="20">
        <v>60197317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1818380</v>
      </c>
      <c r="D46" s="20">
        <v>0</v>
      </c>
      <c r="E46" s="21">
        <v>0</v>
      </c>
      <c r="F46" s="22">
        <v>0</v>
      </c>
      <c r="G46" s="22">
        <v>-1240013</v>
      </c>
      <c r="H46" s="22">
        <v>53637</v>
      </c>
      <c r="I46" s="22">
        <v>49376</v>
      </c>
      <c r="J46" s="22">
        <v>-1137000</v>
      </c>
      <c r="K46" s="22">
        <v>59326</v>
      </c>
      <c r="L46" s="22">
        <v>84769</v>
      </c>
      <c r="M46" s="22">
        <v>7927</v>
      </c>
      <c r="N46" s="22">
        <v>152022</v>
      </c>
      <c r="O46" s="22">
        <v>73964</v>
      </c>
      <c r="P46" s="22">
        <v>183444</v>
      </c>
      <c r="Q46" s="22">
        <v>259860</v>
      </c>
      <c r="R46" s="22">
        <v>517268</v>
      </c>
      <c r="S46" s="22">
        <v>0</v>
      </c>
      <c r="T46" s="22">
        <v>0</v>
      </c>
      <c r="U46" s="22">
        <v>0</v>
      </c>
      <c r="V46" s="22">
        <v>0</v>
      </c>
      <c r="W46" s="22">
        <v>-467710</v>
      </c>
      <c r="X46" s="22">
        <v>0</v>
      </c>
      <c r="Y46" s="22">
        <v>-467710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3064879</v>
      </c>
      <c r="D47" s="20">
        <v>0</v>
      </c>
      <c r="E47" s="21">
        <v>4620805</v>
      </c>
      <c r="F47" s="22">
        <v>4065759</v>
      </c>
      <c r="G47" s="22">
        <v>23498</v>
      </c>
      <c r="H47" s="22">
        <v>406720</v>
      </c>
      <c r="I47" s="22">
        <v>19526</v>
      </c>
      <c r="J47" s="22">
        <v>449744</v>
      </c>
      <c r="K47" s="22">
        <v>283323</v>
      </c>
      <c r="L47" s="22">
        <v>300943</v>
      </c>
      <c r="M47" s="22">
        <v>940425</v>
      </c>
      <c r="N47" s="22">
        <v>1524691</v>
      </c>
      <c r="O47" s="22">
        <v>34988</v>
      </c>
      <c r="P47" s="22">
        <v>248755</v>
      </c>
      <c r="Q47" s="22">
        <v>175958</v>
      </c>
      <c r="R47" s="22">
        <v>459701</v>
      </c>
      <c r="S47" s="22">
        <v>0</v>
      </c>
      <c r="T47" s="22">
        <v>0</v>
      </c>
      <c r="U47" s="22">
        <v>0</v>
      </c>
      <c r="V47" s="22">
        <v>0</v>
      </c>
      <c r="W47" s="22">
        <v>2434136</v>
      </c>
      <c r="X47" s="22">
        <v>3243601</v>
      </c>
      <c r="Y47" s="22">
        <v>-809465</v>
      </c>
      <c r="Z47" s="23">
        <v>-24.955751339329343</v>
      </c>
      <c r="AA47" s="20">
        <v>4065759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94761564</v>
      </c>
      <c r="D50" s="29">
        <f t="shared" ref="D50:Y50" si="1">SUM(D37:D49)</f>
        <v>0</v>
      </c>
      <c r="E50" s="30">
        <f t="shared" si="1"/>
        <v>98622750</v>
      </c>
      <c r="F50" s="31">
        <f t="shared" si="1"/>
        <v>95412970</v>
      </c>
      <c r="G50" s="31">
        <f t="shared" si="1"/>
        <v>3625196</v>
      </c>
      <c r="H50" s="31">
        <f t="shared" si="1"/>
        <v>15282760</v>
      </c>
      <c r="I50" s="31">
        <f t="shared" si="1"/>
        <v>8852989</v>
      </c>
      <c r="J50" s="31">
        <f t="shared" si="1"/>
        <v>27760945</v>
      </c>
      <c r="K50" s="31">
        <f t="shared" si="1"/>
        <v>9203922</v>
      </c>
      <c r="L50" s="31">
        <f t="shared" si="1"/>
        <v>8168532</v>
      </c>
      <c r="M50" s="31">
        <f t="shared" si="1"/>
        <v>10392923</v>
      </c>
      <c r="N50" s="31">
        <f t="shared" si="1"/>
        <v>27765377</v>
      </c>
      <c r="O50" s="31">
        <f t="shared" si="1"/>
        <v>3998607</v>
      </c>
      <c r="P50" s="31">
        <f t="shared" si="1"/>
        <v>6389187</v>
      </c>
      <c r="Q50" s="31">
        <f t="shared" si="1"/>
        <v>5616390</v>
      </c>
      <c r="R50" s="31">
        <f t="shared" si="1"/>
        <v>16004184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71530506</v>
      </c>
      <c r="X50" s="31">
        <f t="shared" si="1"/>
        <v>72683199</v>
      </c>
      <c r="Y50" s="31">
        <f t="shared" si="1"/>
        <v>-1152693</v>
      </c>
      <c r="Z50" s="32">
        <f>+IF(X50&lt;&gt;0,+(Y50/X50)*100,0)</f>
        <v>-1.5859139606664809</v>
      </c>
      <c r="AA50" s="29">
        <f>SUM(AA37:AA49)</f>
        <v>95412970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315083627</v>
      </c>
      <c r="D51" s="39">
        <f t="shared" si="2"/>
        <v>0</v>
      </c>
      <c r="E51" s="40">
        <f t="shared" si="2"/>
        <v>338747182</v>
      </c>
      <c r="F51" s="41">
        <f t="shared" si="2"/>
        <v>342416301</v>
      </c>
      <c r="G51" s="41">
        <f t="shared" si="2"/>
        <v>116670687</v>
      </c>
      <c r="H51" s="41">
        <f t="shared" si="2"/>
        <v>7837586</v>
      </c>
      <c r="I51" s="41">
        <f t="shared" si="2"/>
        <v>6754428</v>
      </c>
      <c r="J51" s="41">
        <f t="shared" si="2"/>
        <v>131262701</v>
      </c>
      <c r="K51" s="41">
        <f t="shared" si="2"/>
        <v>6368187</v>
      </c>
      <c r="L51" s="41">
        <f t="shared" si="2"/>
        <v>6740702</v>
      </c>
      <c r="M51" s="41">
        <f t="shared" si="2"/>
        <v>95329790</v>
      </c>
      <c r="N51" s="41">
        <f t="shared" si="2"/>
        <v>108438679</v>
      </c>
      <c r="O51" s="41">
        <f t="shared" si="2"/>
        <v>6011028</v>
      </c>
      <c r="P51" s="41">
        <f t="shared" si="2"/>
        <v>5574807</v>
      </c>
      <c r="Q51" s="41">
        <f t="shared" si="2"/>
        <v>71620593</v>
      </c>
      <c r="R51" s="41">
        <f t="shared" si="2"/>
        <v>83206428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322907808</v>
      </c>
      <c r="X51" s="41">
        <f t="shared" si="2"/>
        <v>255528001</v>
      </c>
      <c r="Y51" s="41">
        <f t="shared" si="2"/>
        <v>67379807</v>
      </c>
      <c r="Z51" s="42">
        <f>+IF(X51&lt;&gt;0,+(Y51/X51)*100,0)</f>
        <v>26.368854582007238</v>
      </c>
      <c r="AA51" s="39">
        <f>+AA35-AA50</f>
        <v>342416301</v>
      </c>
    </row>
    <row r="52" spans="1:27" x14ac:dyDescent="0.25">
      <c r="A52" s="43" t="s">
        <v>78</v>
      </c>
      <c r="B52" s="15" t="s">
        <v>32</v>
      </c>
      <c r="C52" s="20">
        <v>142853383</v>
      </c>
      <c r="D52" s="20">
        <v>0</v>
      </c>
      <c r="E52" s="21">
        <v>131305047</v>
      </c>
      <c r="F52" s="22">
        <v>128190582</v>
      </c>
      <c r="G52" s="22">
        <v>9769545</v>
      </c>
      <c r="H52" s="22">
        <v>2394055</v>
      </c>
      <c r="I52" s="22">
        <v>9004107</v>
      </c>
      <c r="J52" s="22">
        <v>21167707</v>
      </c>
      <c r="K52" s="22">
        <v>14621577</v>
      </c>
      <c r="L52" s="22">
        <v>25374858</v>
      </c>
      <c r="M52" s="22">
        <v>7745870</v>
      </c>
      <c r="N52" s="22">
        <v>47742305</v>
      </c>
      <c r="O52" s="22">
        <v>13488444</v>
      </c>
      <c r="P52" s="22">
        <v>6485006</v>
      </c>
      <c r="Q52" s="22">
        <v>9763390</v>
      </c>
      <c r="R52" s="22">
        <v>29736840</v>
      </c>
      <c r="S52" s="22">
        <v>0</v>
      </c>
      <c r="T52" s="22">
        <v>0</v>
      </c>
      <c r="U52" s="22">
        <v>0</v>
      </c>
      <c r="V52" s="22">
        <v>0</v>
      </c>
      <c r="W52" s="22">
        <v>98646852</v>
      </c>
      <c r="X52" s="22">
        <v>97232997</v>
      </c>
      <c r="Y52" s="22">
        <v>1413855</v>
      </c>
      <c r="Z52" s="23">
        <v>1.45408970578167</v>
      </c>
      <c r="AA52" s="20">
        <v>128190582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457937010</v>
      </c>
      <c r="D54" s="48">
        <f t="shared" si="3"/>
        <v>0</v>
      </c>
      <c r="E54" s="49">
        <f t="shared" si="3"/>
        <v>470052229</v>
      </c>
      <c r="F54" s="50">
        <f t="shared" si="3"/>
        <v>470606883</v>
      </c>
      <c r="G54" s="50">
        <f t="shared" si="3"/>
        <v>126440232</v>
      </c>
      <c r="H54" s="50">
        <f t="shared" si="3"/>
        <v>10231641</v>
      </c>
      <c r="I54" s="50">
        <f t="shared" si="3"/>
        <v>15758535</v>
      </c>
      <c r="J54" s="50">
        <f t="shared" si="3"/>
        <v>152430408</v>
      </c>
      <c r="K54" s="50">
        <f t="shared" si="3"/>
        <v>20989764</v>
      </c>
      <c r="L54" s="50">
        <f t="shared" si="3"/>
        <v>32115560</v>
      </c>
      <c r="M54" s="50">
        <f t="shared" si="3"/>
        <v>103075660</v>
      </c>
      <c r="N54" s="50">
        <f t="shared" si="3"/>
        <v>156180984</v>
      </c>
      <c r="O54" s="50">
        <f t="shared" si="3"/>
        <v>19499472</v>
      </c>
      <c r="P54" s="50">
        <f t="shared" si="3"/>
        <v>12059813</v>
      </c>
      <c r="Q54" s="50">
        <f t="shared" si="3"/>
        <v>81383983</v>
      </c>
      <c r="R54" s="50">
        <f t="shared" si="3"/>
        <v>112943268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421554660</v>
      </c>
      <c r="X54" s="50">
        <f t="shared" si="3"/>
        <v>352760998</v>
      </c>
      <c r="Y54" s="50">
        <f t="shared" si="3"/>
        <v>68793662</v>
      </c>
      <c r="Z54" s="51">
        <f>+IF(X54&lt;&gt;0,+(Y54/X54)*100,0)</f>
        <v>19.50149318944834</v>
      </c>
      <c r="AA54" s="48">
        <f>SUM(AA51:AA53)</f>
        <v>470606883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457937010</v>
      </c>
      <c r="D56" s="54">
        <f>+D54-D55</f>
        <v>0</v>
      </c>
      <c r="E56" s="55">
        <f t="shared" si="4"/>
        <v>470052229</v>
      </c>
      <c r="F56" s="56">
        <f t="shared" si="4"/>
        <v>470606883</v>
      </c>
      <c r="G56" s="56">
        <f t="shared" si="4"/>
        <v>126440232</v>
      </c>
      <c r="H56" s="56">
        <f t="shared" si="4"/>
        <v>10231641</v>
      </c>
      <c r="I56" s="56">
        <f t="shared" si="4"/>
        <v>15758535</v>
      </c>
      <c r="J56" s="56">
        <f t="shared" si="4"/>
        <v>152430408</v>
      </c>
      <c r="K56" s="56">
        <f t="shared" si="4"/>
        <v>20989764</v>
      </c>
      <c r="L56" s="56">
        <f t="shared" si="4"/>
        <v>32115560</v>
      </c>
      <c r="M56" s="56">
        <f t="shared" si="4"/>
        <v>103075660</v>
      </c>
      <c r="N56" s="56">
        <f t="shared" si="4"/>
        <v>156180984</v>
      </c>
      <c r="O56" s="56">
        <f t="shared" si="4"/>
        <v>19499472</v>
      </c>
      <c r="P56" s="56">
        <f t="shared" si="4"/>
        <v>12059813</v>
      </c>
      <c r="Q56" s="56">
        <f t="shared" si="4"/>
        <v>81383983</v>
      </c>
      <c r="R56" s="56">
        <f t="shared" si="4"/>
        <v>112943268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421554660</v>
      </c>
      <c r="X56" s="56">
        <f t="shared" si="4"/>
        <v>352760998</v>
      </c>
      <c r="Y56" s="56">
        <f t="shared" si="4"/>
        <v>68793662</v>
      </c>
      <c r="Z56" s="57">
        <f>+IF(X56&lt;&gt;0,+(Y56/X56)*100,0)</f>
        <v>19.50149318944834</v>
      </c>
      <c r="AA56" s="54">
        <f>+AA54-AA55</f>
        <v>470606883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457937010</v>
      </c>
      <c r="D59" s="48">
        <f>SUM(D56:D58)</f>
        <v>0</v>
      </c>
      <c r="E59" s="49">
        <f t="shared" si="5"/>
        <v>470052229</v>
      </c>
      <c r="F59" s="50">
        <f t="shared" si="5"/>
        <v>470606883</v>
      </c>
      <c r="G59" s="50">
        <f t="shared" si="5"/>
        <v>126440232</v>
      </c>
      <c r="H59" s="50">
        <f t="shared" si="5"/>
        <v>10231641</v>
      </c>
      <c r="I59" s="50">
        <f t="shared" si="5"/>
        <v>15758535</v>
      </c>
      <c r="J59" s="50">
        <f t="shared" si="5"/>
        <v>152430408</v>
      </c>
      <c r="K59" s="50">
        <f t="shared" si="5"/>
        <v>20989764</v>
      </c>
      <c r="L59" s="50">
        <f t="shared" si="5"/>
        <v>32115560</v>
      </c>
      <c r="M59" s="50">
        <f t="shared" si="5"/>
        <v>103075660</v>
      </c>
      <c r="N59" s="50">
        <f t="shared" si="5"/>
        <v>156180984</v>
      </c>
      <c r="O59" s="50">
        <f t="shared" si="5"/>
        <v>19499472</v>
      </c>
      <c r="P59" s="50">
        <f t="shared" si="5"/>
        <v>12059813</v>
      </c>
      <c r="Q59" s="50">
        <f t="shared" si="5"/>
        <v>81383983</v>
      </c>
      <c r="R59" s="50">
        <f t="shared" si="5"/>
        <v>112943268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421554660</v>
      </c>
      <c r="X59" s="50">
        <f t="shared" si="5"/>
        <v>352760998</v>
      </c>
      <c r="Y59" s="50">
        <f t="shared" si="5"/>
        <v>68793662</v>
      </c>
      <c r="Z59" s="51">
        <f>+IF(X59&lt;&gt;0,+(Y59/X59)*100,0)</f>
        <v>19.50149318944834</v>
      </c>
      <c r="AA59" s="48">
        <f>SUM(AA56:AA58)</f>
        <v>470606883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457937010</v>
      </c>
      <c r="D62" s="65">
        <f>SUM(D59:D61)</f>
        <v>0</v>
      </c>
      <c r="E62" s="66">
        <f t="shared" si="6"/>
        <v>470052229</v>
      </c>
      <c r="F62" s="67">
        <f t="shared" si="6"/>
        <v>470606883</v>
      </c>
      <c r="G62" s="67">
        <f t="shared" si="6"/>
        <v>126440232</v>
      </c>
      <c r="H62" s="67">
        <f t="shared" si="6"/>
        <v>10231641</v>
      </c>
      <c r="I62" s="67">
        <f t="shared" si="6"/>
        <v>15758535</v>
      </c>
      <c r="J62" s="67">
        <f t="shared" si="6"/>
        <v>152430408</v>
      </c>
      <c r="K62" s="67">
        <f t="shared" si="6"/>
        <v>20989764</v>
      </c>
      <c r="L62" s="67">
        <f t="shared" si="6"/>
        <v>32115560</v>
      </c>
      <c r="M62" s="67">
        <f t="shared" si="6"/>
        <v>103075660</v>
      </c>
      <c r="N62" s="67">
        <f t="shared" si="6"/>
        <v>156180984</v>
      </c>
      <c r="O62" s="67">
        <f t="shared" si="6"/>
        <v>19499472</v>
      </c>
      <c r="P62" s="67">
        <f t="shared" si="6"/>
        <v>12059813</v>
      </c>
      <c r="Q62" s="67">
        <f t="shared" si="6"/>
        <v>81383983</v>
      </c>
      <c r="R62" s="67">
        <f t="shared" si="6"/>
        <v>112943268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421554660</v>
      </c>
      <c r="X62" s="67">
        <f t="shared" si="6"/>
        <v>352760998</v>
      </c>
      <c r="Y62" s="67">
        <f t="shared" si="6"/>
        <v>68793662</v>
      </c>
      <c r="Z62" s="68">
        <f>+IF(X62&lt;&gt;0,+(Y62/X62)*100,0)</f>
        <v>19.50149318944834</v>
      </c>
      <c r="AA62" s="65">
        <f>SUM(AA59:AA61)</f>
        <v>470606883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9439781</v>
      </c>
      <c r="D8" s="20">
        <v>0</v>
      </c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>
        <v>828068</v>
      </c>
      <c r="L8" s="22">
        <v>706264</v>
      </c>
      <c r="M8" s="22">
        <v>714750</v>
      </c>
      <c r="N8" s="22">
        <v>2249082</v>
      </c>
      <c r="O8" s="22">
        <v>808176</v>
      </c>
      <c r="P8" s="22">
        <v>728328</v>
      </c>
      <c r="Q8" s="22">
        <v>675943</v>
      </c>
      <c r="R8" s="22">
        <v>2212447</v>
      </c>
      <c r="S8" s="22">
        <v>0</v>
      </c>
      <c r="T8" s="22">
        <v>0</v>
      </c>
      <c r="U8" s="22">
        <v>0</v>
      </c>
      <c r="V8" s="22">
        <v>0</v>
      </c>
      <c r="W8" s="22">
        <v>6962070</v>
      </c>
      <c r="X8" s="22">
        <v>7608978</v>
      </c>
      <c r="Y8" s="22">
        <v>-646908</v>
      </c>
      <c r="Z8" s="23">
        <v>-8.5019039350619767</v>
      </c>
      <c r="AA8" s="20">
        <v>10145371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3877365</v>
      </c>
      <c r="D13" s="20">
        <v>0</v>
      </c>
      <c r="E13" s="21">
        <v>5806708</v>
      </c>
      <c r="F13" s="22">
        <v>3719361</v>
      </c>
      <c r="G13" s="22">
        <v>328812</v>
      </c>
      <c r="H13" s="22">
        <v>323564</v>
      </c>
      <c r="I13" s="22">
        <v>300453</v>
      </c>
      <c r="J13" s="22">
        <v>952829</v>
      </c>
      <c r="K13" s="22">
        <v>302325</v>
      </c>
      <c r="L13" s="22">
        <v>304256</v>
      </c>
      <c r="M13" s="22">
        <v>300269</v>
      </c>
      <c r="N13" s="22">
        <v>906850</v>
      </c>
      <c r="O13" s="22">
        <v>302813</v>
      </c>
      <c r="P13" s="22">
        <v>306095</v>
      </c>
      <c r="Q13" s="22">
        <v>306347</v>
      </c>
      <c r="R13" s="22">
        <v>915255</v>
      </c>
      <c r="S13" s="22">
        <v>0</v>
      </c>
      <c r="T13" s="22">
        <v>0</v>
      </c>
      <c r="U13" s="22">
        <v>0</v>
      </c>
      <c r="V13" s="22">
        <v>0</v>
      </c>
      <c r="W13" s="22">
        <v>2774934</v>
      </c>
      <c r="X13" s="22">
        <v>2789514</v>
      </c>
      <c r="Y13" s="22">
        <v>-14580</v>
      </c>
      <c r="Z13" s="23">
        <v>-0.52267169119782153</v>
      </c>
      <c r="AA13" s="20">
        <v>3719361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13317146</v>
      </c>
      <c r="D35" s="29">
        <f t="shared" ref="D35:Y35" si="0">SUM(D6:D34)</f>
        <v>0</v>
      </c>
      <c r="E35" s="30">
        <f t="shared" si="0"/>
        <v>15952079</v>
      </c>
      <c r="F35" s="31">
        <f t="shared" si="0"/>
        <v>13864732</v>
      </c>
      <c r="G35" s="31">
        <f t="shared" si="0"/>
        <v>1129487</v>
      </c>
      <c r="H35" s="31">
        <f t="shared" si="0"/>
        <v>1260293</v>
      </c>
      <c r="I35" s="31">
        <f t="shared" si="0"/>
        <v>1063590</v>
      </c>
      <c r="J35" s="31">
        <f t="shared" si="0"/>
        <v>3453370</v>
      </c>
      <c r="K35" s="31">
        <f t="shared" si="0"/>
        <v>1130393</v>
      </c>
      <c r="L35" s="31">
        <f t="shared" si="0"/>
        <v>1010520</v>
      </c>
      <c r="M35" s="31">
        <f t="shared" si="0"/>
        <v>1015019</v>
      </c>
      <c r="N35" s="31">
        <f t="shared" si="0"/>
        <v>3155932</v>
      </c>
      <c r="O35" s="31">
        <f t="shared" si="0"/>
        <v>1110989</v>
      </c>
      <c r="P35" s="31">
        <f t="shared" si="0"/>
        <v>1034423</v>
      </c>
      <c r="Q35" s="31">
        <f t="shared" si="0"/>
        <v>982290</v>
      </c>
      <c r="R35" s="31">
        <f t="shared" si="0"/>
        <v>3127702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9737004</v>
      </c>
      <c r="X35" s="31">
        <f t="shared" si="0"/>
        <v>10398492</v>
      </c>
      <c r="Y35" s="31">
        <f t="shared" si="0"/>
        <v>-661488</v>
      </c>
      <c r="Z35" s="32">
        <f>+IF(X35&lt;&gt;0,+(Y35/X35)*100,0)</f>
        <v>-6.3613839391327129</v>
      </c>
      <c r="AA35" s="29">
        <f>SUM(AA6:AA34)</f>
        <v>13864732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181414</v>
      </c>
      <c r="D37" s="20">
        <v>0</v>
      </c>
      <c r="E37" s="21">
        <v>785478</v>
      </c>
      <c r="F37" s="22">
        <v>638330</v>
      </c>
      <c r="G37" s="22">
        <v>15621</v>
      </c>
      <c r="H37" s="22">
        <v>8943</v>
      </c>
      <c r="I37" s="22">
        <v>15324</v>
      </c>
      <c r="J37" s="22">
        <v>39888</v>
      </c>
      <c r="K37" s="22">
        <v>12536</v>
      </c>
      <c r="L37" s="22">
        <v>13307</v>
      </c>
      <c r="M37" s="22">
        <v>14651</v>
      </c>
      <c r="N37" s="22">
        <v>40494</v>
      </c>
      <c r="O37" s="22">
        <v>12035</v>
      </c>
      <c r="P37" s="22">
        <v>4024</v>
      </c>
      <c r="Q37" s="22">
        <v>11894</v>
      </c>
      <c r="R37" s="22">
        <v>27953</v>
      </c>
      <c r="S37" s="22">
        <v>0</v>
      </c>
      <c r="T37" s="22">
        <v>0</v>
      </c>
      <c r="U37" s="22">
        <v>0</v>
      </c>
      <c r="V37" s="22">
        <v>0</v>
      </c>
      <c r="W37" s="22">
        <v>108335</v>
      </c>
      <c r="X37" s="22">
        <v>529403</v>
      </c>
      <c r="Y37" s="22">
        <v>-421068</v>
      </c>
      <c r="Z37" s="23">
        <v>-79.53638343568133</v>
      </c>
      <c r="AA37" s="20">
        <v>638330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8503724</v>
      </c>
      <c r="F46" s="22">
        <v>8503724</v>
      </c>
      <c r="G46" s="22">
        <v>0</v>
      </c>
      <c r="H46" s="22">
        <v>0</v>
      </c>
      <c r="I46" s="22">
        <v>-467855</v>
      </c>
      <c r="J46" s="22">
        <v>-467855</v>
      </c>
      <c r="K46" s="22">
        <v>520508</v>
      </c>
      <c r="L46" s="22">
        <v>69712</v>
      </c>
      <c r="M46" s="22">
        <v>41696</v>
      </c>
      <c r="N46" s="22">
        <v>631916</v>
      </c>
      <c r="O46" s="22">
        <v>31788</v>
      </c>
      <c r="P46" s="22">
        <v>38011</v>
      </c>
      <c r="Q46" s="22">
        <v>129895</v>
      </c>
      <c r="R46" s="22">
        <v>199694</v>
      </c>
      <c r="S46" s="22">
        <v>0</v>
      </c>
      <c r="T46" s="22">
        <v>0</v>
      </c>
      <c r="U46" s="22">
        <v>0</v>
      </c>
      <c r="V46" s="22">
        <v>0</v>
      </c>
      <c r="W46" s="22">
        <v>363755</v>
      </c>
      <c r="X46" s="22">
        <v>6377796</v>
      </c>
      <c r="Y46" s="22">
        <v>-6014041</v>
      </c>
      <c r="Z46" s="23">
        <v>-94.296540685841947</v>
      </c>
      <c r="AA46" s="20">
        <v>8503724</v>
      </c>
    </row>
    <row r="47" spans="1:27" x14ac:dyDescent="0.25">
      <c r="A47" s="19" t="s">
        <v>73</v>
      </c>
      <c r="B47" s="15" t="s">
        <v>32</v>
      </c>
      <c r="C47" s="20">
        <v>3508</v>
      </c>
      <c r="D47" s="20">
        <v>0</v>
      </c>
      <c r="E47" s="21">
        <v>3199</v>
      </c>
      <c r="F47" s="22">
        <v>3446</v>
      </c>
      <c r="G47" s="22">
        <v>309</v>
      </c>
      <c r="H47" s="22">
        <v>243</v>
      </c>
      <c r="I47" s="22">
        <v>306</v>
      </c>
      <c r="J47" s="22">
        <v>858</v>
      </c>
      <c r="K47" s="22">
        <v>279</v>
      </c>
      <c r="L47" s="22">
        <v>286</v>
      </c>
      <c r="M47" s="22">
        <v>300</v>
      </c>
      <c r="N47" s="22">
        <v>865</v>
      </c>
      <c r="O47" s="22">
        <v>274</v>
      </c>
      <c r="P47" s="22">
        <v>193</v>
      </c>
      <c r="Q47" s="22">
        <v>272</v>
      </c>
      <c r="R47" s="22">
        <v>739</v>
      </c>
      <c r="S47" s="22">
        <v>0</v>
      </c>
      <c r="T47" s="22">
        <v>0</v>
      </c>
      <c r="U47" s="22">
        <v>0</v>
      </c>
      <c r="V47" s="22">
        <v>0</v>
      </c>
      <c r="W47" s="22">
        <v>2462</v>
      </c>
      <c r="X47" s="22">
        <v>2583</v>
      </c>
      <c r="Y47" s="22">
        <v>-121</v>
      </c>
      <c r="Z47" s="23">
        <v>-4.6844754161827336</v>
      </c>
      <c r="AA47" s="20">
        <v>3446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184922</v>
      </c>
      <c r="D50" s="29">
        <f t="shared" ref="D50:Y50" si="1">SUM(D37:D49)</f>
        <v>0</v>
      </c>
      <c r="E50" s="30">
        <f t="shared" si="1"/>
        <v>9292401</v>
      </c>
      <c r="F50" s="31">
        <f t="shared" si="1"/>
        <v>9145500</v>
      </c>
      <c r="G50" s="31">
        <f t="shared" si="1"/>
        <v>15930</v>
      </c>
      <c r="H50" s="31">
        <f t="shared" si="1"/>
        <v>9186</v>
      </c>
      <c r="I50" s="31">
        <f t="shared" si="1"/>
        <v>-452225</v>
      </c>
      <c r="J50" s="31">
        <f t="shared" si="1"/>
        <v>-427109</v>
      </c>
      <c r="K50" s="31">
        <f t="shared" si="1"/>
        <v>533323</v>
      </c>
      <c r="L50" s="31">
        <f t="shared" si="1"/>
        <v>83305</v>
      </c>
      <c r="M50" s="31">
        <f t="shared" si="1"/>
        <v>56647</v>
      </c>
      <c r="N50" s="31">
        <f t="shared" si="1"/>
        <v>673275</v>
      </c>
      <c r="O50" s="31">
        <f t="shared" si="1"/>
        <v>44097</v>
      </c>
      <c r="P50" s="31">
        <f t="shared" si="1"/>
        <v>42228</v>
      </c>
      <c r="Q50" s="31">
        <f t="shared" si="1"/>
        <v>142061</v>
      </c>
      <c r="R50" s="31">
        <f t="shared" si="1"/>
        <v>228386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474552</v>
      </c>
      <c r="X50" s="31">
        <f t="shared" si="1"/>
        <v>6909782</v>
      </c>
      <c r="Y50" s="31">
        <f t="shared" si="1"/>
        <v>-6435230</v>
      </c>
      <c r="Z50" s="32">
        <f>+IF(X50&lt;&gt;0,+(Y50/X50)*100,0)</f>
        <v>-93.132171174141249</v>
      </c>
      <c r="AA50" s="29">
        <f>SUM(AA37:AA49)</f>
        <v>9145500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13132224</v>
      </c>
      <c r="D51" s="39">
        <f t="shared" si="2"/>
        <v>0</v>
      </c>
      <c r="E51" s="40">
        <f t="shared" si="2"/>
        <v>6659678</v>
      </c>
      <c r="F51" s="41">
        <f t="shared" si="2"/>
        <v>4719232</v>
      </c>
      <c r="G51" s="41">
        <f t="shared" si="2"/>
        <v>1113557</v>
      </c>
      <c r="H51" s="41">
        <f t="shared" si="2"/>
        <v>1251107</v>
      </c>
      <c r="I51" s="41">
        <f t="shared" si="2"/>
        <v>1515815</v>
      </c>
      <c r="J51" s="41">
        <f t="shared" si="2"/>
        <v>3880479</v>
      </c>
      <c r="K51" s="41">
        <f t="shared" si="2"/>
        <v>597070</v>
      </c>
      <c r="L51" s="41">
        <f t="shared" si="2"/>
        <v>927215</v>
      </c>
      <c r="M51" s="41">
        <f t="shared" si="2"/>
        <v>958372</v>
      </c>
      <c r="N51" s="41">
        <f t="shared" si="2"/>
        <v>2482657</v>
      </c>
      <c r="O51" s="41">
        <f t="shared" si="2"/>
        <v>1066892</v>
      </c>
      <c r="P51" s="41">
        <f t="shared" si="2"/>
        <v>992195</v>
      </c>
      <c r="Q51" s="41">
        <f t="shared" si="2"/>
        <v>840229</v>
      </c>
      <c r="R51" s="41">
        <f t="shared" si="2"/>
        <v>2899316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9262452</v>
      </c>
      <c r="X51" s="41">
        <f t="shared" si="2"/>
        <v>3488710</v>
      </c>
      <c r="Y51" s="41">
        <f t="shared" si="2"/>
        <v>5773742</v>
      </c>
      <c r="Z51" s="42">
        <f>+IF(X51&lt;&gt;0,+(Y51/X51)*100,0)</f>
        <v>165.49790610282884</v>
      </c>
      <c r="AA51" s="39">
        <f>+AA35-AA50</f>
        <v>4719232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13132224</v>
      </c>
      <c r="D54" s="48">
        <f t="shared" si="3"/>
        <v>0</v>
      </c>
      <c r="E54" s="49">
        <f t="shared" si="3"/>
        <v>6659678</v>
      </c>
      <c r="F54" s="50">
        <f t="shared" si="3"/>
        <v>4719232</v>
      </c>
      <c r="G54" s="50">
        <f t="shared" si="3"/>
        <v>1113557</v>
      </c>
      <c r="H54" s="50">
        <f t="shared" si="3"/>
        <v>1251107</v>
      </c>
      <c r="I54" s="50">
        <f t="shared" si="3"/>
        <v>1515815</v>
      </c>
      <c r="J54" s="50">
        <f t="shared" si="3"/>
        <v>3880479</v>
      </c>
      <c r="K54" s="50">
        <f t="shared" si="3"/>
        <v>597070</v>
      </c>
      <c r="L54" s="50">
        <f t="shared" si="3"/>
        <v>927215</v>
      </c>
      <c r="M54" s="50">
        <f t="shared" si="3"/>
        <v>958372</v>
      </c>
      <c r="N54" s="50">
        <f t="shared" si="3"/>
        <v>2482657</v>
      </c>
      <c r="O54" s="50">
        <f t="shared" si="3"/>
        <v>1066892</v>
      </c>
      <c r="P54" s="50">
        <f t="shared" si="3"/>
        <v>992195</v>
      </c>
      <c r="Q54" s="50">
        <f t="shared" si="3"/>
        <v>840229</v>
      </c>
      <c r="R54" s="50">
        <f t="shared" si="3"/>
        <v>2899316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9262452</v>
      </c>
      <c r="X54" s="50">
        <f t="shared" si="3"/>
        <v>3488710</v>
      </c>
      <c r="Y54" s="50">
        <f t="shared" si="3"/>
        <v>5773742</v>
      </c>
      <c r="Z54" s="51">
        <f>+IF(X54&lt;&gt;0,+(Y54/X54)*100,0)</f>
        <v>165.49790610282884</v>
      </c>
      <c r="AA54" s="48">
        <f>SUM(AA51:AA53)</f>
        <v>4719232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13132224</v>
      </c>
      <c r="D56" s="54">
        <f>+D54-D55</f>
        <v>0</v>
      </c>
      <c r="E56" s="55">
        <f t="shared" si="4"/>
        <v>6659678</v>
      </c>
      <c r="F56" s="56">
        <f t="shared" si="4"/>
        <v>4719232</v>
      </c>
      <c r="G56" s="56">
        <f t="shared" si="4"/>
        <v>1113557</v>
      </c>
      <c r="H56" s="56">
        <f t="shared" si="4"/>
        <v>1251107</v>
      </c>
      <c r="I56" s="56">
        <f t="shared" si="4"/>
        <v>1515815</v>
      </c>
      <c r="J56" s="56">
        <f t="shared" si="4"/>
        <v>3880479</v>
      </c>
      <c r="K56" s="56">
        <f t="shared" si="4"/>
        <v>597070</v>
      </c>
      <c r="L56" s="56">
        <f t="shared" si="4"/>
        <v>927215</v>
      </c>
      <c r="M56" s="56">
        <f t="shared" si="4"/>
        <v>958372</v>
      </c>
      <c r="N56" s="56">
        <f t="shared" si="4"/>
        <v>2482657</v>
      </c>
      <c r="O56" s="56">
        <f t="shared" si="4"/>
        <v>1066892</v>
      </c>
      <c r="P56" s="56">
        <f t="shared" si="4"/>
        <v>992195</v>
      </c>
      <c r="Q56" s="56">
        <f t="shared" si="4"/>
        <v>840229</v>
      </c>
      <c r="R56" s="56">
        <f t="shared" si="4"/>
        <v>2899316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9262452</v>
      </c>
      <c r="X56" s="56">
        <f t="shared" si="4"/>
        <v>3488710</v>
      </c>
      <c r="Y56" s="56">
        <f t="shared" si="4"/>
        <v>5773742</v>
      </c>
      <c r="Z56" s="57">
        <f>+IF(X56&lt;&gt;0,+(Y56/X56)*100,0)</f>
        <v>165.49790610282884</v>
      </c>
      <c r="AA56" s="54">
        <f>+AA54-AA55</f>
        <v>4719232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13132224</v>
      </c>
      <c r="D59" s="48">
        <f>SUM(D56:D58)</f>
        <v>0</v>
      </c>
      <c r="E59" s="49">
        <f t="shared" si="5"/>
        <v>6659678</v>
      </c>
      <c r="F59" s="50">
        <f t="shared" si="5"/>
        <v>4719232</v>
      </c>
      <c r="G59" s="50">
        <f t="shared" si="5"/>
        <v>1113557</v>
      </c>
      <c r="H59" s="50">
        <f t="shared" si="5"/>
        <v>1251107</v>
      </c>
      <c r="I59" s="50">
        <f t="shared" si="5"/>
        <v>1515815</v>
      </c>
      <c r="J59" s="50">
        <f t="shared" si="5"/>
        <v>3880479</v>
      </c>
      <c r="K59" s="50">
        <f t="shared" si="5"/>
        <v>597070</v>
      </c>
      <c r="L59" s="50">
        <f t="shared" si="5"/>
        <v>927215</v>
      </c>
      <c r="M59" s="50">
        <f t="shared" si="5"/>
        <v>958372</v>
      </c>
      <c r="N59" s="50">
        <f t="shared" si="5"/>
        <v>2482657</v>
      </c>
      <c r="O59" s="50">
        <f t="shared" si="5"/>
        <v>1066892</v>
      </c>
      <c r="P59" s="50">
        <f t="shared" si="5"/>
        <v>992195</v>
      </c>
      <c r="Q59" s="50">
        <f t="shared" si="5"/>
        <v>840229</v>
      </c>
      <c r="R59" s="50">
        <f t="shared" si="5"/>
        <v>2899316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9262452</v>
      </c>
      <c r="X59" s="50">
        <f t="shared" si="5"/>
        <v>3488710</v>
      </c>
      <c r="Y59" s="50">
        <f t="shared" si="5"/>
        <v>5773742</v>
      </c>
      <c r="Z59" s="51">
        <f>+IF(X59&lt;&gt;0,+(Y59/X59)*100,0)</f>
        <v>165.49790610282884</v>
      </c>
      <c r="AA59" s="48">
        <f>SUM(AA56:AA58)</f>
        <v>4719232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13132224</v>
      </c>
      <c r="D62" s="65">
        <f>SUM(D59:D61)</f>
        <v>0</v>
      </c>
      <c r="E62" s="66">
        <f t="shared" si="6"/>
        <v>6659678</v>
      </c>
      <c r="F62" s="67">
        <f t="shared" si="6"/>
        <v>4719232</v>
      </c>
      <c r="G62" s="67">
        <f t="shared" si="6"/>
        <v>1113557</v>
      </c>
      <c r="H62" s="67">
        <f t="shared" si="6"/>
        <v>1251107</v>
      </c>
      <c r="I62" s="67">
        <f t="shared" si="6"/>
        <v>1515815</v>
      </c>
      <c r="J62" s="67">
        <f t="shared" si="6"/>
        <v>3880479</v>
      </c>
      <c r="K62" s="67">
        <f t="shared" si="6"/>
        <v>597070</v>
      </c>
      <c r="L62" s="67">
        <f t="shared" si="6"/>
        <v>927215</v>
      </c>
      <c r="M62" s="67">
        <f t="shared" si="6"/>
        <v>958372</v>
      </c>
      <c r="N62" s="67">
        <f t="shared" si="6"/>
        <v>2482657</v>
      </c>
      <c r="O62" s="67">
        <f t="shared" si="6"/>
        <v>1066892</v>
      </c>
      <c r="P62" s="67">
        <f t="shared" si="6"/>
        <v>992195</v>
      </c>
      <c r="Q62" s="67">
        <f t="shared" si="6"/>
        <v>840229</v>
      </c>
      <c r="R62" s="67">
        <f t="shared" si="6"/>
        <v>2899316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9262452</v>
      </c>
      <c r="X62" s="67">
        <f t="shared" si="6"/>
        <v>3488710</v>
      </c>
      <c r="Y62" s="67">
        <f t="shared" si="6"/>
        <v>5773742</v>
      </c>
      <c r="Z62" s="68">
        <f>+IF(X62&lt;&gt;0,+(Y62/X62)*100,0)</f>
        <v>165.49790610282884</v>
      </c>
      <c r="AA62" s="65">
        <f>SUM(AA59:AA61)</f>
        <v>4719232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27355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27355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440820</v>
      </c>
      <c r="F37" s="22">
        <v>140820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210615</v>
      </c>
      <c r="Y37" s="22">
        <v>-210615</v>
      </c>
      <c r="Z37" s="23">
        <v>-100</v>
      </c>
      <c r="AA37" s="20">
        <v>140820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24950</v>
      </c>
      <c r="H40" s="22">
        <v>-4923</v>
      </c>
      <c r="I40" s="22">
        <v>9477</v>
      </c>
      <c r="J40" s="22">
        <v>29504</v>
      </c>
      <c r="K40" s="22">
        <v>-7918</v>
      </c>
      <c r="L40" s="22">
        <v>-12065</v>
      </c>
      <c r="M40" s="22">
        <v>17847</v>
      </c>
      <c r="N40" s="22">
        <v>-2136</v>
      </c>
      <c r="O40" s="22">
        <v>12421</v>
      </c>
      <c r="P40" s="22">
        <v>-34779</v>
      </c>
      <c r="Q40" s="22">
        <v>32047</v>
      </c>
      <c r="R40" s="22">
        <v>9689</v>
      </c>
      <c r="S40" s="22">
        <v>0</v>
      </c>
      <c r="T40" s="22">
        <v>0</v>
      </c>
      <c r="U40" s="22">
        <v>0</v>
      </c>
      <c r="V40" s="22">
        <v>0</v>
      </c>
      <c r="W40" s="22">
        <v>37057</v>
      </c>
      <c r="X40" s="22">
        <v>0</v>
      </c>
      <c r="Y40" s="22">
        <v>37057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440820</v>
      </c>
      <c r="F50" s="31">
        <f t="shared" si="1"/>
        <v>140820</v>
      </c>
      <c r="G50" s="31">
        <f t="shared" si="1"/>
        <v>24950</v>
      </c>
      <c r="H50" s="31">
        <f t="shared" si="1"/>
        <v>-4923</v>
      </c>
      <c r="I50" s="31">
        <f t="shared" si="1"/>
        <v>9477</v>
      </c>
      <c r="J50" s="31">
        <f t="shared" si="1"/>
        <v>29504</v>
      </c>
      <c r="K50" s="31">
        <f t="shared" si="1"/>
        <v>-7918</v>
      </c>
      <c r="L50" s="31">
        <f t="shared" si="1"/>
        <v>-12065</v>
      </c>
      <c r="M50" s="31">
        <f t="shared" si="1"/>
        <v>17847</v>
      </c>
      <c r="N50" s="31">
        <f t="shared" si="1"/>
        <v>-2136</v>
      </c>
      <c r="O50" s="31">
        <f t="shared" si="1"/>
        <v>12421</v>
      </c>
      <c r="P50" s="31">
        <f t="shared" si="1"/>
        <v>-34779</v>
      </c>
      <c r="Q50" s="31">
        <f t="shared" si="1"/>
        <v>32047</v>
      </c>
      <c r="R50" s="31">
        <f t="shared" si="1"/>
        <v>9689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37057</v>
      </c>
      <c r="X50" s="31">
        <f t="shared" si="1"/>
        <v>210615</v>
      </c>
      <c r="Y50" s="31">
        <f t="shared" si="1"/>
        <v>-173558</v>
      </c>
      <c r="Z50" s="32">
        <f>+IF(X50&lt;&gt;0,+(Y50/X50)*100,0)</f>
        <v>-82.405336751893259</v>
      </c>
      <c r="AA50" s="29">
        <f>SUM(AA37:AA49)</f>
        <v>140820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27355</v>
      </c>
      <c r="D51" s="39">
        <f t="shared" si="2"/>
        <v>0</v>
      </c>
      <c r="E51" s="40">
        <f t="shared" si="2"/>
        <v>-440820</v>
      </c>
      <c r="F51" s="41">
        <f t="shared" si="2"/>
        <v>-140820</v>
      </c>
      <c r="G51" s="41">
        <f t="shared" si="2"/>
        <v>-24950</v>
      </c>
      <c r="H51" s="41">
        <f t="shared" si="2"/>
        <v>4923</v>
      </c>
      <c r="I51" s="41">
        <f t="shared" si="2"/>
        <v>-9477</v>
      </c>
      <c r="J51" s="41">
        <f t="shared" si="2"/>
        <v>-29504</v>
      </c>
      <c r="K51" s="41">
        <f t="shared" si="2"/>
        <v>7918</v>
      </c>
      <c r="L51" s="41">
        <f t="shared" si="2"/>
        <v>12065</v>
      </c>
      <c r="M51" s="41">
        <f t="shared" si="2"/>
        <v>-17847</v>
      </c>
      <c r="N51" s="41">
        <f t="shared" si="2"/>
        <v>2136</v>
      </c>
      <c r="O51" s="41">
        <f t="shared" si="2"/>
        <v>-12421</v>
      </c>
      <c r="P51" s="41">
        <f t="shared" si="2"/>
        <v>34779</v>
      </c>
      <c r="Q51" s="41">
        <f t="shared" si="2"/>
        <v>-32047</v>
      </c>
      <c r="R51" s="41">
        <f t="shared" si="2"/>
        <v>-9689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-37057</v>
      </c>
      <c r="X51" s="41">
        <f t="shared" si="2"/>
        <v>-210615</v>
      </c>
      <c r="Y51" s="41">
        <f t="shared" si="2"/>
        <v>173558</v>
      </c>
      <c r="Z51" s="42">
        <f>+IF(X51&lt;&gt;0,+(Y51/X51)*100,0)</f>
        <v>-82.405336751893259</v>
      </c>
      <c r="AA51" s="39">
        <f>+AA35-AA50</f>
        <v>-140820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27355</v>
      </c>
      <c r="D54" s="48">
        <f t="shared" si="3"/>
        <v>0</v>
      </c>
      <c r="E54" s="49">
        <f t="shared" si="3"/>
        <v>-440820</v>
      </c>
      <c r="F54" s="50">
        <f t="shared" si="3"/>
        <v>-140820</v>
      </c>
      <c r="G54" s="50">
        <f t="shared" si="3"/>
        <v>-24950</v>
      </c>
      <c r="H54" s="50">
        <f t="shared" si="3"/>
        <v>4923</v>
      </c>
      <c r="I54" s="50">
        <f t="shared" si="3"/>
        <v>-9477</v>
      </c>
      <c r="J54" s="50">
        <f t="shared" si="3"/>
        <v>-29504</v>
      </c>
      <c r="K54" s="50">
        <f t="shared" si="3"/>
        <v>7918</v>
      </c>
      <c r="L54" s="50">
        <f t="shared" si="3"/>
        <v>12065</v>
      </c>
      <c r="M54" s="50">
        <f t="shared" si="3"/>
        <v>-17847</v>
      </c>
      <c r="N54" s="50">
        <f t="shared" si="3"/>
        <v>2136</v>
      </c>
      <c r="O54" s="50">
        <f t="shared" si="3"/>
        <v>-12421</v>
      </c>
      <c r="P54" s="50">
        <f t="shared" si="3"/>
        <v>34779</v>
      </c>
      <c r="Q54" s="50">
        <f t="shared" si="3"/>
        <v>-32047</v>
      </c>
      <c r="R54" s="50">
        <f t="shared" si="3"/>
        <v>-9689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-37057</v>
      </c>
      <c r="X54" s="50">
        <f t="shared" si="3"/>
        <v>-210615</v>
      </c>
      <c r="Y54" s="50">
        <f t="shared" si="3"/>
        <v>173558</v>
      </c>
      <c r="Z54" s="51">
        <f>+IF(X54&lt;&gt;0,+(Y54/X54)*100,0)</f>
        <v>-82.405336751893259</v>
      </c>
      <c r="AA54" s="48">
        <f>SUM(AA51:AA53)</f>
        <v>-140820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27355</v>
      </c>
      <c r="D56" s="54">
        <f>+D54-D55</f>
        <v>0</v>
      </c>
      <c r="E56" s="55">
        <f t="shared" si="4"/>
        <v>-440820</v>
      </c>
      <c r="F56" s="56">
        <f t="shared" si="4"/>
        <v>-140820</v>
      </c>
      <c r="G56" s="56">
        <f t="shared" si="4"/>
        <v>-24950</v>
      </c>
      <c r="H56" s="56">
        <f t="shared" si="4"/>
        <v>4923</v>
      </c>
      <c r="I56" s="56">
        <f t="shared" si="4"/>
        <v>-9477</v>
      </c>
      <c r="J56" s="56">
        <f t="shared" si="4"/>
        <v>-29504</v>
      </c>
      <c r="K56" s="56">
        <f t="shared" si="4"/>
        <v>7918</v>
      </c>
      <c r="L56" s="56">
        <f t="shared" si="4"/>
        <v>12065</v>
      </c>
      <c r="M56" s="56">
        <f t="shared" si="4"/>
        <v>-17847</v>
      </c>
      <c r="N56" s="56">
        <f t="shared" si="4"/>
        <v>2136</v>
      </c>
      <c r="O56" s="56">
        <f t="shared" si="4"/>
        <v>-12421</v>
      </c>
      <c r="P56" s="56">
        <f t="shared" si="4"/>
        <v>34779</v>
      </c>
      <c r="Q56" s="56">
        <f t="shared" si="4"/>
        <v>-32047</v>
      </c>
      <c r="R56" s="56">
        <f t="shared" si="4"/>
        <v>-9689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-37057</v>
      </c>
      <c r="X56" s="56">
        <f t="shared" si="4"/>
        <v>-210615</v>
      </c>
      <c r="Y56" s="56">
        <f t="shared" si="4"/>
        <v>173558</v>
      </c>
      <c r="Z56" s="57">
        <f>+IF(X56&lt;&gt;0,+(Y56/X56)*100,0)</f>
        <v>-82.405336751893259</v>
      </c>
      <c r="AA56" s="54">
        <f>+AA54-AA55</f>
        <v>-140820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27355</v>
      </c>
      <c r="D59" s="48">
        <f>SUM(D56:D58)</f>
        <v>0</v>
      </c>
      <c r="E59" s="49">
        <f t="shared" si="5"/>
        <v>-440820</v>
      </c>
      <c r="F59" s="50">
        <f t="shared" si="5"/>
        <v>-140820</v>
      </c>
      <c r="G59" s="50">
        <f t="shared" si="5"/>
        <v>-24950</v>
      </c>
      <c r="H59" s="50">
        <f t="shared" si="5"/>
        <v>4923</v>
      </c>
      <c r="I59" s="50">
        <f t="shared" si="5"/>
        <v>-9477</v>
      </c>
      <c r="J59" s="50">
        <f t="shared" si="5"/>
        <v>-29504</v>
      </c>
      <c r="K59" s="50">
        <f t="shared" si="5"/>
        <v>7918</v>
      </c>
      <c r="L59" s="50">
        <f t="shared" si="5"/>
        <v>12065</v>
      </c>
      <c r="M59" s="50">
        <f t="shared" si="5"/>
        <v>-17847</v>
      </c>
      <c r="N59" s="50">
        <f t="shared" si="5"/>
        <v>2136</v>
      </c>
      <c r="O59" s="50">
        <f t="shared" si="5"/>
        <v>-12421</v>
      </c>
      <c r="P59" s="50">
        <f t="shared" si="5"/>
        <v>34779</v>
      </c>
      <c r="Q59" s="50">
        <f t="shared" si="5"/>
        <v>-32047</v>
      </c>
      <c r="R59" s="50">
        <f t="shared" si="5"/>
        <v>-9689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-37057</v>
      </c>
      <c r="X59" s="50">
        <f t="shared" si="5"/>
        <v>-210615</v>
      </c>
      <c r="Y59" s="50">
        <f t="shared" si="5"/>
        <v>173558</v>
      </c>
      <c r="Z59" s="51">
        <f>+IF(X59&lt;&gt;0,+(Y59/X59)*100,0)</f>
        <v>-82.405336751893259</v>
      </c>
      <c r="AA59" s="48">
        <f>SUM(AA56:AA58)</f>
        <v>-140820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27355</v>
      </c>
      <c r="D62" s="65">
        <f>SUM(D59:D61)</f>
        <v>0</v>
      </c>
      <c r="E62" s="66">
        <f t="shared" si="6"/>
        <v>-440820</v>
      </c>
      <c r="F62" s="67">
        <f t="shared" si="6"/>
        <v>-140820</v>
      </c>
      <c r="G62" s="67">
        <f t="shared" si="6"/>
        <v>-24950</v>
      </c>
      <c r="H62" s="67">
        <f t="shared" si="6"/>
        <v>4923</v>
      </c>
      <c r="I62" s="67">
        <f t="shared" si="6"/>
        <v>-9477</v>
      </c>
      <c r="J62" s="67">
        <f t="shared" si="6"/>
        <v>-29504</v>
      </c>
      <c r="K62" s="67">
        <f t="shared" si="6"/>
        <v>7918</v>
      </c>
      <c r="L62" s="67">
        <f t="shared" si="6"/>
        <v>12065</v>
      </c>
      <c r="M62" s="67">
        <f t="shared" si="6"/>
        <v>-17847</v>
      </c>
      <c r="N62" s="67">
        <f t="shared" si="6"/>
        <v>2136</v>
      </c>
      <c r="O62" s="67">
        <f t="shared" si="6"/>
        <v>-12421</v>
      </c>
      <c r="P62" s="67">
        <f t="shared" si="6"/>
        <v>34779</v>
      </c>
      <c r="Q62" s="67">
        <f t="shared" si="6"/>
        <v>-32047</v>
      </c>
      <c r="R62" s="67">
        <f t="shared" si="6"/>
        <v>-9689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-37057</v>
      </c>
      <c r="X62" s="67">
        <f t="shared" si="6"/>
        <v>-210615</v>
      </c>
      <c r="Y62" s="67">
        <f t="shared" si="6"/>
        <v>173558</v>
      </c>
      <c r="Z62" s="68">
        <f>+IF(X62&lt;&gt;0,+(Y62/X62)*100,0)</f>
        <v>-82.405336751893259</v>
      </c>
      <c r="AA62" s="65">
        <f>SUM(AA59:AA61)</f>
        <v>-140820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4199267</v>
      </c>
      <c r="H7" s="22">
        <v>4905976</v>
      </c>
      <c r="I7" s="22">
        <v>1880859</v>
      </c>
      <c r="J7" s="22">
        <v>10986102</v>
      </c>
      <c r="K7" s="22">
        <v>2623619</v>
      </c>
      <c r="L7" s="22">
        <v>3250409</v>
      </c>
      <c r="M7" s="22">
        <v>0</v>
      </c>
      <c r="N7" s="22">
        <v>5874028</v>
      </c>
      <c r="O7" s="22">
        <v>1358196</v>
      </c>
      <c r="P7" s="22">
        <v>0</v>
      </c>
      <c r="Q7" s="22">
        <v>0</v>
      </c>
      <c r="R7" s="22">
        <v>1358196</v>
      </c>
      <c r="S7" s="22">
        <v>0</v>
      </c>
      <c r="T7" s="22">
        <v>0</v>
      </c>
      <c r="U7" s="22">
        <v>0</v>
      </c>
      <c r="V7" s="22">
        <v>0</v>
      </c>
      <c r="W7" s="22">
        <v>18218326</v>
      </c>
      <c r="X7" s="22">
        <v>0</v>
      </c>
      <c r="Y7" s="22">
        <v>18218326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1465785</v>
      </c>
      <c r="H8" s="22">
        <v>212669</v>
      </c>
      <c r="I8" s="22">
        <v>608725</v>
      </c>
      <c r="J8" s="22">
        <v>2287179</v>
      </c>
      <c r="K8" s="22">
        <v>780669</v>
      </c>
      <c r="L8" s="22">
        <v>702387</v>
      </c>
      <c r="M8" s="22">
        <v>0</v>
      </c>
      <c r="N8" s="22">
        <v>1483056</v>
      </c>
      <c r="O8" s="22">
        <v>615478</v>
      </c>
      <c r="P8" s="22">
        <v>0</v>
      </c>
      <c r="Q8" s="22">
        <v>0</v>
      </c>
      <c r="R8" s="22">
        <v>615478</v>
      </c>
      <c r="S8" s="22">
        <v>0</v>
      </c>
      <c r="T8" s="22">
        <v>0</v>
      </c>
      <c r="U8" s="22">
        <v>0</v>
      </c>
      <c r="V8" s="22">
        <v>0</v>
      </c>
      <c r="W8" s="22">
        <v>4385713</v>
      </c>
      <c r="X8" s="22">
        <v>0</v>
      </c>
      <c r="Y8" s="22">
        <v>4385713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5665052</v>
      </c>
      <c r="H35" s="31">
        <f t="shared" si="0"/>
        <v>5118645</v>
      </c>
      <c r="I35" s="31">
        <f t="shared" si="0"/>
        <v>2489584</v>
      </c>
      <c r="J35" s="31">
        <f t="shared" si="0"/>
        <v>13273281</v>
      </c>
      <c r="K35" s="31">
        <f t="shared" si="0"/>
        <v>3404288</v>
      </c>
      <c r="L35" s="31">
        <f t="shared" si="0"/>
        <v>3952796</v>
      </c>
      <c r="M35" s="31">
        <f t="shared" si="0"/>
        <v>0</v>
      </c>
      <c r="N35" s="31">
        <f t="shared" si="0"/>
        <v>7357084</v>
      </c>
      <c r="O35" s="31">
        <f t="shared" si="0"/>
        <v>1973674</v>
      </c>
      <c r="P35" s="31">
        <f t="shared" si="0"/>
        <v>0</v>
      </c>
      <c r="Q35" s="31">
        <f t="shared" si="0"/>
        <v>0</v>
      </c>
      <c r="R35" s="31">
        <f t="shared" si="0"/>
        <v>1973674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22604039</v>
      </c>
      <c r="X35" s="31">
        <f t="shared" si="0"/>
        <v>0</v>
      </c>
      <c r="Y35" s="31">
        <f t="shared" si="0"/>
        <v>22604039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3850696</v>
      </c>
      <c r="D37" s="20">
        <v>0</v>
      </c>
      <c r="E37" s="21">
        <v>3710277</v>
      </c>
      <c r="F37" s="22">
        <v>3710277</v>
      </c>
      <c r="G37" s="22">
        <v>786663</v>
      </c>
      <c r="H37" s="22">
        <v>700136</v>
      </c>
      <c r="I37" s="22">
        <v>727531</v>
      </c>
      <c r="J37" s="22">
        <v>2214330</v>
      </c>
      <c r="K37" s="22">
        <v>742281</v>
      </c>
      <c r="L37" s="22">
        <v>761433</v>
      </c>
      <c r="M37" s="22">
        <v>315668</v>
      </c>
      <c r="N37" s="22">
        <v>1819382</v>
      </c>
      <c r="O37" s="22">
        <v>982508</v>
      </c>
      <c r="P37" s="22">
        <v>318228</v>
      </c>
      <c r="Q37" s="22">
        <v>325526</v>
      </c>
      <c r="R37" s="22">
        <v>1626262</v>
      </c>
      <c r="S37" s="22">
        <v>0</v>
      </c>
      <c r="T37" s="22">
        <v>0</v>
      </c>
      <c r="U37" s="22">
        <v>0</v>
      </c>
      <c r="V37" s="22">
        <v>0</v>
      </c>
      <c r="W37" s="22">
        <v>5659974</v>
      </c>
      <c r="X37" s="22">
        <v>2782722</v>
      </c>
      <c r="Y37" s="22">
        <v>2877252</v>
      </c>
      <c r="Z37" s="23">
        <v>103.39703355204006</v>
      </c>
      <c r="AA37" s="20">
        <v>3710277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505132</v>
      </c>
      <c r="D40" s="20">
        <v>0</v>
      </c>
      <c r="E40" s="21">
        <v>563574</v>
      </c>
      <c r="F40" s="22">
        <v>563574</v>
      </c>
      <c r="G40" s="22">
        <v>23875</v>
      </c>
      <c r="H40" s="22">
        <v>52508</v>
      </c>
      <c r="I40" s="22">
        <v>377921</v>
      </c>
      <c r="J40" s="22">
        <v>454304</v>
      </c>
      <c r="K40" s="22">
        <v>165076</v>
      </c>
      <c r="L40" s="22">
        <v>1402513</v>
      </c>
      <c r="M40" s="22">
        <v>43815</v>
      </c>
      <c r="N40" s="22">
        <v>1611404</v>
      </c>
      <c r="O40" s="22">
        <v>1301086</v>
      </c>
      <c r="P40" s="22">
        <v>101832</v>
      </c>
      <c r="Q40" s="22">
        <v>45494</v>
      </c>
      <c r="R40" s="22">
        <v>1448412</v>
      </c>
      <c r="S40" s="22">
        <v>0</v>
      </c>
      <c r="T40" s="22">
        <v>0</v>
      </c>
      <c r="U40" s="22">
        <v>0</v>
      </c>
      <c r="V40" s="22">
        <v>0</v>
      </c>
      <c r="W40" s="22">
        <v>3514120</v>
      </c>
      <c r="X40" s="22">
        <v>422688</v>
      </c>
      <c r="Y40" s="22">
        <v>3091432</v>
      </c>
      <c r="Z40" s="23">
        <v>731.37444166855937</v>
      </c>
      <c r="AA40" s="20">
        <v>563574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11069391</v>
      </c>
      <c r="D42" s="20">
        <v>0</v>
      </c>
      <c r="E42" s="21">
        <v>10929327</v>
      </c>
      <c r="F42" s="22">
        <v>10929327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4915998</v>
      </c>
      <c r="M42" s="22">
        <v>983200</v>
      </c>
      <c r="N42" s="22">
        <v>5899198</v>
      </c>
      <c r="O42" s="22">
        <v>983200</v>
      </c>
      <c r="P42" s="22">
        <v>983200</v>
      </c>
      <c r="Q42" s="22">
        <v>983200</v>
      </c>
      <c r="R42" s="22">
        <v>2949600</v>
      </c>
      <c r="S42" s="22">
        <v>0</v>
      </c>
      <c r="T42" s="22">
        <v>0</v>
      </c>
      <c r="U42" s="22">
        <v>0</v>
      </c>
      <c r="V42" s="22">
        <v>0</v>
      </c>
      <c r="W42" s="22">
        <v>8848798</v>
      </c>
      <c r="X42" s="22">
        <v>8196999</v>
      </c>
      <c r="Y42" s="22">
        <v>651799</v>
      </c>
      <c r="Z42" s="23">
        <v>7.9516784130387235</v>
      </c>
      <c r="AA42" s="20">
        <v>10929327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58852</v>
      </c>
      <c r="D47" s="20">
        <v>0</v>
      </c>
      <c r="E47" s="21">
        <v>101538</v>
      </c>
      <c r="F47" s="22">
        <v>101538</v>
      </c>
      <c r="G47" s="22">
        <v>75499</v>
      </c>
      <c r="H47" s="22">
        <v>44650</v>
      </c>
      <c r="I47" s="22">
        <v>6118</v>
      </c>
      <c r="J47" s="22">
        <v>126267</v>
      </c>
      <c r="K47" s="22">
        <v>65096</v>
      </c>
      <c r="L47" s="22">
        <v>6459</v>
      </c>
      <c r="M47" s="22">
        <v>2674</v>
      </c>
      <c r="N47" s="22">
        <v>74229</v>
      </c>
      <c r="O47" s="22">
        <v>8668</v>
      </c>
      <c r="P47" s="22">
        <v>2699</v>
      </c>
      <c r="Q47" s="22">
        <v>2772</v>
      </c>
      <c r="R47" s="22">
        <v>14139</v>
      </c>
      <c r="S47" s="22">
        <v>0</v>
      </c>
      <c r="T47" s="22">
        <v>0</v>
      </c>
      <c r="U47" s="22">
        <v>0</v>
      </c>
      <c r="V47" s="22">
        <v>0</v>
      </c>
      <c r="W47" s="22">
        <v>214635</v>
      </c>
      <c r="X47" s="22">
        <v>76161</v>
      </c>
      <c r="Y47" s="22">
        <v>138474</v>
      </c>
      <c r="Z47" s="23">
        <v>181.81746563201639</v>
      </c>
      <c r="AA47" s="20">
        <v>101538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15484071</v>
      </c>
      <c r="D50" s="29">
        <f t="shared" ref="D50:Y50" si="1">SUM(D37:D49)</f>
        <v>0</v>
      </c>
      <c r="E50" s="30">
        <f t="shared" si="1"/>
        <v>15304716</v>
      </c>
      <c r="F50" s="31">
        <f t="shared" si="1"/>
        <v>15304716</v>
      </c>
      <c r="G50" s="31">
        <f t="shared" si="1"/>
        <v>886037</v>
      </c>
      <c r="H50" s="31">
        <f t="shared" si="1"/>
        <v>797294</v>
      </c>
      <c r="I50" s="31">
        <f t="shared" si="1"/>
        <v>1111570</v>
      </c>
      <c r="J50" s="31">
        <f t="shared" si="1"/>
        <v>2794901</v>
      </c>
      <c r="K50" s="31">
        <f t="shared" si="1"/>
        <v>972453</v>
      </c>
      <c r="L50" s="31">
        <f t="shared" si="1"/>
        <v>7086403</v>
      </c>
      <c r="M50" s="31">
        <f t="shared" si="1"/>
        <v>1345357</v>
      </c>
      <c r="N50" s="31">
        <f t="shared" si="1"/>
        <v>9404213</v>
      </c>
      <c r="O50" s="31">
        <f t="shared" si="1"/>
        <v>3275462</v>
      </c>
      <c r="P50" s="31">
        <f t="shared" si="1"/>
        <v>1405959</v>
      </c>
      <c r="Q50" s="31">
        <f t="shared" si="1"/>
        <v>1356992</v>
      </c>
      <c r="R50" s="31">
        <f t="shared" si="1"/>
        <v>6038413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18237527</v>
      </c>
      <c r="X50" s="31">
        <f t="shared" si="1"/>
        <v>11478570</v>
      </c>
      <c r="Y50" s="31">
        <f t="shared" si="1"/>
        <v>6758957</v>
      </c>
      <c r="Z50" s="32">
        <f>+IF(X50&lt;&gt;0,+(Y50/X50)*100,0)</f>
        <v>58.883266818079264</v>
      </c>
      <c r="AA50" s="29">
        <f>SUM(AA37:AA49)</f>
        <v>15304716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-15484071</v>
      </c>
      <c r="D51" s="39">
        <f t="shared" si="2"/>
        <v>0</v>
      </c>
      <c r="E51" s="40">
        <f t="shared" si="2"/>
        <v>-15304716</v>
      </c>
      <c r="F51" s="41">
        <f t="shared" si="2"/>
        <v>-15304716</v>
      </c>
      <c r="G51" s="41">
        <f t="shared" si="2"/>
        <v>4779015</v>
      </c>
      <c r="H51" s="41">
        <f t="shared" si="2"/>
        <v>4321351</v>
      </c>
      <c r="I51" s="41">
        <f t="shared" si="2"/>
        <v>1378014</v>
      </c>
      <c r="J51" s="41">
        <f t="shared" si="2"/>
        <v>10478380</v>
      </c>
      <c r="K51" s="41">
        <f t="shared" si="2"/>
        <v>2431835</v>
      </c>
      <c r="L51" s="41">
        <f t="shared" si="2"/>
        <v>-3133607</v>
      </c>
      <c r="M51" s="41">
        <f t="shared" si="2"/>
        <v>-1345357</v>
      </c>
      <c r="N51" s="41">
        <f t="shared" si="2"/>
        <v>-2047129</v>
      </c>
      <c r="O51" s="41">
        <f t="shared" si="2"/>
        <v>-1301788</v>
      </c>
      <c r="P51" s="41">
        <f t="shared" si="2"/>
        <v>-1405959</v>
      </c>
      <c r="Q51" s="41">
        <f t="shared" si="2"/>
        <v>-1356992</v>
      </c>
      <c r="R51" s="41">
        <f t="shared" si="2"/>
        <v>-4064739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4366512</v>
      </c>
      <c r="X51" s="41">
        <f t="shared" si="2"/>
        <v>-11478570</v>
      </c>
      <c r="Y51" s="41">
        <f t="shared" si="2"/>
        <v>15845082</v>
      </c>
      <c r="Z51" s="42">
        <f>+IF(X51&lt;&gt;0,+(Y51/X51)*100,0)</f>
        <v>-138.04055731680862</v>
      </c>
      <c r="AA51" s="39">
        <f>+AA35-AA50</f>
        <v>-15304716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-15484071</v>
      </c>
      <c r="D54" s="48">
        <f t="shared" si="3"/>
        <v>0</v>
      </c>
      <c r="E54" s="49">
        <f t="shared" si="3"/>
        <v>-15304716</v>
      </c>
      <c r="F54" s="50">
        <f t="shared" si="3"/>
        <v>-15304716</v>
      </c>
      <c r="G54" s="50">
        <f t="shared" si="3"/>
        <v>4779015</v>
      </c>
      <c r="H54" s="50">
        <f t="shared" si="3"/>
        <v>4321351</v>
      </c>
      <c r="I54" s="50">
        <f t="shared" si="3"/>
        <v>1378014</v>
      </c>
      <c r="J54" s="50">
        <f t="shared" si="3"/>
        <v>10478380</v>
      </c>
      <c r="K54" s="50">
        <f t="shared" si="3"/>
        <v>2431835</v>
      </c>
      <c r="L54" s="50">
        <f t="shared" si="3"/>
        <v>-3133607</v>
      </c>
      <c r="M54" s="50">
        <f t="shared" si="3"/>
        <v>-1345357</v>
      </c>
      <c r="N54" s="50">
        <f t="shared" si="3"/>
        <v>-2047129</v>
      </c>
      <c r="O54" s="50">
        <f t="shared" si="3"/>
        <v>-1301788</v>
      </c>
      <c r="P54" s="50">
        <f t="shared" si="3"/>
        <v>-1405959</v>
      </c>
      <c r="Q54" s="50">
        <f t="shared" si="3"/>
        <v>-1356992</v>
      </c>
      <c r="R54" s="50">
        <f t="shared" si="3"/>
        <v>-4064739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4366512</v>
      </c>
      <c r="X54" s="50">
        <f t="shared" si="3"/>
        <v>-11478570</v>
      </c>
      <c r="Y54" s="50">
        <f t="shared" si="3"/>
        <v>15845082</v>
      </c>
      <c r="Z54" s="51">
        <f>+IF(X54&lt;&gt;0,+(Y54/X54)*100,0)</f>
        <v>-138.04055731680862</v>
      </c>
      <c r="AA54" s="48">
        <f>SUM(AA51:AA53)</f>
        <v>-15304716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-15484071</v>
      </c>
      <c r="D56" s="54">
        <f>+D54-D55</f>
        <v>0</v>
      </c>
      <c r="E56" s="55">
        <f t="shared" si="4"/>
        <v>-15304716</v>
      </c>
      <c r="F56" s="56">
        <f t="shared" si="4"/>
        <v>-15304716</v>
      </c>
      <c r="G56" s="56">
        <f t="shared" si="4"/>
        <v>4779015</v>
      </c>
      <c r="H56" s="56">
        <f t="shared" si="4"/>
        <v>4321351</v>
      </c>
      <c r="I56" s="56">
        <f t="shared" si="4"/>
        <v>1378014</v>
      </c>
      <c r="J56" s="56">
        <f t="shared" si="4"/>
        <v>10478380</v>
      </c>
      <c r="K56" s="56">
        <f t="shared" si="4"/>
        <v>2431835</v>
      </c>
      <c r="L56" s="56">
        <f t="shared" si="4"/>
        <v>-3133607</v>
      </c>
      <c r="M56" s="56">
        <f t="shared" si="4"/>
        <v>-1345357</v>
      </c>
      <c r="N56" s="56">
        <f t="shared" si="4"/>
        <v>-2047129</v>
      </c>
      <c r="O56" s="56">
        <f t="shared" si="4"/>
        <v>-1301788</v>
      </c>
      <c r="P56" s="56">
        <f t="shared" si="4"/>
        <v>-1405959</v>
      </c>
      <c r="Q56" s="56">
        <f t="shared" si="4"/>
        <v>-1356992</v>
      </c>
      <c r="R56" s="56">
        <f t="shared" si="4"/>
        <v>-4064739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4366512</v>
      </c>
      <c r="X56" s="56">
        <f t="shared" si="4"/>
        <v>-11478570</v>
      </c>
      <c r="Y56" s="56">
        <f t="shared" si="4"/>
        <v>15845082</v>
      </c>
      <c r="Z56" s="57">
        <f>+IF(X56&lt;&gt;0,+(Y56/X56)*100,0)</f>
        <v>-138.04055731680862</v>
      </c>
      <c r="AA56" s="54">
        <f>+AA54-AA55</f>
        <v>-15304716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-15484071</v>
      </c>
      <c r="D59" s="48">
        <f>SUM(D56:D58)</f>
        <v>0</v>
      </c>
      <c r="E59" s="49">
        <f t="shared" si="5"/>
        <v>-15304716</v>
      </c>
      <c r="F59" s="50">
        <f t="shared" si="5"/>
        <v>-15304716</v>
      </c>
      <c r="G59" s="50">
        <f t="shared" si="5"/>
        <v>4779015</v>
      </c>
      <c r="H59" s="50">
        <f t="shared" si="5"/>
        <v>4321351</v>
      </c>
      <c r="I59" s="50">
        <f t="shared" si="5"/>
        <v>1378014</v>
      </c>
      <c r="J59" s="50">
        <f t="shared" si="5"/>
        <v>10478380</v>
      </c>
      <c r="K59" s="50">
        <f t="shared" si="5"/>
        <v>2431835</v>
      </c>
      <c r="L59" s="50">
        <f t="shared" si="5"/>
        <v>-3133607</v>
      </c>
      <c r="M59" s="50">
        <f t="shared" si="5"/>
        <v>-1345357</v>
      </c>
      <c r="N59" s="50">
        <f t="shared" si="5"/>
        <v>-2047129</v>
      </c>
      <c r="O59" s="50">
        <f t="shared" si="5"/>
        <v>-1301788</v>
      </c>
      <c r="P59" s="50">
        <f t="shared" si="5"/>
        <v>-1405959</v>
      </c>
      <c r="Q59" s="50">
        <f t="shared" si="5"/>
        <v>-1356992</v>
      </c>
      <c r="R59" s="50">
        <f t="shared" si="5"/>
        <v>-4064739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4366512</v>
      </c>
      <c r="X59" s="50">
        <f t="shared" si="5"/>
        <v>-11478570</v>
      </c>
      <c r="Y59" s="50">
        <f t="shared" si="5"/>
        <v>15845082</v>
      </c>
      <c r="Z59" s="51">
        <f>+IF(X59&lt;&gt;0,+(Y59/X59)*100,0)</f>
        <v>-138.04055731680862</v>
      </c>
      <c r="AA59" s="48">
        <f>SUM(AA56:AA58)</f>
        <v>-15304716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-15484071</v>
      </c>
      <c r="D62" s="65">
        <f>SUM(D59:D61)</f>
        <v>0</v>
      </c>
      <c r="E62" s="66">
        <f t="shared" si="6"/>
        <v>-15304716</v>
      </c>
      <c r="F62" s="67">
        <f t="shared" si="6"/>
        <v>-15304716</v>
      </c>
      <c r="G62" s="67">
        <f t="shared" si="6"/>
        <v>4779015</v>
      </c>
      <c r="H62" s="67">
        <f t="shared" si="6"/>
        <v>4321351</v>
      </c>
      <c r="I62" s="67">
        <f t="shared" si="6"/>
        <v>1378014</v>
      </c>
      <c r="J62" s="67">
        <f t="shared" si="6"/>
        <v>10478380</v>
      </c>
      <c r="K62" s="67">
        <f t="shared" si="6"/>
        <v>2431835</v>
      </c>
      <c r="L62" s="67">
        <f t="shared" si="6"/>
        <v>-3133607</v>
      </c>
      <c r="M62" s="67">
        <f t="shared" si="6"/>
        <v>-1345357</v>
      </c>
      <c r="N62" s="67">
        <f t="shared" si="6"/>
        <v>-2047129</v>
      </c>
      <c r="O62" s="67">
        <f t="shared" si="6"/>
        <v>-1301788</v>
      </c>
      <c r="P62" s="67">
        <f t="shared" si="6"/>
        <v>-1405959</v>
      </c>
      <c r="Q62" s="67">
        <f t="shared" si="6"/>
        <v>-1356992</v>
      </c>
      <c r="R62" s="67">
        <f t="shared" si="6"/>
        <v>-4064739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4366512</v>
      </c>
      <c r="X62" s="67">
        <f t="shared" si="6"/>
        <v>-11478570</v>
      </c>
      <c r="Y62" s="67">
        <f t="shared" si="6"/>
        <v>15845082</v>
      </c>
      <c r="Z62" s="68">
        <f>+IF(X62&lt;&gt;0,+(Y62/X62)*100,0)</f>
        <v>-138.04055731680862</v>
      </c>
      <c r="AA62" s="65">
        <f>SUM(AA59:AA61)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57041</v>
      </c>
      <c r="H8" s="22">
        <v>57041</v>
      </c>
      <c r="I8" s="22">
        <v>57041</v>
      </c>
      <c r="J8" s="22">
        <v>171123</v>
      </c>
      <c r="K8" s="22">
        <v>55626</v>
      </c>
      <c r="L8" s="22">
        <v>-169893</v>
      </c>
      <c r="M8" s="22">
        <v>56854</v>
      </c>
      <c r="N8" s="22">
        <v>-57413</v>
      </c>
      <c r="O8" s="22">
        <v>52753</v>
      </c>
      <c r="P8" s="22">
        <v>56855</v>
      </c>
      <c r="Q8" s="22">
        <v>-166555</v>
      </c>
      <c r="R8" s="22">
        <v>-56947</v>
      </c>
      <c r="S8" s="22">
        <v>0</v>
      </c>
      <c r="T8" s="22">
        <v>0</v>
      </c>
      <c r="U8" s="22">
        <v>0</v>
      </c>
      <c r="V8" s="22">
        <v>0</v>
      </c>
      <c r="W8" s="22">
        <v>56763</v>
      </c>
      <c r="X8" s="22">
        <v>0</v>
      </c>
      <c r="Y8" s="22">
        <v>56763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140000</v>
      </c>
      <c r="G13" s="22">
        <v>33011</v>
      </c>
      <c r="H13" s="22">
        <v>33346</v>
      </c>
      <c r="I13" s="22">
        <v>33639</v>
      </c>
      <c r="J13" s="22">
        <v>99996</v>
      </c>
      <c r="K13" s="22">
        <v>34019</v>
      </c>
      <c r="L13" s="22">
        <v>-99607</v>
      </c>
      <c r="M13" s="22">
        <v>34782</v>
      </c>
      <c r="N13" s="22">
        <v>-30806</v>
      </c>
      <c r="O13" s="22">
        <v>35142</v>
      </c>
      <c r="P13" s="22">
        <v>35292</v>
      </c>
      <c r="Q13" s="22">
        <v>-104155</v>
      </c>
      <c r="R13" s="22">
        <v>-33721</v>
      </c>
      <c r="S13" s="22">
        <v>0</v>
      </c>
      <c r="T13" s="22">
        <v>0</v>
      </c>
      <c r="U13" s="22">
        <v>0</v>
      </c>
      <c r="V13" s="22">
        <v>0</v>
      </c>
      <c r="W13" s="22">
        <v>35469</v>
      </c>
      <c r="X13" s="22">
        <v>34125</v>
      </c>
      <c r="Y13" s="22">
        <v>1344</v>
      </c>
      <c r="Z13" s="23">
        <v>3.9384615384615387</v>
      </c>
      <c r="AA13" s="20">
        <v>140000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</v>
      </c>
      <c r="M17" s="22">
        <v>0</v>
      </c>
      <c r="N17" s="22">
        <v>-1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-1</v>
      </c>
      <c r="X17" s="22">
        <v>0</v>
      </c>
      <c r="Y17" s="22">
        <v>-1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140000</v>
      </c>
      <c r="G35" s="31">
        <f t="shared" si="0"/>
        <v>90052</v>
      </c>
      <c r="H35" s="31">
        <f t="shared" si="0"/>
        <v>90387</v>
      </c>
      <c r="I35" s="31">
        <f t="shared" si="0"/>
        <v>90680</v>
      </c>
      <c r="J35" s="31">
        <f t="shared" si="0"/>
        <v>271119</v>
      </c>
      <c r="K35" s="31">
        <f t="shared" si="0"/>
        <v>89645</v>
      </c>
      <c r="L35" s="31">
        <f t="shared" si="0"/>
        <v>-269501</v>
      </c>
      <c r="M35" s="31">
        <f t="shared" si="0"/>
        <v>91636</v>
      </c>
      <c r="N35" s="31">
        <f t="shared" si="0"/>
        <v>-88220</v>
      </c>
      <c r="O35" s="31">
        <f t="shared" si="0"/>
        <v>87895</v>
      </c>
      <c r="P35" s="31">
        <f t="shared" si="0"/>
        <v>92147</v>
      </c>
      <c r="Q35" s="31">
        <f t="shared" si="0"/>
        <v>-270710</v>
      </c>
      <c r="R35" s="31">
        <f t="shared" si="0"/>
        <v>-90668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92231</v>
      </c>
      <c r="X35" s="31">
        <f t="shared" si="0"/>
        <v>34125</v>
      </c>
      <c r="Y35" s="31">
        <f t="shared" si="0"/>
        <v>58106</v>
      </c>
      <c r="Z35" s="32">
        <f>+IF(X35&lt;&gt;0,+(Y35/X35)*100,0)</f>
        <v>170.27399267399267</v>
      </c>
      <c r="AA35" s="29">
        <f>SUM(AA6:AA34)</f>
        <v>140000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140000</v>
      </c>
      <c r="G51" s="41">
        <f t="shared" si="2"/>
        <v>90052</v>
      </c>
      <c r="H51" s="41">
        <f t="shared" si="2"/>
        <v>90387</v>
      </c>
      <c r="I51" s="41">
        <f t="shared" si="2"/>
        <v>90680</v>
      </c>
      <c r="J51" s="41">
        <f t="shared" si="2"/>
        <v>271119</v>
      </c>
      <c r="K51" s="41">
        <f t="shared" si="2"/>
        <v>89645</v>
      </c>
      <c r="L51" s="41">
        <f t="shared" si="2"/>
        <v>-269501</v>
      </c>
      <c r="M51" s="41">
        <f t="shared" si="2"/>
        <v>91636</v>
      </c>
      <c r="N51" s="41">
        <f t="shared" si="2"/>
        <v>-88220</v>
      </c>
      <c r="O51" s="41">
        <f t="shared" si="2"/>
        <v>87895</v>
      </c>
      <c r="P51" s="41">
        <f t="shared" si="2"/>
        <v>92147</v>
      </c>
      <c r="Q51" s="41">
        <f t="shared" si="2"/>
        <v>-270710</v>
      </c>
      <c r="R51" s="41">
        <f t="shared" si="2"/>
        <v>-90668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92231</v>
      </c>
      <c r="X51" s="41">
        <f t="shared" si="2"/>
        <v>34125</v>
      </c>
      <c r="Y51" s="41">
        <f t="shared" si="2"/>
        <v>58106</v>
      </c>
      <c r="Z51" s="42">
        <f>+IF(X51&lt;&gt;0,+(Y51/X51)*100,0)</f>
        <v>170.27399267399267</v>
      </c>
      <c r="AA51" s="39">
        <f>+AA35-AA50</f>
        <v>140000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140000</v>
      </c>
      <c r="G54" s="50">
        <f t="shared" si="3"/>
        <v>90052</v>
      </c>
      <c r="H54" s="50">
        <f t="shared" si="3"/>
        <v>90387</v>
      </c>
      <c r="I54" s="50">
        <f t="shared" si="3"/>
        <v>90680</v>
      </c>
      <c r="J54" s="50">
        <f t="shared" si="3"/>
        <v>271119</v>
      </c>
      <c r="K54" s="50">
        <f t="shared" si="3"/>
        <v>89645</v>
      </c>
      <c r="L54" s="50">
        <f t="shared" si="3"/>
        <v>-269501</v>
      </c>
      <c r="M54" s="50">
        <f t="shared" si="3"/>
        <v>91636</v>
      </c>
      <c r="N54" s="50">
        <f t="shared" si="3"/>
        <v>-88220</v>
      </c>
      <c r="O54" s="50">
        <f t="shared" si="3"/>
        <v>87895</v>
      </c>
      <c r="P54" s="50">
        <f t="shared" si="3"/>
        <v>92147</v>
      </c>
      <c r="Q54" s="50">
        <f t="shared" si="3"/>
        <v>-270710</v>
      </c>
      <c r="R54" s="50">
        <f t="shared" si="3"/>
        <v>-90668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92231</v>
      </c>
      <c r="X54" s="50">
        <f t="shared" si="3"/>
        <v>34125</v>
      </c>
      <c r="Y54" s="50">
        <f t="shared" si="3"/>
        <v>58106</v>
      </c>
      <c r="Z54" s="51">
        <f>+IF(X54&lt;&gt;0,+(Y54/X54)*100,0)</f>
        <v>170.27399267399267</v>
      </c>
      <c r="AA54" s="48">
        <f>SUM(AA51:AA53)</f>
        <v>140000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140000</v>
      </c>
      <c r="G56" s="56">
        <f t="shared" si="4"/>
        <v>90052</v>
      </c>
      <c r="H56" s="56">
        <f t="shared" si="4"/>
        <v>90387</v>
      </c>
      <c r="I56" s="56">
        <f t="shared" si="4"/>
        <v>90680</v>
      </c>
      <c r="J56" s="56">
        <f t="shared" si="4"/>
        <v>271119</v>
      </c>
      <c r="K56" s="56">
        <f t="shared" si="4"/>
        <v>89645</v>
      </c>
      <c r="L56" s="56">
        <f t="shared" si="4"/>
        <v>-269501</v>
      </c>
      <c r="M56" s="56">
        <f t="shared" si="4"/>
        <v>91636</v>
      </c>
      <c r="N56" s="56">
        <f t="shared" si="4"/>
        <v>-88220</v>
      </c>
      <c r="O56" s="56">
        <f t="shared" si="4"/>
        <v>87895</v>
      </c>
      <c r="P56" s="56">
        <f t="shared" si="4"/>
        <v>92147</v>
      </c>
      <c r="Q56" s="56">
        <f t="shared" si="4"/>
        <v>-270710</v>
      </c>
      <c r="R56" s="56">
        <f t="shared" si="4"/>
        <v>-90668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92231</v>
      </c>
      <c r="X56" s="56">
        <f t="shared" si="4"/>
        <v>34125</v>
      </c>
      <c r="Y56" s="56">
        <f t="shared" si="4"/>
        <v>58106</v>
      </c>
      <c r="Z56" s="57">
        <f>+IF(X56&lt;&gt;0,+(Y56/X56)*100,0)</f>
        <v>170.27399267399267</v>
      </c>
      <c r="AA56" s="54">
        <f>+AA54-AA55</f>
        <v>140000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140000</v>
      </c>
      <c r="G59" s="50">
        <f t="shared" si="5"/>
        <v>90052</v>
      </c>
      <c r="H59" s="50">
        <f t="shared" si="5"/>
        <v>90387</v>
      </c>
      <c r="I59" s="50">
        <f t="shared" si="5"/>
        <v>90680</v>
      </c>
      <c r="J59" s="50">
        <f t="shared" si="5"/>
        <v>271119</v>
      </c>
      <c r="K59" s="50">
        <f t="shared" si="5"/>
        <v>89645</v>
      </c>
      <c r="L59" s="50">
        <f t="shared" si="5"/>
        <v>-269501</v>
      </c>
      <c r="M59" s="50">
        <f t="shared" si="5"/>
        <v>91636</v>
      </c>
      <c r="N59" s="50">
        <f t="shared" si="5"/>
        <v>-88220</v>
      </c>
      <c r="O59" s="50">
        <f t="shared" si="5"/>
        <v>87895</v>
      </c>
      <c r="P59" s="50">
        <f t="shared" si="5"/>
        <v>92147</v>
      </c>
      <c r="Q59" s="50">
        <f t="shared" si="5"/>
        <v>-270710</v>
      </c>
      <c r="R59" s="50">
        <f t="shared" si="5"/>
        <v>-90668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92231</v>
      </c>
      <c r="X59" s="50">
        <f t="shared" si="5"/>
        <v>34125</v>
      </c>
      <c r="Y59" s="50">
        <f t="shared" si="5"/>
        <v>58106</v>
      </c>
      <c r="Z59" s="51">
        <f>+IF(X59&lt;&gt;0,+(Y59/X59)*100,0)</f>
        <v>170.27399267399267</v>
      </c>
      <c r="AA59" s="48">
        <f>SUM(AA56:AA58)</f>
        <v>140000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140000</v>
      </c>
      <c r="G62" s="67">
        <f t="shared" si="6"/>
        <v>90052</v>
      </c>
      <c r="H62" s="67">
        <f t="shared" si="6"/>
        <v>90387</v>
      </c>
      <c r="I62" s="67">
        <f t="shared" si="6"/>
        <v>90680</v>
      </c>
      <c r="J62" s="67">
        <f t="shared" si="6"/>
        <v>271119</v>
      </c>
      <c r="K62" s="67">
        <f t="shared" si="6"/>
        <v>89645</v>
      </c>
      <c r="L62" s="67">
        <f t="shared" si="6"/>
        <v>-269501</v>
      </c>
      <c r="M62" s="67">
        <f t="shared" si="6"/>
        <v>91636</v>
      </c>
      <c r="N62" s="67">
        <f t="shared" si="6"/>
        <v>-88220</v>
      </c>
      <c r="O62" s="67">
        <f t="shared" si="6"/>
        <v>87895</v>
      </c>
      <c r="P62" s="67">
        <f t="shared" si="6"/>
        <v>92147</v>
      </c>
      <c r="Q62" s="67">
        <f t="shared" si="6"/>
        <v>-270710</v>
      </c>
      <c r="R62" s="67">
        <f t="shared" si="6"/>
        <v>-90668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92231</v>
      </c>
      <c r="X62" s="67">
        <f t="shared" si="6"/>
        <v>34125</v>
      </c>
      <c r="Y62" s="67">
        <f t="shared" si="6"/>
        <v>58106</v>
      </c>
      <c r="Z62" s="68">
        <f>+IF(X62&lt;&gt;0,+(Y62/X62)*100,0)</f>
        <v>170.27399267399267</v>
      </c>
      <c r="AA62" s="65">
        <f>SUM(AA59:AA61)</f>
        <v>140000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5504272</v>
      </c>
      <c r="D7" s="20">
        <v>0</v>
      </c>
      <c r="E7" s="21">
        <v>35703264</v>
      </c>
      <c r="F7" s="22">
        <v>35703264</v>
      </c>
      <c r="G7" s="22">
        <v>0</v>
      </c>
      <c r="H7" s="22">
        <v>796734</v>
      </c>
      <c r="I7" s="22">
        <v>328752</v>
      </c>
      <c r="J7" s="22">
        <v>1125486</v>
      </c>
      <c r="K7" s="22">
        <v>597805</v>
      </c>
      <c r="L7" s="22">
        <v>411216</v>
      </c>
      <c r="M7" s="22">
        <v>0</v>
      </c>
      <c r="N7" s="22">
        <v>1009021</v>
      </c>
      <c r="O7" s="22">
        <v>1156999</v>
      </c>
      <c r="P7" s="22">
        <v>490926</v>
      </c>
      <c r="Q7" s="22">
        <v>326761</v>
      </c>
      <c r="R7" s="22">
        <v>1974686</v>
      </c>
      <c r="S7" s="22">
        <v>0</v>
      </c>
      <c r="T7" s="22">
        <v>0</v>
      </c>
      <c r="U7" s="22">
        <v>0</v>
      </c>
      <c r="V7" s="22">
        <v>0</v>
      </c>
      <c r="W7" s="22">
        <v>4109193</v>
      </c>
      <c r="X7" s="22">
        <v>26777448</v>
      </c>
      <c r="Y7" s="22">
        <v>-22668255</v>
      </c>
      <c r="Z7" s="23">
        <v>-84.654276987112439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>
        <v>0</v>
      </c>
      <c r="E8" s="21">
        <v>69406560</v>
      </c>
      <c r="F8" s="22">
        <v>69406560</v>
      </c>
      <c r="G8" s="22">
        <v>0</v>
      </c>
      <c r="H8" s="22">
        <v>3879051</v>
      </c>
      <c r="I8" s="22">
        <v>3070346</v>
      </c>
      <c r="J8" s="22">
        <v>6949397</v>
      </c>
      <c r="K8" s="22">
        <v>3877863</v>
      </c>
      <c r="L8" s="22">
        <v>3096467</v>
      </c>
      <c r="M8" s="22">
        <v>0</v>
      </c>
      <c r="N8" s="22">
        <v>6974330</v>
      </c>
      <c r="O8" s="22">
        <v>7955244</v>
      </c>
      <c r="P8" s="22">
        <v>3674371</v>
      </c>
      <c r="Q8" s="22">
        <v>3749818</v>
      </c>
      <c r="R8" s="22">
        <v>15379433</v>
      </c>
      <c r="S8" s="22">
        <v>0</v>
      </c>
      <c r="T8" s="22">
        <v>0</v>
      </c>
      <c r="U8" s="22">
        <v>0</v>
      </c>
      <c r="V8" s="22">
        <v>0</v>
      </c>
      <c r="W8" s="22">
        <v>29303160</v>
      </c>
      <c r="X8" s="22">
        <v>52054920</v>
      </c>
      <c r="Y8" s="22">
        <v>-22751760</v>
      </c>
      <c r="Z8" s="23">
        <v>-43.707223063641251</v>
      </c>
      <c r="AA8" s="20">
        <v>69406560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2094036</v>
      </c>
      <c r="F10" s="22">
        <v>2094036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1570527</v>
      </c>
      <c r="Y10" s="22">
        <v>-1570527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21409247</v>
      </c>
      <c r="D13" s="20">
        <v>0</v>
      </c>
      <c r="E13" s="21">
        <v>29312712</v>
      </c>
      <c r="F13" s="22">
        <v>29312712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469368</v>
      </c>
      <c r="M13" s="22">
        <v>0</v>
      </c>
      <c r="N13" s="22">
        <v>469368</v>
      </c>
      <c r="O13" s="22">
        <v>938516</v>
      </c>
      <c r="P13" s="22">
        <v>0</v>
      </c>
      <c r="Q13" s="22">
        <v>453396</v>
      </c>
      <c r="R13" s="22">
        <v>1391912</v>
      </c>
      <c r="S13" s="22">
        <v>0</v>
      </c>
      <c r="T13" s="22">
        <v>0</v>
      </c>
      <c r="U13" s="22">
        <v>0</v>
      </c>
      <c r="V13" s="22">
        <v>0</v>
      </c>
      <c r="W13" s="22">
        <v>1861280</v>
      </c>
      <c r="X13" s="22">
        <v>21984534</v>
      </c>
      <c r="Y13" s="22">
        <v>-20123254</v>
      </c>
      <c r="Z13" s="23">
        <v>-91.533684543870706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34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-284240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70334990</v>
      </c>
      <c r="D35" s="29">
        <f t="shared" ref="D35:Y35" si="0">SUM(D6:D34)</f>
        <v>0</v>
      </c>
      <c r="E35" s="30">
        <f t="shared" si="0"/>
        <v>136516572</v>
      </c>
      <c r="F35" s="31">
        <f t="shared" si="0"/>
        <v>136516572</v>
      </c>
      <c r="G35" s="31">
        <f t="shared" si="0"/>
        <v>0</v>
      </c>
      <c r="H35" s="31">
        <f t="shared" si="0"/>
        <v>4675785</v>
      </c>
      <c r="I35" s="31">
        <f t="shared" si="0"/>
        <v>3399098</v>
      </c>
      <c r="J35" s="31">
        <f t="shared" si="0"/>
        <v>8074883</v>
      </c>
      <c r="K35" s="31">
        <f t="shared" si="0"/>
        <v>4475668</v>
      </c>
      <c r="L35" s="31">
        <f t="shared" si="0"/>
        <v>3977051</v>
      </c>
      <c r="M35" s="31">
        <f t="shared" si="0"/>
        <v>0</v>
      </c>
      <c r="N35" s="31">
        <f t="shared" si="0"/>
        <v>8452719</v>
      </c>
      <c r="O35" s="31">
        <f t="shared" si="0"/>
        <v>10050759</v>
      </c>
      <c r="P35" s="31">
        <f t="shared" si="0"/>
        <v>4165297</v>
      </c>
      <c r="Q35" s="31">
        <f t="shared" si="0"/>
        <v>4529975</v>
      </c>
      <c r="R35" s="31">
        <f t="shared" si="0"/>
        <v>18746031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35273633</v>
      </c>
      <c r="X35" s="31">
        <f t="shared" si="0"/>
        <v>102387429</v>
      </c>
      <c r="Y35" s="31">
        <f t="shared" si="0"/>
        <v>-67113796</v>
      </c>
      <c r="Z35" s="32">
        <f>+IF(X35&lt;&gt;0,+(Y35/X35)*100,0)</f>
        <v>-65.548863425411341</v>
      </c>
      <c r="AA35" s="29">
        <f>SUM(AA6:AA34)</f>
        <v>136516572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827569</v>
      </c>
      <c r="D37" s="20">
        <v>0</v>
      </c>
      <c r="E37" s="21">
        <v>20721216</v>
      </c>
      <c r="F37" s="22">
        <v>21300216</v>
      </c>
      <c r="G37" s="22">
        <v>79546</v>
      </c>
      <c r="H37" s="22">
        <v>1646238</v>
      </c>
      <c r="I37" s="22">
        <v>1532385</v>
      </c>
      <c r="J37" s="22">
        <v>3258169</v>
      </c>
      <c r="K37" s="22">
        <v>1861323</v>
      </c>
      <c r="L37" s="22">
        <v>1648251</v>
      </c>
      <c r="M37" s="22">
        <v>82071</v>
      </c>
      <c r="N37" s="22">
        <v>3591645</v>
      </c>
      <c r="O37" s="22">
        <v>3259442</v>
      </c>
      <c r="P37" s="22">
        <v>1790784</v>
      </c>
      <c r="Q37" s="22">
        <v>1657783</v>
      </c>
      <c r="R37" s="22">
        <v>6708009</v>
      </c>
      <c r="S37" s="22">
        <v>0</v>
      </c>
      <c r="T37" s="22">
        <v>0</v>
      </c>
      <c r="U37" s="22">
        <v>0</v>
      </c>
      <c r="V37" s="22">
        <v>0</v>
      </c>
      <c r="W37" s="22">
        <v>13557823</v>
      </c>
      <c r="X37" s="22">
        <v>15772512</v>
      </c>
      <c r="Y37" s="22">
        <v>-2214689</v>
      </c>
      <c r="Z37" s="23">
        <v>-14.041447551284158</v>
      </c>
      <c r="AA37" s="20">
        <v>21300216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16990448</v>
      </c>
      <c r="D40" s="20">
        <v>0</v>
      </c>
      <c r="E40" s="21">
        <v>355272</v>
      </c>
      <c r="F40" s="22">
        <v>905272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28538</v>
      </c>
      <c r="M40" s="22">
        <v>0</v>
      </c>
      <c r="N40" s="22">
        <v>28538</v>
      </c>
      <c r="O40" s="22">
        <v>513554</v>
      </c>
      <c r="P40" s="22">
        <v>86396</v>
      </c>
      <c r="Q40" s="22">
        <v>27734</v>
      </c>
      <c r="R40" s="22">
        <v>627684</v>
      </c>
      <c r="S40" s="22">
        <v>0</v>
      </c>
      <c r="T40" s="22">
        <v>0</v>
      </c>
      <c r="U40" s="22">
        <v>0</v>
      </c>
      <c r="V40" s="22">
        <v>0</v>
      </c>
      <c r="W40" s="22">
        <v>656222</v>
      </c>
      <c r="X40" s="22">
        <v>486454</v>
      </c>
      <c r="Y40" s="22">
        <v>169768</v>
      </c>
      <c r="Z40" s="23">
        <v>34.899086038967717</v>
      </c>
      <c r="AA40" s="20">
        <v>905272</v>
      </c>
    </row>
    <row r="41" spans="1:27" x14ac:dyDescent="0.25">
      <c r="A41" s="19" t="s">
        <v>67</v>
      </c>
      <c r="B41" s="15" t="s">
        <v>32</v>
      </c>
      <c r="C41" s="20">
        <v>-353333</v>
      </c>
      <c r="D41" s="20">
        <v>0</v>
      </c>
      <c r="E41" s="21">
        <v>3072444</v>
      </c>
      <c r="F41" s="22">
        <v>3072444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2304333</v>
      </c>
      <c r="Y41" s="22">
        <v>-2304333</v>
      </c>
      <c r="Z41" s="23">
        <v>-100</v>
      </c>
      <c r="AA41" s="20">
        <v>3072444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136000</v>
      </c>
      <c r="D43" s="20">
        <v>0</v>
      </c>
      <c r="E43" s="21">
        <v>15540</v>
      </c>
      <c r="F43" s="22">
        <v>15540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11655</v>
      </c>
      <c r="Y43" s="22">
        <v>-11655</v>
      </c>
      <c r="Z43" s="23">
        <v>-100</v>
      </c>
      <c r="AA43" s="20">
        <v>15540</v>
      </c>
    </row>
    <row r="44" spans="1:27" x14ac:dyDescent="0.25">
      <c r="A44" s="19" t="s">
        <v>70</v>
      </c>
      <c r="B44" s="15" t="s">
        <v>32</v>
      </c>
      <c r="C44" s="20">
        <v>1075559</v>
      </c>
      <c r="D44" s="20">
        <v>0</v>
      </c>
      <c r="E44" s="21">
        <v>1999992</v>
      </c>
      <c r="F44" s="22">
        <v>4999992</v>
      </c>
      <c r="G44" s="22">
        <v>0</v>
      </c>
      <c r="H44" s="22">
        <v>147330</v>
      </c>
      <c r="I44" s="22">
        <v>127184</v>
      </c>
      <c r="J44" s="22">
        <v>274514</v>
      </c>
      <c r="K44" s="22">
        <v>566850</v>
      </c>
      <c r="L44" s="22">
        <v>409057</v>
      </c>
      <c r="M44" s="22">
        <v>0</v>
      </c>
      <c r="N44" s="22">
        <v>975907</v>
      </c>
      <c r="O44" s="22">
        <v>2434692</v>
      </c>
      <c r="P44" s="22">
        <v>1218642</v>
      </c>
      <c r="Q44" s="22">
        <v>2975184</v>
      </c>
      <c r="R44" s="22">
        <v>6628518</v>
      </c>
      <c r="S44" s="22">
        <v>0</v>
      </c>
      <c r="T44" s="22">
        <v>0</v>
      </c>
      <c r="U44" s="22">
        <v>0</v>
      </c>
      <c r="V44" s="22">
        <v>0</v>
      </c>
      <c r="W44" s="22">
        <v>7878939</v>
      </c>
      <c r="X44" s="22">
        <v>2699994</v>
      </c>
      <c r="Y44" s="22">
        <v>5178945</v>
      </c>
      <c r="Z44" s="23">
        <v>191.81320402934227</v>
      </c>
      <c r="AA44" s="20">
        <v>4999992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1594252</v>
      </c>
      <c r="D47" s="20">
        <v>0</v>
      </c>
      <c r="E47" s="21">
        <v>1434708</v>
      </c>
      <c r="F47" s="22">
        <v>1434708</v>
      </c>
      <c r="G47" s="22">
        <v>0</v>
      </c>
      <c r="H47" s="22">
        <v>2069</v>
      </c>
      <c r="I47" s="22">
        <v>24644</v>
      </c>
      <c r="J47" s="22">
        <v>26713</v>
      </c>
      <c r="K47" s="22">
        <v>3191</v>
      </c>
      <c r="L47" s="22">
        <v>6124</v>
      </c>
      <c r="M47" s="22">
        <v>0</v>
      </c>
      <c r="N47" s="22">
        <v>9315</v>
      </c>
      <c r="O47" s="22">
        <v>26744</v>
      </c>
      <c r="P47" s="22">
        <v>27369</v>
      </c>
      <c r="Q47" s="22">
        <v>42784</v>
      </c>
      <c r="R47" s="22">
        <v>96897</v>
      </c>
      <c r="S47" s="22">
        <v>0</v>
      </c>
      <c r="T47" s="22">
        <v>0</v>
      </c>
      <c r="U47" s="22">
        <v>0</v>
      </c>
      <c r="V47" s="22">
        <v>0</v>
      </c>
      <c r="W47" s="22">
        <v>132925</v>
      </c>
      <c r="X47" s="22">
        <v>1076031</v>
      </c>
      <c r="Y47" s="22">
        <v>-943106</v>
      </c>
      <c r="Z47" s="23">
        <v>-87.64673136740484</v>
      </c>
      <c r="AA47" s="20">
        <v>1434708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20270495</v>
      </c>
      <c r="D50" s="29">
        <f t="shared" ref="D50:Y50" si="1">SUM(D37:D49)</f>
        <v>0</v>
      </c>
      <c r="E50" s="30">
        <f t="shared" si="1"/>
        <v>27599172</v>
      </c>
      <c r="F50" s="31">
        <f t="shared" si="1"/>
        <v>31728172</v>
      </c>
      <c r="G50" s="31">
        <f t="shared" si="1"/>
        <v>79546</v>
      </c>
      <c r="H50" s="31">
        <f t="shared" si="1"/>
        <v>1795637</v>
      </c>
      <c r="I50" s="31">
        <f t="shared" si="1"/>
        <v>1684213</v>
      </c>
      <c r="J50" s="31">
        <f t="shared" si="1"/>
        <v>3559396</v>
      </c>
      <c r="K50" s="31">
        <f t="shared" si="1"/>
        <v>2431364</v>
      </c>
      <c r="L50" s="31">
        <f t="shared" si="1"/>
        <v>2091970</v>
      </c>
      <c r="M50" s="31">
        <f t="shared" si="1"/>
        <v>82071</v>
      </c>
      <c r="N50" s="31">
        <f t="shared" si="1"/>
        <v>4605405</v>
      </c>
      <c r="O50" s="31">
        <f t="shared" si="1"/>
        <v>6234432</v>
      </c>
      <c r="P50" s="31">
        <f t="shared" si="1"/>
        <v>3123191</v>
      </c>
      <c r="Q50" s="31">
        <f t="shared" si="1"/>
        <v>4703485</v>
      </c>
      <c r="R50" s="31">
        <f t="shared" si="1"/>
        <v>14061108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22225909</v>
      </c>
      <c r="X50" s="31">
        <f t="shared" si="1"/>
        <v>22350979</v>
      </c>
      <c r="Y50" s="31">
        <f t="shared" si="1"/>
        <v>-125070</v>
      </c>
      <c r="Z50" s="32">
        <f>+IF(X50&lt;&gt;0,+(Y50/X50)*100,0)</f>
        <v>-0.55957280439483215</v>
      </c>
      <c r="AA50" s="29">
        <f>SUM(AA37:AA49)</f>
        <v>31728172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50064495</v>
      </c>
      <c r="D51" s="39">
        <f t="shared" si="2"/>
        <v>0</v>
      </c>
      <c r="E51" s="40">
        <f t="shared" si="2"/>
        <v>108917400</v>
      </c>
      <c r="F51" s="41">
        <f t="shared" si="2"/>
        <v>104788400</v>
      </c>
      <c r="G51" s="41">
        <f t="shared" si="2"/>
        <v>-79546</v>
      </c>
      <c r="H51" s="41">
        <f t="shared" si="2"/>
        <v>2880148</v>
      </c>
      <c r="I51" s="41">
        <f t="shared" si="2"/>
        <v>1714885</v>
      </c>
      <c r="J51" s="41">
        <f t="shared" si="2"/>
        <v>4515487</v>
      </c>
      <c r="K51" s="41">
        <f t="shared" si="2"/>
        <v>2044304</v>
      </c>
      <c r="L51" s="41">
        <f t="shared" si="2"/>
        <v>1885081</v>
      </c>
      <c r="M51" s="41">
        <f t="shared" si="2"/>
        <v>-82071</v>
      </c>
      <c r="N51" s="41">
        <f t="shared" si="2"/>
        <v>3847314</v>
      </c>
      <c r="O51" s="41">
        <f t="shared" si="2"/>
        <v>3816327</v>
      </c>
      <c r="P51" s="41">
        <f t="shared" si="2"/>
        <v>1042106</v>
      </c>
      <c r="Q51" s="41">
        <f t="shared" si="2"/>
        <v>-173510</v>
      </c>
      <c r="R51" s="41">
        <f t="shared" si="2"/>
        <v>4684923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13047724</v>
      </c>
      <c r="X51" s="41">
        <f t="shared" si="2"/>
        <v>80036450</v>
      </c>
      <c r="Y51" s="41">
        <f t="shared" si="2"/>
        <v>-66988726</v>
      </c>
      <c r="Z51" s="42">
        <f>+IF(X51&lt;&gt;0,+(Y51/X51)*100,0)</f>
        <v>-83.697772702312506</v>
      </c>
      <c r="AA51" s="39">
        <f>+AA35-AA50</f>
        <v>104788400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50064495</v>
      </c>
      <c r="D54" s="48">
        <f t="shared" si="3"/>
        <v>0</v>
      </c>
      <c r="E54" s="49">
        <f t="shared" si="3"/>
        <v>108917400</v>
      </c>
      <c r="F54" s="50">
        <f t="shared" si="3"/>
        <v>104788400</v>
      </c>
      <c r="G54" s="50">
        <f t="shared" si="3"/>
        <v>-79546</v>
      </c>
      <c r="H54" s="50">
        <f t="shared" si="3"/>
        <v>2880148</v>
      </c>
      <c r="I54" s="50">
        <f t="shared" si="3"/>
        <v>1714885</v>
      </c>
      <c r="J54" s="50">
        <f t="shared" si="3"/>
        <v>4515487</v>
      </c>
      <c r="K54" s="50">
        <f t="shared" si="3"/>
        <v>2044304</v>
      </c>
      <c r="L54" s="50">
        <f t="shared" si="3"/>
        <v>1885081</v>
      </c>
      <c r="M54" s="50">
        <f t="shared" si="3"/>
        <v>-82071</v>
      </c>
      <c r="N54" s="50">
        <f t="shared" si="3"/>
        <v>3847314</v>
      </c>
      <c r="O54" s="50">
        <f t="shared" si="3"/>
        <v>3816327</v>
      </c>
      <c r="P54" s="50">
        <f t="shared" si="3"/>
        <v>1042106</v>
      </c>
      <c r="Q54" s="50">
        <f t="shared" si="3"/>
        <v>-173510</v>
      </c>
      <c r="R54" s="50">
        <f t="shared" si="3"/>
        <v>4684923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13047724</v>
      </c>
      <c r="X54" s="50">
        <f t="shared" si="3"/>
        <v>80036450</v>
      </c>
      <c r="Y54" s="50">
        <f t="shared" si="3"/>
        <v>-66988726</v>
      </c>
      <c r="Z54" s="51">
        <f>+IF(X54&lt;&gt;0,+(Y54/X54)*100,0)</f>
        <v>-83.697772702312506</v>
      </c>
      <c r="AA54" s="48">
        <f>SUM(AA51:AA53)</f>
        <v>104788400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50064495</v>
      </c>
      <c r="D56" s="54">
        <f>+D54-D55</f>
        <v>0</v>
      </c>
      <c r="E56" s="55">
        <f t="shared" si="4"/>
        <v>108917400</v>
      </c>
      <c r="F56" s="56">
        <f t="shared" si="4"/>
        <v>104788400</v>
      </c>
      <c r="G56" s="56">
        <f t="shared" si="4"/>
        <v>-79546</v>
      </c>
      <c r="H56" s="56">
        <f t="shared" si="4"/>
        <v>2880148</v>
      </c>
      <c r="I56" s="56">
        <f t="shared" si="4"/>
        <v>1714885</v>
      </c>
      <c r="J56" s="56">
        <f t="shared" si="4"/>
        <v>4515487</v>
      </c>
      <c r="K56" s="56">
        <f t="shared" si="4"/>
        <v>2044304</v>
      </c>
      <c r="L56" s="56">
        <f t="shared" si="4"/>
        <v>1885081</v>
      </c>
      <c r="M56" s="56">
        <f t="shared" si="4"/>
        <v>-82071</v>
      </c>
      <c r="N56" s="56">
        <f t="shared" si="4"/>
        <v>3847314</v>
      </c>
      <c r="O56" s="56">
        <f t="shared" si="4"/>
        <v>3816327</v>
      </c>
      <c r="P56" s="56">
        <f t="shared" si="4"/>
        <v>1042106</v>
      </c>
      <c r="Q56" s="56">
        <f t="shared" si="4"/>
        <v>-173510</v>
      </c>
      <c r="R56" s="56">
        <f t="shared" si="4"/>
        <v>4684923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13047724</v>
      </c>
      <c r="X56" s="56">
        <f t="shared" si="4"/>
        <v>80036450</v>
      </c>
      <c r="Y56" s="56">
        <f t="shared" si="4"/>
        <v>-66988726</v>
      </c>
      <c r="Z56" s="57">
        <f>+IF(X56&lt;&gt;0,+(Y56/X56)*100,0)</f>
        <v>-83.697772702312506</v>
      </c>
      <c r="AA56" s="54">
        <f>+AA54-AA55</f>
        <v>104788400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50064495</v>
      </c>
      <c r="D59" s="48">
        <f>SUM(D56:D58)</f>
        <v>0</v>
      </c>
      <c r="E59" s="49">
        <f t="shared" si="5"/>
        <v>108917400</v>
      </c>
      <c r="F59" s="50">
        <f t="shared" si="5"/>
        <v>104788400</v>
      </c>
      <c r="G59" s="50">
        <f t="shared" si="5"/>
        <v>-79546</v>
      </c>
      <c r="H59" s="50">
        <f t="shared" si="5"/>
        <v>2880148</v>
      </c>
      <c r="I59" s="50">
        <f t="shared" si="5"/>
        <v>1714885</v>
      </c>
      <c r="J59" s="50">
        <f t="shared" si="5"/>
        <v>4515487</v>
      </c>
      <c r="K59" s="50">
        <f t="shared" si="5"/>
        <v>2044304</v>
      </c>
      <c r="L59" s="50">
        <f t="shared" si="5"/>
        <v>1885081</v>
      </c>
      <c r="M59" s="50">
        <f t="shared" si="5"/>
        <v>-82071</v>
      </c>
      <c r="N59" s="50">
        <f t="shared" si="5"/>
        <v>3847314</v>
      </c>
      <c r="O59" s="50">
        <f t="shared" si="5"/>
        <v>3816327</v>
      </c>
      <c r="P59" s="50">
        <f t="shared" si="5"/>
        <v>1042106</v>
      </c>
      <c r="Q59" s="50">
        <f t="shared" si="5"/>
        <v>-173510</v>
      </c>
      <c r="R59" s="50">
        <f t="shared" si="5"/>
        <v>4684923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13047724</v>
      </c>
      <c r="X59" s="50">
        <f t="shared" si="5"/>
        <v>80036450</v>
      </c>
      <c r="Y59" s="50">
        <f t="shared" si="5"/>
        <v>-66988726</v>
      </c>
      <c r="Z59" s="51">
        <f>+IF(X59&lt;&gt;0,+(Y59/X59)*100,0)</f>
        <v>-83.697772702312506</v>
      </c>
      <c r="AA59" s="48">
        <f>SUM(AA56:AA58)</f>
        <v>104788400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50064495</v>
      </c>
      <c r="D62" s="65">
        <f>SUM(D59:D61)</f>
        <v>0</v>
      </c>
      <c r="E62" s="66">
        <f t="shared" si="6"/>
        <v>108917400</v>
      </c>
      <c r="F62" s="67">
        <f t="shared" si="6"/>
        <v>104788400</v>
      </c>
      <c r="G62" s="67">
        <f t="shared" si="6"/>
        <v>-79546</v>
      </c>
      <c r="H62" s="67">
        <f t="shared" si="6"/>
        <v>2880148</v>
      </c>
      <c r="I62" s="67">
        <f t="shared" si="6"/>
        <v>1714885</v>
      </c>
      <c r="J62" s="67">
        <f t="shared" si="6"/>
        <v>4515487</v>
      </c>
      <c r="K62" s="67">
        <f t="shared" si="6"/>
        <v>2044304</v>
      </c>
      <c r="L62" s="67">
        <f t="shared" si="6"/>
        <v>1885081</v>
      </c>
      <c r="M62" s="67">
        <f t="shared" si="6"/>
        <v>-82071</v>
      </c>
      <c r="N62" s="67">
        <f t="shared" si="6"/>
        <v>3847314</v>
      </c>
      <c r="O62" s="67">
        <f t="shared" si="6"/>
        <v>3816327</v>
      </c>
      <c r="P62" s="67">
        <f t="shared" si="6"/>
        <v>1042106</v>
      </c>
      <c r="Q62" s="67">
        <f t="shared" si="6"/>
        <v>-173510</v>
      </c>
      <c r="R62" s="67">
        <f t="shared" si="6"/>
        <v>4684923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13047724</v>
      </c>
      <c r="X62" s="67">
        <f t="shared" si="6"/>
        <v>80036450</v>
      </c>
      <c r="Y62" s="67">
        <f t="shared" si="6"/>
        <v>-66988726</v>
      </c>
      <c r="Z62" s="68">
        <f>+IF(X62&lt;&gt;0,+(Y62/X62)*100,0)</f>
        <v>-83.697772702312506</v>
      </c>
      <c r="AA62" s="65">
        <f>SUM(AA59:AA61)</f>
        <v>104788400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123592</v>
      </c>
      <c r="H8" s="22">
        <v>109568</v>
      </c>
      <c r="I8" s="22">
        <v>147000</v>
      </c>
      <c r="J8" s="22">
        <v>380160</v>
      </c>
      <c r="K8" s="22">
        <v>147000</v>
      </c>
      <c r="L8" s="22">
        <v>147000</v>
      </c>
      <c r="M8" s="22">
        <v>147350</v>
      </c>
      <c r="N8" s="22">
        <v>441350</v>
      </c>
      <c r="O8" s="22">
        <v>147350</v>
      </c>
      <c r="P8" s="22">
        <v>144454</v>
      </c>
      <c r="Q8" s="22">
        <v>143551</v>
      </c>
      <c r="R8" s="22">
        <v>435355</v>
      </c>
      <c r="S8" s="22">
        <v>0</v>
      </c>
      <c r="T8" s="22">
        <v>0</v>
      </c>
      <c r="U8" s="22">
        <v>0</v>
      </c>
      <c r="V8" s="22">
        <v>0</v>
      </c>
      <c r="W8" s="22">
        <v>1256865</v>
      </c>
      <c r="X8" s="22">
        <v>0</v>
      </c>
      <c r="Y8" s="22">
        <v>1256865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52044</v>
      </c>
      <c r="H29" s="22">
        <v>52241</v>
      </c>
      <c r="I29" s="22">
        <v>52417</v>
      </c>
      <c r="J29" s="22">
        <v>156702</v>
      </c>
      <c r="K29" s="22">
        <v>52853</v>
      </c>
      <c r="L29" s="22">
        <v>54428</v>
      </c>
      <c r="M29" s="22">
        <v>55601</v>
      </c>
      <c r="N29" s="22">
        <v>162882</v>
      </c>
      <c r="O29" s="22">
        <v>57074</v>
      </c>
      <c r="P29" s="22">
        <v>57524</v>
      </c>
      <c r="Q29" s="22">
        <v>56311</v>
      </c>
      <c r="R29" s="22">
        <v>170909</v>
      </c>
      <c r="S29" s="22">
        <v>0</v>
      </c>
      <c r="T29" s="22">
        <v>0</v>
      </c>
      <c r="U29" s="22">
        <v>0</v>
      </c>
      <c r="V29" s="22">
        <v>0</v>
      </c>
      <c r="W29" s="22">
        <v>490493</v>
      </c>
      <c r="X29" s="22">
        <v>0</v>
      </c>
      <c r="Y29" s="22">
        <v>490493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175636</v>
      </c>
      <c r="H35" s="31">
        <f t="shared" si="0"/>
        <v>161809</v>
      </c>
      <c r="I35" s="31">
        <f t="shared" si="0"/>
        <v>199417</v>
      </c>
      <c r="J35" s="31">
        <f t="shared" si="0"/>
        <v>536862</v>
      </c>
      <c r="K35" s="31">
        <f t="shared" si="0"/>
        <v>199853</v>
      </c>
      <c r="L35" s="31">
        <f t="shared" si="0"/>
        <v>201428</v>
      </c>
      <c r="M35" s="31">
        <f t="shared" si="0"/>
        <v>202951</v>
      </c>
      <c r="N35" s="31">
        <f t="shared" si="0"/>
        <v>604232</v>
      </c>
      <c r="O35" s="31">
        <f t="shared" si="0"/>
        <v>204424</v>
      </c>
      <c r="P35" s="31">
        <f t="shared" si="0"/>
        <v>201978</v>
      </c>
      <c r="Q35" s="31">
        <f t="shared" si="0"/>
        <v>199862</v>
      </c>
      <c r="R35" s="31">
        <f t="shared" si="0"/>
        <v>606264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1747358</v>
      </c>
      <c r="X35" s="31">
        <f t="shared" si="0"/>
        <v>0</v>
      </c>
      <c r="Y35" s="31">
        <f t="shared" si="0"/>
        <v>1747358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175636</v>
      </c>
      <c r="H51" s="41">
        <f t="shared" si="2"/>
        <v>161809</v>
      </c>
      <c r="I51" s="41">
        <f t="shared" si="2"/>
        <v>199417</v>
      </c>
      <c r="J51" s="41">
        <f t="shared" si="2"/>
        <v>536862</v>
      </c>
      <c r="K51" s="41">
        <f t="shared" si="2"/>
        <v>199853</v>
      </c>
      <c r="L51" s="41">
        <f t="shared" si="2"/>
        <v>201428</v>
      </c>
      <c r="M51" s="41">
        <f t="shared" si="2"/>
        <v>202951</v>
      </c>
      <c r="N51" s="41">
        <f t="shared" si="2"/>
        <v>604232</v>
      </c>
      <c r="O51" s="41">
        <f t="shared" si="2"/>
        <v>204424</v>
      </c>
      <c r="P51" s="41">
        <f t="shared" si="2"/>
        <v>201978</v>
      </c>
      <c r="Q51" s="41">
        <f t="shared" si="2"/>
        <v>199862</v>
      </c>
      <c r="R51" s="41">
        <f t="shared" si="2"/>
        <v>606264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1747358</v>
      </c>
      <c r="X51" s="41">
        <f t="shared" si="2"/>
        <v>0</v>
      </c>
      <c r="Y51" s="41">
        <f t="shared" si="2"/>
        <v>1747358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175636</v>
      </c>
      <c r="H54" s="50">
        <f t="shared" si="3"/>
        <v>161809</v>
      </c>
      <c r="I54" s="50">
        <f t="shared" si="3"/>
        <v>199417</v>
      </c>
      <c r="J54" s="50">
        <f t="shared" si="3"/>
        <v>536862</v>
      </c>
      <c r="K54" s="50">
        <f t="shared" si="3"/>
        <v>199853</v>
      </c>
      <c r="L54" s="50">
        <f t="shared" si="3"/>
        <v>201428</v>
      </c>
      <c r="M54" s="50">
        <f t="shared" si="3"/>
        <v>202951</v>
      </c>
      <c r="N54" s="50">
        <f t="shared" si="3"/>
        <v>604232</v>
      </c>
      <c r="O54" s="50">
        <f t="shared" si="3"/>
        <v>204424</v>
      </c>
      <c r="P54" s="50">
        <f t="shared" si="3"/>
        <v>201978</v>
      </c>
      <c r="Q54" s="50">
        <f t="shared" si="3"/>
        <v>199862</v>
      </c>
      <c r="R54" s="50">
        <f t="shared" si="3"/>
        <v>606264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1747358</v>
      </c>
      <c r="X54" s="50">
        <f t="shared" si="3"/>
        <v>0</v>
      </c>
      <c r="Y54" s="50">
        <f t="shared" si="3"/>
        <v>1747358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175636</v>
      </c>
      <c r="H56" s="56">
        <f t="shared" si="4"/>
        <v>161809</v>
      </c>
      <c r="I56" s="56">
        <f t="shared" si="4"/>
        <v>199417</v>
      </c>
      <c r="J56" s="56">
        <f t="shared" si="4"/>
        <v>536862</v>
      </c>
      <c r="K56" s="56">
        <f t="shared" si="4"/>
        <v>199853</v>
      </c>
      <c r="L56" s="56">
        <f t="shared" si="4"/>
        <v>201428</v>
      </c>
      <c r="M56" s="56">
        <f t="shared" si="4"/>
        <v>202951</v>
      </c>
      <c r="N56" s="56">
        <f t="shared" si="4"/>
        <v>604232</v>
      </c>
      <c r="O56" s="56">
        <f t="shared" si="4"/>
        <v>204424</v>
      </c>
      <c r="P56" s="56">
        <f t="shared" si="4"/>
        <v>201978</v>
      </c>
      <c r="Q56" s="56">
        <f t="shared" si="4"/>
        <v>199862</v>
      </c>
      <c r="R56" s="56">
        <f t="shared" si="4"/>
        <v>606264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1747358</v>
      </c>
      <c r="X56" s="56">
        <f t="shared" si="4"/>
        <v>0</v>
      </c>
      <c r="Y56" s="56">
        <f t="shared" si="4"/>
        <v>1747358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175636</v>
      </c>
      <c r="H59" s="50">
        <f t="shared" si="5"/>
        <v>161809</v>
      </c>
      <c r="I59" s="50">
        <f t="shared" si="5"/>
        <v>199417</v>
      </c>
      <c r="J59" s="50">
        <f t="shared" si="5"/>
        <v>536862</v>
      </c>
      <c r="K59" s="50">
        <f t="shared" si="5"/>
        <v>199853</v>
      </c>
      <c r="L59" s="50">
        <f t="shared" si="5"/>
        <v>201428</v>
      </c>
      <c r="M59" s="50">
        <f t="shared" si="5"/>
        <v>202951</v>
      </c>
      <c r="N59" s="50">
        <f t="shared" si="5"/>
        <v>604232</v>
      </c>
      <c r="O59" s="50">
        <f t="shared" si="5"/>
        <v>204424</v>
      </c>
      <c r="P59" s="50">
        <f t="shared" si="5"/>
        <v>201978</v>
      </c>
      <c r="Q59" s="50">
        <f t="shared" si="5"/>
        <v>199862</v>
      </c>
      <c r="R59" s="50">
        <f t="shared" si="5"/>
        <v>606264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1747358</v>
      </c>
      <c r="X59" s="50">
        <f t="shared" si="5"/>
        <v>0</v>
      </c>
      <c r="Y59" s="50">
        <f t="shared" si="5"/>
        <v>1747358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175636</v>
      </c>
      <c r="H62" s="67">
        <f t="shared" si="6"/>
        <v>161809</v>
      </c>
      <c r="I62" s="67">
        <f t="shared" si="6"/>
        <v>199417</v>
      </c>
      <c r="J62" s="67">
        <f t="shared" si="6"/>
        <v>536862</v>
      </c>
      <c r="K62" s="67">
        <f t="shared" si="6"/>
        <v>199853</v>
      </c>
      <c r="L62" s="67">
        <f t="shared" si="6"/>
        <v>201428</v>
      </c>
      <c r="M62" s="67">
        <f t="shared" si="6"/>
        <v>202951</v>
      </c>
      <c r="N62" s="67">
        <f t="shared" si="6"/>
        <v>604232</v>
      </c>
      <c r="O62" s="67">
        <f t="shared" si="6"/>
        <v>204424</v>
      </c>
      <c r="P62" s="67">
        <f t="shared" si="6"/>
        <v>201978</v>
      </c>
      <c r="Q62" s="67">
        <f t="shared" si="6"/>
        <v>199862</v>
      </c>
      <c r="R62" s="67">
        <f t="shared" si="6"/>
        <v>606264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1747358</v>
      </c>
      <c r="X62" s="67">
        <f t="shared" si="6"/>
        <v>0</v>
      </c>
      <c r="Y62" s="67">
        <f t="shared" si="6"/>
        <v>1747358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25827</v>
      </c>
      <c r="F8" s="22">
        <v>2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9038</v>
      </c>
      <c r="Y8" s="22">
        <v>-9038</v>
      </c>
      <c r="Z8" s="23">
        <v>-100</v>
      </c>
      <c r="AA8" s="20">
        <v>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89640396</v>
      </c>
      <c r="D28" s="20">
        <v>0</v>
      </c>
      <c r="E28" s="21">
        <v>93427189</v>
      </c>
      <c r="F28" s="22">
        <v>83427189</v>
      </c>
      <c r="G28" s="22">
        <v>38927976</v>
      </c>
      <c r="H28" s="22">
        <v>0</v>
      </c>
      <c r="I28" s="22">
        <v>0</v>
      </c>
      <c r="J28" s="22">
        <v>38927976</v>
      </c>
      <c r="K28" s="22">
        <v>0</v>
      </c>
      <c r="L28" s="22">
        <v>0</v>
      </c>
      <c r="M28" s="22">
        <v>31107795</v>
      </c>
      <c r="N28" s="22">
        <v>31107795</v>
      </c>
      <c r="O28" s="22">
        <v>0</v>
      </c>
      <c r="P28" s="22">
        <v>0</v>
      </c>
      <c r="Q28" s="22">
        <v>23356797</v>
      </c>
      <c r="R28" s="22">
        <v>23356797</v>
      </c>
      <c r="S28" s="22">
        <v>0</v>
      </c>
      <c r="T28" s="22">
        <v>0</v>
      </c>
      <c r="U28" s="22">
        <v>0</v>
      </c>
      <c r="V28" s="22">
        <v>0</v>
      </c>
      <c r="W28" s="22">
        <v>93392568</v>
      </c>
      <c r="X28" s="22">
        <v>89427188</v>
      </c>
      <c r="Y28" s="22">
        <v>3965380</v>
      </c>
      <c r="Z28" s="23">
        <v>4.4341995859245849</v>
      </c>
      <c r="AA28" s="20">
        <v>83427189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89640396</v>
      </c>
      <c r="D35" s="29">
        <f t="shared" ref="D35:Y35" si="0">SUM(D6:D34)</f>
        <v>0</v>
      </c>
      <c r="E35" s="30">
        <f t="shared" si="0"/>
        <v>93453016</v>
      </c>
      <c r="F35" s="31">
        <f t="shared" si="0"/>
        <v>83427191</v>
      </c>
      <c r="G35" s="31">
        <f t="shared" si="0"/>
        <v>38927976</v>
      </c>
      <c r="H35" s="31">
        <f t="shared" si="0"/>
        <v>0</v>
      </c>
      <c r="I35" s="31">
        <f t="shared" si="0"/>
        <v>0</v>
      </c>
      <c r="J35" s="31">
        <f t="shared" si="0"/>
        <v>38927976</v>
      </c>
      <c r="K35" s="31">
        <f t="shared" si="0"/>
        <v>0</v>
      </c>
      <c r="L35" s="31">
        <f t="shared" si="0"/>
        <v>0</v>
      </c>
      <c r="M35" s="31">
        <f t="shared" si="0"/>
        <v>31107795</v>
      </c>
      <c r="N35" s="31">
        <f t="shared" si="0"/>
        <v>31107795</v>
      </c>
      <c r="O35" s="31">
        <f t="shared" si="0"/>
        <v>0</v>
      </c>
      <c r="P35" s="31">
        <f t="shared" si="0"/>
        <v>0</v>
      </c>
      <c r="Q35" s="31">
        <f t="shared" si="0"/>
        <v>23356797</v>
      </c>
      <c r="R35" s="31">
        <f t="shared" si="0"/>
        <v>23356797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93392568</v>
      </c>
      <c r="X35" s="31">
        <f t="shared" si="0"/>
        <v>89436226</v>
      </c>
      <c r="Y35" s="31">
        <f t="shared" si="0"/>
        <v>3956342</v>
      </c>
      <c r="Z35" s="32">
        <f>+IF(X35&lt;&gt;0,+(Y35/X35)*100,0)</f>
        <v>4.4236459619841293</v>
      </c>
      <c r="AA35" s="29">
        <f>SUM(AA6:AA34)</f>
        <v>83427191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13885324</v>
      </c>
      <c r="D40" s="20">
        <v>0</v>
      </c>
      <c r="E40" s="21">
        <v>13000000</v>
      </c>
      <c r="F40" s="22">
        <v>13000000</v>
      </c>
      <c r="G40" s="22">
        <v>0</v>
      </c>
      <c r="H40" s="22">
        <v>0</v>
      </c>
      <c r="I40" s="22">
        <v>712980</v>
      </c>
      <c r="J40" s="22">
        <v>712980</v>
      </c>
      <c r="K40" s="22">
        <v>62115</v>
      </c>
      <c r="L40" s="22">
        <v>36335</v>
      </c>
      <c r="M40" s="22">
        <v>0</v>
      </c>
      <c r="N40" s="22">
        <v>98450</v>
      </c>
      <c r="O40" s="22">
        <v>2214763</v>
      </c>
      <c r="P40" s="22">
        <v>0</v>
      </c>
      <c r="Q40" s="22">
        <v>0</v>
      </c>
      <c r="R40" s="22">
        <v>2214763</v>
      </c>
      <c r="S40" s="22">
        <v>0</v>
      </c>
      <c r="T40" s="22">
        <v>0</v>
      </c>
      <c r="U40" s="22">
        <v>0</v>
      </c>
      <c r="V40" s="22">
        <v>0</v>
      </c>
      <c r="W40" s="22">
        <v>3026193</v>
      </c>
      <c r="X40" s="22">
        <v>3699755</v>
      </c>
      <c r="Y40" s="22">
        <v>-673562</v>
      </c>
      <c r="Z40" s="23">
        <v>-18.205583883257134</v>
      </c>
      <c r="AA40" s="20">
        <v>13000000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10420043</v>
      </c>
      <c r="D42" s="20">
        <v>0</v>
      </c>
      <c r="E42" s="21">
        <v>42519</v>
      </c>
      <c r="F42" s="22">
        <v>42519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42519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16113133</v>
      </c>
      <c r="D44" s="20">
        <v>0</v>
      </c>
      <c r="E44" s="21">
        <v>53369246</v>
      </c>
      <c r="F44" s="22">
        <v>45102901</v>
      </c>
      <c r="G44" s="22">
        <v>1544251</v>
      </c>
      <c r="H44" s="22">
        <v>0</v>
      </c>
      <c r="I44" s="22">
        <v>5818572</v>
      </c>
      <c r="J44" s="22">
        <v>7362823</v>
      </c>
      <c r="K44" s="22">
        <v>339000</v>
      </c>
      <c r="L44" s="22">
        <v>1723652</v>
      </c>
      <c r="M44" s="22">
        <v>1673629</v>
      </c>
      <c r="N44" s="22">
        <v>3736281</v>
      </c>
      <c r="O44" s="22">
        <v>0</v>
      </c>
      <c r="P44" s="22">
        <v>1200000</v>
      </c>
      <c r="Q44" s="22">
        <v>0</v>
      </c>
      <c r="R44" s="22">
        <v>1200000</v>
      </c>
      <c r="S44" s="22">
        <v>0</v>
      </c>
      <c r="T44" s="22">
        <v>0</v>
      </c>
      <c r="U44" s="22">
        <v>0</v>
      </c>
      <c r="V44" s="22">
        <v>0</v>
      </c>
      <c r="W44" s="22">
        <v>12299104</v>
      </c>
      <c r="X44" s="22">
        <v>29215014</v>
      </c>
      <c r="Y44" s="22">
        <v>-16915910</v>
      </c>
      <c r="Z44" s="23">
        <v>-57.90142698545344</v>
      </c>
      <c r="AA44" s="20">
        <v>45102901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40418500</v>
      </c>
      <c r="D50" s="29">
        <f t="shared" ref="D50:Y50" si="1">SUM(D37:D49)</f>
        <v>0</v>
      </c>
      <c r="E50" s="30">
        <f t="shared" si="1"/>
        <v>66411765</v>
      </c>
      <c r="F50" s="31">
        <f t="shared" si="1"/>
        <v>58145420</v>
      </c>
      <c r="G50" s="31">
        <f t="shared" si="1"/>
        <v>1544251</v>
      </c>
      <c r="H50" s="31">
        <f t="shared" si="1"/>
        <v>0</v>
      </c>
      <c r="I50" s="31">
        <f t="shared" si="1"/>
        <v>6531552</v>
      </c>
      <c r="J50" s="31">
        <f t="shared" si="1"/>
        <v>8075803</v>
      </c>
      <c r="K50" s="31">
        <f t="shared" si="1"/>
        <v>401115</v>
      </c>
      <c r="L50" s="31">
        <f t="shared" si="1"/>
        <v>1759987</v>
      </c>
      <c r="M50" s="31">
        <f t="shared" si="1"/>
        <v>1673629</v>
      </c>
      <c r="N50" s="31">
        <f t="shared" si="1"/>
        <v>3834731</v>
      </c>
      <c r="O50" s="31">
        <f t="shared" si="1"/>
        <v>2214763</v>
      </c>
      <c r="P50" s="31">
        <f t="shared" si="1"/>
        <v>1200000</v>
      </c>
      <c r="Q50" s="31">
        <f t="shared" si="1"/>
        <v>0</v>
      </c>
      <c r="R50" s="31">
        <f t="shared" si="1"/>
        <v>3414763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15325297</v>
      </c>
      <c r="X50" s="31">
        <f t="shared" si="1"/>
        <v>32914769</v>
      </c>
      <c r="Y50" s="31">
        <f t="shared" si="1"/>
        <v>-17589472</v>
      </c>
      <c r="Z50" s="32">
        <f>+IF(X50&lt;&gt;0,+(Y50/X50)*100,0)</f>
        <v>-53.439451451109989</v>
      </c>
      <c r="AA50" s="29">
        <f>SUM(AA37:AA49)</f>
        <v>58145420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49221896</v>
      </c>
      <c r="D51" s="39">
        <f t="shared" si="2"/>
        <v>0</v>
      </c>
      <c r="E51" s="40">
        <f t="shared" si="2"/>
        <v>27041251</v>
      </c>
      <c r="F51" s="41">
        <f t="shared" si="2"/>
        <v>25281771</v>
      </c>
      <c r="G51" s="41">
        <f t="shared" si="2"/>
        <v>37383725</v>
      </c>
      <c r="H51" s="41">
        <f t="shared" si="2"/>
        <v>0</v>
      </c>
      <c r="I51" s="41">
        <f t="shared" si="2"/>
        <v>-6531552</v>
      </c>
      <c r="J51" s="41">
        <f t="shared" si="2"/>
        <v>30852173</v>
      </c>
      <c r="K51" s="41">
        <f t="shared" si="2"/>
        <v>-401115</v>
      </c>
      <c r="L51" s="41">
        <f t="shared" si="2"/>
        <v>-1759987</v>
      </c>
      <c r="M51" s="41">
        <f t="shared" si="2"/>
        <v>29434166</v>
      </c>
      <c r="N51" s="41">
        <f t="shared" si="2"/>
        <v>27273064</v>
      </c>
      <c r="O51" s="41">
        <f t="shared" si="2"/>
        <v>-2214763</v>
      </c>
      <c r="P51" s="41">
        <f t="shared" si="2"/>
        <v>-1200000</v>
      </c>
      <c r="Q51" s="41">
        <f t="shared" si="2"/>
        <v>23356797</v>
      </c>
      <c r="R51" s="41">
        <f t="shared" si="2"/>
        <v>19942034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78067271</v>
      </c>
      <c r="X51" s="41">
        <f t="shared" si="2"/>
        <v>56521457</v>
      </c>
      <c r="Y51" s="41">
        <f t="shared" si="2"/>
        <v>21545814</v>
      </c>
      <c r="Z51" s="42">
        <f>+IF(X51&lt;&gt;0,+(Y51/X51)*100,0)</f>
        <v>38.11970735290847</v>
      </c>
      <c r="AA51" s="39">
        <f>+AA35-AA50</f>
        <v>25281771</v>
      </c>
    </row>
    <row r="52" spans="1:27" x14ac:dyDescent="0.25">
      <c r="A52" s="43" t="s">
        <v>78</v>
      </c>
      <c r="B52" s="15" t="s">
        <v>32</v>
      </c>
      <c r="C52" s="20">
        <v>75863701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125085597</v>
      </c>
      <c r="D54" s="48">
        <f t="shared" si="3"/>
        <v>0</v>
      </c>
      <c r="E54" s="49">
        <f t="shared" si="3"/>
        <v>27041251</v>
      </c>
      <c r="F54" s="50">
        <f t="shared" si="3"/>
        <v>25281771</v>
      </c>
      <c r="G54" s="50">
        <f t="shared" si="3"/>
        <v>37383725</v>
      </c>
      <c r="H54" s="50">
        <f t="shared" si="3"/>
        <v>0</v>
      </c>
      <c r="I54" s="50">
        <f t="shared" si="3"/>
        <v>-6531552</v>
      </c>
      <c r="J54" s="50">
        <f t="shared" si="3"/>
        <v>30852173</v>
      </c>
      <c r="K54" s="50">
        <f t="shared" si="3"/>
        <v>-401115</v>
      </c>
      <c r="L54" s="50">
        <f t="shared" si="3"/>
        <v>-1759987</v>
      </c>
      <c r="M54" s="50">
        <f t="shared" si="3"/>
        <v>29434166</v>
      </c>
      <c r="N54" s="50">
        <f t="shared" si="3"/>
        <v>27273064</v>
      </c>
      <c r="O54" s="50">
        <f t="shared" si="3"/>
        <v>-2214763</v>
      </c>
      <c r="P54" s="50">
        <f t="shared" si="3"/>
        <v>-1200000</v>
      </c>
      <c r="Q54" s="50">
        <f t="shared" si="3"/>
        <v>23356797</v>
      </c>
      <c r="R54" s="50">
        <f t="shared" si="3"/>
        <v>19942034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78067271</v>
      </c>
      <c r="X54" s="50">
        <f t="shared" si="3"/>
        <v>56521457</v>
      </c>
      <c r="Y54" s="50">
        <f t="shared" si="3"/>
        <v>21545814</v>
      </c>
      <c r="Z54" s="51">
        <f>+IF(X54&lt;&gt;0,+(Y54/X54)*100,0)</f>
        <v>38.11970735290847</v>
      </c>
      <c r="AA54" s="48">
        <f>SUM(AA51:AA53)</f>
        <v>25281771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125085597</v>
      </c>
      <c r="D56" s="54">
        <f>+D54-D55</f>
        <v>0</v>
      </c>
      <c r="E56" s="55">
        <f t="shared" si="4"/>
        <v>27041251</v>
      </c>
      <c r="F56" s="56">
        <f t="shared" si="4"/>
        <v>25281771</v>
      </c>
      <c r="G56" s="56">
        <f t="shared" si="4"/>
        <v>37383725</v>
      </c>
      <c r="H56" s="56">
        <f t="shared" si="4"/>
        <v>0</v>
      </c>
      <c r="I56" s="56">
        <f t="shared" si="4"/>
        <v>-6531552</v>
      </c>
      <c r="J56" s="56">
        <f t="shared" si="4"/>
        <v>30852173</v>
      </c>
      <c r="K56" s="56">
        <f t="shared" si="4"/>
        <v>-401115</v>
      </c>
      <c r="L56" s="56">
        <f t="shared" si="4"/>
        <v>-1759987</v>
      </c>
      <c r="M56" s="56">
        <f t="shared" si="4"/>
        <v>29434166</v>
      </c>
      <c r="N56" s="56">
        <f t="shared" si="4"/>
        <v>27273064</v>
      </c>
      <c r="O56" s="56">
        <f t="shared" si="4"/>
        <v>-2214763</v>
      </c>
      <c r="P56" s="56">
        <f t="shared" si="4"/>
        <v>-1200000</v>
      </c>
      <c r="Q56" s="56">
        <f t="shared" si="4"/>
        <v>23356797</v>
      </c>
      <c r="R56" s="56">
        <f t="shared" si="4"/>
        <v>19942034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78067271</v>
      </c>
      <c r="X56" s="56">
        <f t="shared" si="4"/>
        <v>56521457</v>
      </c>
      <c r="Y56" s="56">
        <f t="shared" si="4"/>
        <v>21545814</v>
      </c>
      <c r="Z56" s="57">
        <f>+IF(X56&lt;&gt;0,+(Y56/X56)*100,0)</f>
        <v>38.11970735290847</v>
      </c>
      <c r="AA56" s="54">
        <f>+AA54-AA55</f>
        <v>25281771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125085597</v>
      </c>
      <c r="D59" s="48">
        <f>SUM(D56:D58)</f>
        <v>0</v>
      </c>
      <c r="E59" s="49">
        <f t="shared" si="5"/>
        <v>27041251</v>
      </c>
      <c r="F59" s="50">
        <f t="shared" si="5"/>
        <v>25281771</v>
      </c>
      <c r="G59" s="50">
        <f t="shared" si="5"/>
        <v>37383725</v>
      </c>
      <c r="H59" s="50">
        <f t="shared" si="5"/>
        <v>0</v>
      </c>
      <c r="I59" s="50">
        <f t="shared" si="5"/>
        <v>-6531552</v>
      </c>
      <c r="J59" s="50">
        <f t="shared" si="5"/>
        <v>30852173</v>
      </c>
      <c r="K59" s="50">
        <f t="shared" si="5"/>
        <v>-401115</v>
      </c>
      <c r="L59" s="50">
        <f t="shared" si="5"/>
        <v>-1759987</v>
      </c>
      <c r="M59" s="50">
        <f t="shared" si="5"/>
        <v>29434166</v>
      </c>
      <c r="N59" s="50">
        <f t="shared" si="5"/>
        <v>27273064</v>
      </c>
      <c r="O59" s="50">
        <f t="shared" si="5"/>
        <v>-2214763</v>
      </c>
      <c r="P59" s="50">
        <f t="shared" si="5"/>
        <v>-1200000</v>
      </c>
      <c r="Q59" s="50">
        <f t="shared" si="5"/>
        <v>23356797</v>
      </c>
      <c r="R59" s="50">
        <f t="shared" si="5"/>
        <v>19942034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78067271</v>
      </c>
      <c r="X59" s="50">
        <f t="shared" si="5"/>
        <v>56521457</v>
      </c>
      <c r="Y59" s="50">
        <f t="shared" si="5"/>
        <v>21545814</v>
      </c>
      <c r="Z59" s="51">
        <f>+IF(X59&lt;&gt;0,+(Y59/X59)*100,0)</f>
        <v>38.11970735290847</v>
      </c>
      <c r="AA59" s="48">
        <f>SUM(AA56:AA58)</f>
        <v>25281771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125085597</v>
      </c>
      <c r="D62" s="65">
        <f>SUM(D59:D61)</f>
        <v>0</v>
      </c>
      <c r="E62" s="66">
        <f t="shared" si="6"/>
        <v>27041251</v>
      </c>
      <c r="F62" s="67">
        <f t="shared" si="6"/>
        <v>25281771</v>
      </c>
      <c r="G62" s="67">
        <f t="shared" si="6"/>
        <v>37383725</v>
      </c>
      <c r="H62" s="67">
        <f t="shared" si="6"/>
        <v>0</v>
      </c>
      <c r="I62" s="67">
        <f t="shared" si="6"/>
        <v>-6531552</v>
      </c>
      <c r="J62" s="67">
        <f t="shared" si="6"/>
        <v>30852173</v>
      </c>
      <c r="K62" s="67">
        <f t="shared" si="6"/>
        <v>-401115</v>
      </c>
      <c r="L62" s="67">
        <f t="shared" si="6"/>
        <v>-1759987</v>
      </c>
      <c r="M62" s="67">
        <f t="shared" si="6"/>
        <v>29434166</v>
      </c>
      <c r="N62" s="67">
        <f t="shared" si="6"/>
        <v>27273064</v>
      </c>
      <c r="O62" s="67">
        <f t="shared" si="6"/>
        <v>-2214763</v>
      </c>
      <c r="P62" s="67">
        <f t="shared" si="6"/>
        <v>-1200000</v>
      </c>
      <c r="Q62" s="67">
        <f t="shared" si="6"/>
        <v>23356797</v>
      </c>
      <c r="R62" s="67">
        <f t="shared" si="6"/>
        <v>19942034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78067271</v>
      </c>
      <c r="X62" s="67">
        <f t="shared" si="6"/>
        <v>56521457</v>
      </c>
      <c r="Y62" s="67">
        <f t="shared" si="6"/>
        <v>21545814</v>
      </c>
      <c r="Z62" s="68">
        <f>+IF(X62&lt;&gt;0,+(Y62/X62)*100,0)</f>
        <v>38.11970735290847</v>
      </c>
      <c r="AA62" s="65">
        <f>SUM(AA59:AA61)</f>
        <v>25281771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1591</v>
      </c>
      <c r="I8" s="22">
        <v>0</v>
      </c>
      <c r="J8" s="22">
        <v>1591</v>
      </c>
      <c r="K8" s="22">
        <v>2423</v>
      </c>
      <c r="L8" s="22">
        <v>0</v>
      </c>
      <c r="M8" s="22">
        <v>0</v>
      </c>
      <c r="N8" s="22">
        <v>2423</v>
      </c>
      <c r="O8" s="22">
        <v>-14332</v>
      </c>
      <c r="P8" s="22">
        <v>0</v>
      </c>
      <c r="Q8" s="22">
        <v>0</v>
      </c>
      <c r="R8" s="22">
        <v>-14332</v>
      </c>
      <c r="S8" s="22">
        <v>0</v>
      </c>
      <c r="T8" s="22">
        <v>0</v>
      </c>
      <c r="U8" s="22">
        <v>0</v>
      </c>
      <c r="V8" s="22">
        <v>0</v>
      </c>
      <c r="W8" s="22">
        <v>-10318</v>
      </c>
      <c r="X8" s="22">
        <v>0</v>
      </c>
      <c r="Y8" s="22">
        <v>-10318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19559</v>
      </c>
      <c r="H13" s="22">
        <v>19507</v>
      </c>
      <c r="I13" s="22">
        <v>19475</v>
      </c>
      <c r="J13" s="22">
        <v>58541</v>
      </c>
      <c r="K13" s="22">
        <v>19467</v>
      </c>
      <c r="L13" s="22">
        <v>19445</v>
      </c>
      <c r="M13" s="22">
        <v>19401</v>
      </c>
      <c r="N13" s="22">
        <v>58313</v>
      </c>
      <c r="O13" s="22">
        <v>15038</v>
      </c>
      <c r="P13" s="22">
        <v>19228</v>
      </c>
      <c r="Q13" s="22">
        <v>19178</v>
      </c>
      <c r="R13" s="22">
        <v>53444</v>
      </c>
      <c r="S13" s="22">
        <v>0</v>
      </c>
      <c r="T13" s="22">
        <v>0</v>
      </c>
      <c r="U13" s="22">
        <v>0</v>
      </c>
      <c r="V13" s="22">
        <v>0</v>
      </c>
      <c r="W13" s="22">
        <v>170298</v>
      </c>
      <c r="X13" s="22">
        <v>0</v>
      </c>
      <c r="Y13" s="22">
        <v>170298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19559</v>
      </c>
      <c r="H35" s="31">
        <f t="shared" si="0"/>
        <v>21098</v>
      </c>
      <c r="I35" s="31">
        <f t="shared" si="0"/>
        <v>19475</v>
      </c>
      <c r="J35" s="31">
        <f t="shared" si="0"/>
        <v>60132</v>
      </c>
      <c r="K35" s="31">
        <f t="shared" si="0"/>
        <v>21890</v>
      </c>
      <c r="L35" s="31">
        <f t="shared" si="0"/>
        <v>19445</v>
      </c>
      <c r="M35" s="31">
        <f t="shared" si="0"/>
        <v>19401</v>
      </c>
      <c r="N35" s="31">
        <f t="shared" si="0"/>
        <v>60736</v>
      </c>
      <c r="O35" s="31">
        <f t="shared" si="0"/>
        <v>706</v>
      </c>
      <c r="P35" s="31">
        <f t="shared" si="0"/>
        <v>19228</v>
      </c>
      <c r="Q35" s="31">
        <f t="shared" si="0"/>
        <v>19178</v>
      </c>
      <c r="R35" s="31">
        <f t="shared" si="0"/>
        <v>39112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159980</v>
      </c>
      <c r="X35" s="31">
        <f t="shared" si="0"/>
        <v>0</v>
      </c>
      <c r="Y35" s="31">
        <f t="shared" si="0"/>
        <v>159980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19559</v>
      </c>
      <c r="H51" s="41">
        <f t="shared" si="2"/>
        <v>21098</v>
      </c>
      <c r="I51" s="41">
        <f t="shared" si="2"/>
        <v>19475</v>
      </c>
      <c r="J51" s="41">
        <f t="shared" si="2"/>
        <v>60132</v>
      </c>
      <c r="K51" s="41">
        <f t="shared" si="2"/>
        <v>21890</v>
      </c>
      <c r="L51" s="41">
        <f t="shared" si="2"/>
        <v>19445</v>
      </c>
      <c r="M51" s="41">
        <f t="shared" si="2"/>
        <v>19401</v>
      </c>
      <c r="N51" s="41">
        <f t="shared" si="2"/>
        <v>60736</v>
      </c>
      <c r="O51" s="41">
        <f t="shared" si="2"/>
        <v>706</v>
      </c>
      <c r="P51" s="41">
        <f t="shared" si="2"/>
        <v>19228</v>
      </c>
      <c r="Q51" s="41">
        <f t="shared" si="2"/>
        <v>19178</v>
      </c>
      <c r="R51" s="41">
        <f t="shared" si="2"/>
        <v>39112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159980</v>
      </c>
      <c r="X51" s="41">
        <f t="shared" si="2"/>
        <v>0</v>
      </c>
      <c r="Y51" s="41">
        <f t="shared" si="2"/>
        <v>159980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19559</v>
      </c>
      <c r="H54" s="50">
        <f t="shared" si="3"/>
        <v>21098</v>
      </c>
      <c r="I54" s="50">
        <f t="shared" si="3"/>
        <v>19475</v>
      </c>
      <c r="J54" s="50">
        <f t="shared" si="3"/>
        <v>60132</v>
      </c>
      <c r="K54" s="50">
        <f t="shared" si="3"/>
        <v>21890</v>
      </c>
      <c r="L54" s="50">
        <f t="shared" si="3"/>
        <v>19445</v>
      </c>
      <c r="M54" s="50">
        <f t="shared" si="3"/>
        <v>19401</v>
      </c>
      <c r="N54" s="50">
        <f t="shared" si="3"/>
        <v>60736</v>
      </c>
      <c r="O54" s="50">
        <f t="shared" si="3"/>
        <v>706</v>
      </c>
      <c r="P54" s="50">
        <f t="shared" si="3"/>
        <v>19228</v>
      </c>
      <c r="Q54" s="50">
        <f t="shared" si="3"/>
        <v>19178</v>
      </c>
      <c r="R54" s="50">
        <f t="shared" si="3"/>
        <v>39112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159980</v>
      </c>
      <c r="X54" s="50">
        <f t="shared" si="3"/>
        <v>0</v>
      </c>
      <c r="Y54" s="50">
        <f t="shared" si="3"/>
        <v>159980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19559</v>
      </c>
      <c r="H56" s="56">
        <f t="shared" si="4"/>
        <v>21098</v>
      </c>
      <c r="I56" s="56">
        <f t="shared" si="4"/>
        <v>19475</v>
      </c>
      <c r="J56" s="56">
        <f t="shared" si="4"/>
        <v>60132</v>
      </c>
      <c r="K56" s="56">
        <f t="shared" si="4"/>
        <v>21890</v>
      </c>
      <c r="L56" s="56">
        <f t="shared" si="4"/>
        <v>19445</v>
      </c>
      <c r="M56" s="56">
        <f t="shared" si="4"/>
        <v>19401</v>
      </c>
      <c r="N56" s="56">
        <f t="shared" si="4"/>
        <v>60736</v>
      </c>
      <c r="O56" s="56">
        <f t="shared" si="4"/>
        <v>706</v>
      </c>
      <c r="P56" s="56">
        <f t="shared" si="4"/>
        <v>19228</v>
      </c>
      <c r="Q56" s="56">
        <f t="shared" si="4"/>
        <v>19178</v>
      </c>
      <c r="R56" s="56">
        <f t="shared" si="4"/>
        <v>39112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159980</v>
      </c>
      <c r="X56" s="56">
        <f t="shared" si="4"/>
        <v>0</v>
      </c>
      <c r="Y56" s="56">
        <f t="shared" si="4"/>
        <v>159980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19559</v>
      </c>
      <c r="H59" s="50">
        <f t="shared" si="5"/>
        <v>21098</v>
      </c>
      <c r="I59" s="50">
        <f t="shared" si="5"/>
        <v>19475</v>
      </c>
      <c r="J59" s="50">
        <f t="shared" si="5"/>
        <v>60132</v>
      </c>
      <c r="K59" s="50">
        <f t="shared" si="5"/>
        <v>21890</v>
      </c>
      <c r="L59" s="50">
        <f t="shared" si="5"/>
        <v>19445</v>
      </c>
      <c r="M59" s="50">
        <f t="shared" si="5"/>
        <v>19401</v>
      </c>
      <c r="N59" s="50">
        <f t="shared" si="5"/>
        <v>60736</v>
      </c>
      <c r="O59" s="50">
        <f t="shared" si="5"/>
        <v>706</v>
      </c>
      <c r="P59" s="50">
        <f t="shared" si="5"/>
        <v>19228</v>
      </c>
      <c r="Q59" s="50">
        <f t="shared" si="5"/>
        <v>19178</v>
      </c>
      <c r="R59" s="50">
        <f t="shared" si="5"/>
        <v>39112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159980</v>
      </c>
      <c r="X59" s="50">
        <f t="shared" si="5"/>
        <v>0</v>
      </c>
      <c r="Y59" s="50">
        <f t="shared" si="5"/>
        <v>159980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19559</v>
      </c>
      <c r="H62" s="67">
        <f t="shared" si="6"/>
        <v>21098</v>
      </c>
      <c r="I62" s="67">
        <f t="shared" si="6"/>
        <v>19475</v>
      </c>
      <c r="J62" s="67">
        <f t="shared" si="6"/>
        <v>60132</v>
      </c>
      <c r="K62" s="67">
        <f t="shared" si="6"/>
        <v>21890</v>
      </c>
      <c r="L62" s="67">
        <f t="shared" si="6"/>
        <v>19445</v>
      </c>
      <c r="M62" s="67">
        <f t="shared" si="6"/>
        <v>19401</v>
      </c>
      <c r="N62" s="67">
        <f t="shared" si="6"/>
        <v>60736</v>
      </c>
      <c r="O62" s="67">
        <f t="shared" si="6"/>
        <v>706</v>
      </c>
      <c r="P62" s="67">
        <f t="shared" si="6"/>
        <v>19228</v>
      </c>
      <c r="Q62" s="67">
        <f t="shared" si="6"/>
        <v>19178</v>
      </c>
      <c r="R62" s="67">
        <f t="shared" si="6"/>
        <v>39112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159980</v>
      </c>
      <c r="X62" s="67">
        <f t="shared" si="6"/>
        <v>0</v>
      </c>
      <c r="Y62" s="67">
        <f t="shared" si="6"/>
        <v>159980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>
        <v>20639</v>
      </c>
      <c r="P11" s="22">
        <v>0</v>
      </c>
      <c r="Q11" s="22">
        <v>0</v>
      </c>
      <c r="R11" s="22">
        <v>20639</v>
      </c>
      <c r="S11" s="22">
        <v>0</v>
      </c>
      <c r="T11" s="22">
        <v>0</v>
      </c>
      <c r="U11" s="22">
        <v>0</v>
      </c>
      <c r="V11" s="22">
        <v>0</v>
      </c>
      <c r="W11" s="22">
        <v>148883</v>
      </c>
      <c r="X11" s="22">
        <v>274347</v>
      </c>
      <c r="Y11" s="22">
        <v>-125464</v>
      </c>
      <c r="Z11" s="23">
        <v>-45.731865119720645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365798</v>
      </c>
      <c r="F35" s="31">
        <f t="shared" si="0"/>
        <v>365798</v>
      </c>
      <c r="G35" s="31">
        <f t="shared" si="0"/>
        <v>23029</v>
      </c>
      <c r="H35" s="31">
        <f t="shared" si="0"/>
        <v>21720</v>
      </c>
      <c r="I35" s="31">
        <f t="shared" si="0"/>
        <v>21399</v>
      </c>
      <c r="J35" s="31">
        <f t="shared" si="0"/>
        <v>66148</v>
      </c>
      <c r="K35" s="31">
        <f t="shared" si="0"/>
        <v>20697</v>
      </c>
      <c r="L35" s="31">
        <f t="shared" si="0"/>
        <v>20677</v>
      </c>
      <c r="M35" s="31">
        <f t="shared" si="0"/>
        <v>20722</v>
      </c>
      <c r="N35" s="31">
        <f t="shared" si="0"/>
        <v>62096</v>
      </c>
      <c r="O35" s="31">
        <f t="shared" si="0"/>
        <v>20639</v>
      </c>
      <c r="P35" s="31">
        <f t="shared" si="0"/>
        <v>0</v>
      </c>
      <c r="Q35" s="31">
        <f t="shared" si="0"/>
        <v>0</v>
      </c>
      <c r="R35" s="31">
        <f t="shared" si="0"/>
        <v>20639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148883</v>
      </c>
      <c r="X35" s="31">
        <f t="shared" si="0"/>
        <v>274347</v>
      </c>
      <c r="Y35" s="31">
        <f t="shared" si="0"/>
        <v>-125464</v>
      </c>
      <c r="Z35" s="32">
        <f>+IF(X35&lt;&gt;0,+(Y35/X35)*100,0)</f>
        <v>-45.731865119720645</v>
      </c>
      <c r="AA35" s="29">
        <f>SUM(AA6:AA34)</f>
        <v>365798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6661269</v>
      </c>
      <c r="D37" s="20">
        <v>0</v>
      </c>
      <c r="E37" s="21">
        <v>6427058</v>
      </c>
      <c r="F37" s="22">
        <v>7147461</v>
      </c>
      <c r="G37" s="22">
        <v>566638</v>
      </c>
      <c r="H37" s="22">
        <v>536257</v>
      </c>
      <c r="I37" s="22">
        <v>567463</v>
      </c>
      <c r="J37" s="22">
        <v>1670358</v>
      </c>
      <c r="K37" s="22">
        <v>561487</v>
      </c>
      <c r="L37" s="22">
        <v>530976</v>
      </c>
      <c r="M37" s="22">
        <v>566289</v>
      </c>
      <c r="N37" s="22">
        <v>1658752</v>
      </c>
      <c r="O37" s="22">
        <v>589903</v>
      </c>
      <c r="P37" s="22">
        <v>581652</v>
      </c>
      <c r="Q37" s="22">
        <v>573934</v>
      </c>
      <c r="R37" s="22">
        <v>1745489</v>
      </c>
      <c r="S37" s="22">
        <v>0</v>
      </c>
      <c r="T37" s="22">
        <v>0</v>
      </c>
      <c r="U37" s="22">
        <v>0</v>
      </c>
      <c r="V37" s="22">
        <v>0</v>
      </c>
      <c r="W37" s="22">
        <v>5074599</v>
      </c>
      <c r="X37" s="22">
        <v>5183978</v>
      </c>
      <c r="Y37" s="22">
        <v>-109379</v>
      </c>
      <c r="Z37" s="23">
        <v>-2.1099433678152186</v>
      </c>
      <c r="AA37" s="20">
        <v>7147461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15530054</v>
      </c>
      <c r="D42" s="20">
        <v>0</v>
      </c>
      <c r="E42" s="21">
        <v>11571223</v>
      </c>
      <c r="F42" s="22">
        <v>11572191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6107595</v>
      </c>
      <c r="N42" s="22">
        <v>6107595</v>
      </c>
      <c r="O42" s="22">
        <v>0</v>
      </c>
      <c r="P42" s="22">
        <v>0</v>
      </c>
      <c r="Q42" s="22">
        <v>3053795</v>
      </c>
      <c r="R42" s="22">
        <v>3053795</v>
      </c>
      <c r="S42" s="22">
        <v>0</v>
      </c>
      <c r="T42" s="22">
        <v>0</v>
      </c>
      <c r="U42" s="22">
        <v>0</v>
      </c>
      <c r="V42" s="22">
        <v>0</v>
      </c>
      <c r="W42" s="22">
        <v>9161390</v>
      </c>
      <c r="X42" s="22">
        <v>8679177</v>
      </c>
      <c r="Y42" s="22">
        <v>482213</v>
      </c>
      <c r="Z42" s="23">
        <v>5.5559761023424228</v>
      </c>
      <c r="AA42" s="20">
        <v>11572191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19272</v>
      </c>
      <c r="D44" s="20">
        <v>0</v>
      </c>
      <c r="E44" s="21">
        <v>0</v>
      </c>
      <c r="F44" s="22">
        <v>0</v>
      </c>
      <c r="G44" s="22">
        <v>4557</v>
      </c>
      <c r="H44" s="22">
        <v>1213</v>
      </c>
      <c r="I44" s="22">
        <v>1983</v>
      </c>
      <c r="J44" s="22">
        <v>7753</v>
      </c>
      <c r="K44" s="22">
        <v>1861</v>
      </c>
      <c r="L44" s="22">
        <v>1009</v>
      </c>
      <c r="M44" s="22">
        <v>1183</v>
      </c>
      <c r="N44" s="22">
        <v>4053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11806</v>
      </c>
      <c r="X44" s="22">
        <v>0</v>
      </c>
      <c r="Y44" s="22">
        <v>11806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187416</v>
      </c>
      <c r="D47" s="20">
        <v>0</v>
      </c>
      <c r="E47" s="21">
        <v>267085</v>
      </c>
      <c r="F47" s="22">
        <v>255825</v>
      </c>
      <c r="G47" s="22">
        <v>11961</v>
      </c>
      <c r="H47" s="22">
        <v>17567</v>
      </c>
      <c r="I47" s="22">
        <v>15540</v>
      </c>
      <c r="J47" s="22">
        <v>45068</v>
      </c>
      <c r="K47" s="22">
        <v>10105</v>
      </c>
      <c r="L47" s="22">
        <v>17572</v>
      </c>
      <c r="M47" s="22">
        <v>36963</v>
      </c>
      <c r="N47" s="22">
        <v>64640</v>
      </c>
      <c r="O47" s="22">
        <v>5052</v>
      </c>
      <c r="P47" s="22">
        <v>8527</v>
      </c>
      <c r="Q47" s="22">
        <v>19969</v>
      </c>
      <c r="R47" s="22">
        <v>33548</v>
      </c>
      <c r="S47" s="22">
        <v>0</v>
      </c>
      <c r="T47" s="22">
        <v>0</v>
      </c>
      <c r="U47" s="22">
        <v>0</v>
      </c>
      <c r="V47" s="22">
        <v>0</v>
      </c>
      <c r="W47" s="22">
        <v>143256</v>
      </c>
      <c r="X47" s="22">
        <v>195827</v>
      </c>
      <c r="Y47" s="22">
        <v>-52571</v>
      </c>
      <c r="Z47" s="23">
        <v>-26.845634156679111</v>
      </c>
      <c r="AA47" s="20">
        <v>255825</v>
      </c>
    </row>
    <row r="48" spans="1:27" x14ac:dyDescent="0.25">
      <c r="A48" s="19" t="s">
        <v>74</v>
      </c>
      <c r="B48" s="15" t="s">
        <v>32</v>
      </c>
      <c r="C48" s="20">
        <v>986997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23385008</v>
      </c>
      <c r="D50" s="29">
        <f t="shared" ref="D50:Y50" si="1">SUM(D37:D49)</f>
        <v>0</v>
      </c>
      <c r="E50" s="30">
        <f t="shared" si="1"/>
        <v>18265366</v>
      </c>
      <c r="F50" s="31">
        <f t="shared" si="1"/>
        <v>18975477</v>
      </c>
      <c r="G50" s="31">
        <f t="shared" si="1"/>
        <v>583156</v>
      </c>
      <c r="H50" s="31">
        <f t="shared" si="1"/>
        <v>555037</v>
      </c>
      <c r="I50" s="31">
        <f t="shared" si="1"/>
        <v>584986</v>
      </c>
      <c r="J50" s="31">
        <f t="shared" si="1"/>
        <v>1723179</v>
      </c>
      <c r="K50" s="31">
        <f t="shared" si="1"/>
        <v>573453</v>
      </c>
      <c r="L50" s="31">
        <f t="shared" si="1"/>
        <v>549557</v>
      </c>
      <c r="M50" s="31">
        <f t="shared" si="1"/>
        <v>6712030</v>
      </c>
      <c r="N50" s="31">
        <f t="shared" si="1"/>
        <v>7835040</v>
      </c>
      <c r="O50" s="31">
        <f t="shared" si="1"/>
        <v>594955</v>
      </c>
      <c r="P50" s="31">
        <f t="shared" si="1"/>
        <v>590179</v>
      </c>
      <c r="Q50" s="31">
        <f t="shared" si="1"/>
        <v>3647698</v>
      </c>
      <c r="R50" s="31">
        <f t="shared" si="1"/>
        <v>4832832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14391051</v>
      </c>
      <c r="X50" s="31">
        <f t="shared" si="1"/>
        <v>14058982</v>
      </c>
      <c r="Y50" s="31">
        <f t="shared" si="1"/>
        <v>332069</v>
      </c>
      <c r="Z50" s="32">
        <f>+IF(X50&lt;&gt;0,+(Y50/X50)*100,0)</f>
        <v>2.3619704470778893</v>
      </c>
      <c r="AA50" s="29">
        <f>SUM(AA37:AA49)</f>
        <v>18975477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-23385008</v>
      </c>
      <c r="D51" s="39">
        <f t="shared" si="2"/>
        <v>0</v>
      </c>
      <c r="E51" s="40">
        <f t="shared" si="2"/>
        <v>-17899568</v>
      </c>
      <c r="F51" s="41">
        <f t="shared" si="2"/>
        <v>-18609679</v>
      </c>
      <c r="G51" s="41">
        <f t="shared" si="2"/>
        <v>-560127</v>
      </c>
      <c r="H51" s="41">
        <f t="shared" si="2"/>
        <v>-533317</v>
      </c>
      <c r="I51" s="41">
        <f t="shared" si="2"/>
        <v>-563587</v>
      </c>
      <c r="J51" s="41">
        <f t="shared" si="2"/>
        <v>-1657031</v>
      </c>
      <c r="K51" s="41">
        <f t="shared" si="2"/>
        <v>-552756</v>
      </c>
      <c r="L51" s="41">
        <f t="shared" si="2"/>
        <v>-528880</v>
      </c>
      <c r="M51" s="41">
        <f t="shared" si="2"/>
        <v>-6691308</v>
      </c>
      <c r="N51" s="41">
        <f t="shared" si="2"/>
        <v>-7772944</v>
      </c>
      <c r="O51" s="41">
        <f t="shared" si="2"/>
        <v>-574316</v>
      </c>
      <c r="P51" s="41">
        <f t="shared" si="2"/>
        <v>-590179</v>
      </c>
      <c r="Q51" s="41">
        <f t="shared" si="2"/>
        <v>-3647698</v>
      </c>
      <c r="R51" s="41">
        <f t="shared" si="2"/>
        <v>-4812193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-14242168</v>
      </c>
      <c r="X51" s="41">
        <f t="shared" si="2"/>
        <v>-13784635</v>
      </c>
      <c r="Y51" s="41">
        <f t="shared" si="2"/>
        <v>-457533</v>
      </c>
      <c r="Z51" s="42">
        <f>+IF(X51&lt;&gt;0,+(Y51/X51)*100,0)</f>
        <v>3.3191520849119325</v>
      </c>
      <c r="AA51" s="39">
        <f>+AA35-AA50</f>
        <v>-18609679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1200596</v>
      </c>
      <c r="H52" s="22">
        <v>0</v>
      </c>
      <c r="I52" s="22">
        <v>0</v>
      </c>
      <c r="J52" s="22">
        <v>1200596</v>
      </c>
      <c r="K52" s="22">
        <v>0</v>
      </c>
      <c r="L52" s="22">
        <v>0</v>
      </c>
      <c r="M52" s="22">
        <v>0</v>
      </c>
      <c r="N52" s="22">
        <v>0</v>
      </c>
      <c r="O52" s="22">
        <v>537028</v>
      </c>
      <c r="P52" s="22">
        <v>0</v>
      </c>
      <c r="Q52" s="22">
        <v>-194149</v>
      </c>
      <c r="R52" s="22">
        <v>342879</v>
      </c>
      <c r="S52" s="22">
        <v>0</v>
      </c>
      <c r="T52" s="22">
        <v>0</v>
      </c>
      <c r="U52" s="22">
        <v>0</v>
      </c>
      <c r="V52" s="22">
        <v>0</v>
      </c>
      <c r="W52" s="22">
        <v>1543475</v>
      </c>
      <c r="X52" s="22">
        <v>0</v>
      </c>
      <c r="Y52" s="22">
        <v>1543475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-23385008</v>
      </c>
      <c r="D54" s="48">
        <f t="shared" si="3"/>
        <v>0</v>
      </c>
      <c r="E54" s="49">
        <f t="shared" si="3"/>
        <v>-17899568</v>
      </c>
      <c r="F54" s="50">
        <f t="shared" si="3"/>
        <v>-18609679</v>
      </c>
      <c r="G54" s="50">
        <f t="shared" si="3"/>
        <v>640469</v>
      </c>
      <c r="H54" s="50">
        <f t="shared" si="3"/>
        <v>-533317</v>
      </c>
      <c r="I54" s="50">
        <f t="shared" si="3"/>
        <v>-563587</v>
      </c>
      <c r="J54" s="50">
        <f t="shared" si="3"/>
        <v>-456435</v>
      </c>
      <c r="K54" s="50">
        <f t="shared" si="3"/>
        <v>-552756</v>
      </c>
      <c r="L54" s="50">
        <f t="shared" si="3"/>
        <v>-528880</v>
      </c>
      <c r="M54" s="50">
        <f t="shared" si="3"/>
        <v>-6691308</v>
      </c>
      <c r="N54" s="50">
        <f t="shared" si="3"/>
        <v>-7772944</v>
      </c>
      <c r="O54" s="50">
        <f t="shared" si="3"/>
        <v>-37288</v>
      </c>
      <c r="P54" s="50">
        <f t="shared" si="3"/>
        <v>-590179</v>
      </c>
      <c r="Q54" s="50">
        <f t="shared" si="3"/>
        <v>-3841847</v>
      </c>
      <c r="R54" s="50">
        <f t="shared" si="3"/>
        <v>-4469314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-12698693</v>
      </c>
      <c r="X54" s="50">
        <f t="shared" si="3"/>
        <v>-13784635</v>
      </c>
      <c r="Y54" s="50">
        <f t="shared" si="3"/>
        <v>1085942</v>
      </c>
      <c r="Z54" s="51">
        <f>+IF(X54&lt;&gt;0,+(Y54/X54)*100,0)</f>
        <v>-7.8779162451526652</v>
      </c>
      <c r="AA54" s="48">
        <f>SUM(AA51:AA53)</f>
        <v>-18609679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-23385008</v>
      </c>
      <c r="D56" s="54">
        <f>+D54-D55</f>
        <v>0</v>
      </c>
      <c r="E56" s="55">
        <f t="shared" si="4"/>
        <v>-17899568</v>
      </c>
      <c r="F56" s="56">
        <f t="shared" si="4"/>
        <v>-18609679</v>
      </c>
      <c r="G56" s="56">
        <f t="shared" si="4"/>
        <v>640469</v>
      </c>
      <c r="H56" s="56">
        <f t="shared" si="4"/>
        <v>-533317</v>
      </c>
      <c r="I56" s="56">
        <f t="shared" si="4"/>
        <v>-563587</v>
      </c>
      <c r="J56" s="56">
        <f t="shared" si="4"/>
        <v>-456435</v>
      </c>
      <c r="K56" s="56">
        <f t="shared" si="4"/>
        <v>-552756</v>
      </c>
      <c r="L56" s="56">
        <f t="shared" si="4"/>
        <v>-528880</v>
      </c>
      <c r="M56" s="56">
        <f t="shared" si="4"/>
        <v>-6691308</v>
      </c>
      <c r="N56" s="56">
        <f t="shared" si="4"/>
        <v>-7772944</v>
      </c>
      <c r="O56" s="56">
        <f t="shared" si="4"/>
        <v>-37288</v>
      </c>
      <c r="P56" s="56">
        <f t="shared" si="4"/>
        <v>-590179</v>
      </c>
      <c r="Q56" s="56">
        <f t="shared" si="4"/>
        <v>-3841847</v>
      </c>
      <c r="R56" s="56">
        <f t="shared" si="4"/>
        <v>-4469314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-12698693</v>
      </c>
      <c r="X56" s="56">
        <f t="shared" si="4"/>
        <v>-13784635</v>
      </c>
      <c r="Y56" s="56">
        <f t="shared" si="4"/>
        <v>1085942</v>
      </c>
      <c r="Z56" s="57">
        <f>+IF(X56&lt;&gt;0,+(Y56/X56)*100,0)</f>
        <v>-7.8779162451526652</v>
      </c>
      <c r="AA56" s="54">
        <f>+AA54-AA55</f>
        <v>-18609679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-23385008</v>
      </c>
      <c r="D59" s="48">
        <f>SUM(D56:D58)</f>
        <v>0</v>
      </c>
      <c r="E59" s="49">
        <f t="shared" si="5"/>
        <v>-17899568</v>
      </c>
      <c r="F59" s="50">
        <f t="shared" si="5"/>
        <v>-18609679</v>
      </c>
      <c r="G59" s="50">
        <f t="shared" si="5"/>
        <v>640469</v>
      </c>
      <c r="H59" s="50">
        <f t="shared" si="5"/>
        <v>-533317</v>
      </c>
      <c r="I59" s="50">
        <f t="shared" si="5"/>
        <v>-563587</v>
      </c>
      <c r="J59" s="50">
        <f t="shared" si="5"/>
        <v>-456435</v>
      </c>
      <c r="K59" s="50">
        <f t="shared" si="5"/>
        <v>-552756</v>
      </c>
      <c r="L59" s="50">
        <f t="shared" si="5"/>
        <v>-528880</v>
      </c>
      <c r="M59" s="50">
        <f t="shared" si="5"/>
        <v>-6691308</v>
      </c>
      <c r="N59" s="50">
        <f t="shared" si="5"/>
        <v>-7772944</v>
      </c>
      <c r="O59" s="50">
        <f t="shared" si="5"/>
        <v>-37288</v>
      </c>
      <c r="P59" s="50">
        <f t="shared" si="5"/>
        <v>-590179</v>
      </c>
      <c r="Q59" s="50">
        <f t="shared" si="5"/>
        <v>-3841847</v>
      </c>
      <c r="R59" s="50">
        <f t="shared" si="5"/>
        <v>-4469314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-12698693</v>
      </c>
      <c r="X59" s="50">
        <f t="shared" si="5"/>
        <v>-13784635</v>
      </c>
      <c r="Y59" s="50">
        <f t="shared" si="5"/>
        <v>1085942</v>
      </c>
      <c r="Z59" s="51">
        <f>+IF(X59&lt;&gt;0,+(Y59/X59)*100,0)</f>
        <v>-7.8779162451526652</v>
      </c>
      <c r="AA59" s="48">
        <f>SUM(AA56:AA58)</f>
        <v>-18609679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-23385008</v>
      </c>
      <c r="D62" s="65">
        <f>SUM(D59:D61)</f>
        <v>0</v>
      </c>
      <c r="E62" s="66">
        <f t="shared" si="6"/>
        <v>-17899568</v>
      </c>
      <c r="F62" s="67">
        <f t="shared" si="6"/>
        <v>-18609679</v>
      </c>
      <c r="G62" s="67">
        <f t="shared" si="6"/>
        <v>640469</v>
      </c>
      <c r="H62" s="67">
        <f t="shared" si="6"/>
        <v>-533317</v>
      </c>
      <c r="I62" s="67">
        <f t="shared" si="6"/>
        <v>-563587</v>
      </c>
      <c r="J62" s="67">
        <f t="shared" si="6"/>
        <v>-456435</v>
      </c>
      <c r="K62" s="67">
        <f t="shared" si="6"/>
        <v>-552756</v>
      </c>
      <c r="L62" s="67">
        <f t="shared" si="6"/>
        <v>-528880</v>
      </c>
      <c r="M62" s="67">
        <f t="shared" si="6"/>
        <v>-6691308</v>
      </c>
      <c r="N62" s="67">
        <f t="shared" si="6"/>
        <v>-7772944</v>
      </c>
      <c r="O62" s="67">
        <f t="shared" si="6"/>
        <v>-37288</v>
      </c>
      <c r="P62" s="67">
        <f t="shared" si="6"/>
        <v>-590179</v>
      </c>
      <c r="Q62" s="67">
        <f t="shared" si="6"/>
        <v>-3841847</v>
      </c>
      <c r="R62" s="67">
        <f t="shared" si="6"/>
        <v>-4469314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-12698693</v>
      </c>
      <c r="X62" s="67">
        <f t="shared" si="6"/>
        <v>-13784635</v>
      </c>
      <c r="Y62" s="67">
        <f t="shared" si="6"/>
        <v>1085942</v>
      </c>
      <c r="Z62" s="68">
        <f>+IF(X62&lt;&gt;0,+(Y62/X62)*100,0)</f>
        <v>-7.8779162451526652</v>
      </c>
      <c r="AA62" s="65">
        <f>SUM(AA59:AA61)</f>
        <v>-18609679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188545500</v>
      </c>
      <c r="D8" s="20">
        <v>0</v>
      </c>
      <c r="E8" s="21">
        <v>165527365</v>
      </c>
      <c r="F8" s="22">
        <v>172533341</v>
      </c>
      <c r="G8" s="22">
        <v>15383561</v>
      </c>
      <c r="H8" s="22">
        <v>15979270</v>
      </c>
      <c r="I8" s="22">
        <v>15471870</v>
      </c>
      <c r="J8" s="22">
        <v>46834701</v>
      </c>
      <c r="K8" s="22">
        <v>16550249</v>
      </c>
      <c r="L8" s="22">
        <v>16329857</v>
      </c>
      <c r="M8" s="22">
        <v>15580229</v>
      </c>
      <c r="N8" s="22">
        <v>48460335</v>
      </c>
      <c r="O8" s="22">
        <v>15938686</v>
      </c>
      <c r="P8" s="22">
        <v>14098445</v>
      </c>
      <c r="Q8" s="22">
        <v>15954552</v>
      </c>
      <c r="R8" s="22">
        <v>45991683</v>
      </c>
      <c r="S8" s="22">
        <v>0</v>
      </c>
      <c r="T8" s="22">
        <v>0</v>
      </c>
      <c r="U8" s="22">
        <v>0</v>
      </c>
      <c r="V8" s="22">
        <v>0</v>
      </c>
      <c r="W8" s="22">
        <v>141286719</v>
      </c>
      <c r="X8" s="22">
        <v>126948213</v>
      </c>
      <c r="Y8" s="22">
        <v>14338506</v>
      </c>
      <c r="Z8" s="23">
        <v>11.294767890903671</v>
      </c>
      <c r="AA8" s="20">
        <v>172533341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14857772</v>
      </c>
      <c r="D13" s="20">
        <v>0</v>
      </c>
      <c r="E13" s="21">
        <v>10680938</v>
      </c>
      <c r="F13" s="22">
        <v>10685906</v>
      </c>
      <c r="G13" s="22">
        <v>1171737</v>
      </c>
      <c r="H13" s="22">
        <v>1190974</v>
      </c>
      <c r="I13" s="22">
        <v>1197164</v>
      </c>
      <c r="J13" s="22">
        <v>3559875</v>
      </c>
      <c r="K13" s="22">
        <v>1194771</v>
      </c>
      <c r="L13" s="22">
        <v>1193732</v>
      </c>
      <c r="M13" s="22">
        <v>1169835</v>
      </c>
      <c r="N13" s="22">
        <v>3558338</v>
      </c>
      <c r="O13" s="22">
        <v>1161670</v>
      </c>
      <c r="P13" s="22">
        <v>1211499</v>
      </c>
      <c r="Q13" s="22">
        <v>1213242</v>
      </c>
      <c r="R13" s="22">
        <v>3586411</v>
      </c>
      <c r="S13" s="22">
        <v>0</v>
      </c>
      <c r="T13" s="22">
        <v>0</v>
      </c>
      <c r="U13" s="22">
        <v>0</v>
      </c>
      <c r="V13" s="22">
        <v>0</v>
      </c>
      <c r="W13" s="22">
        <v>10704624</v>
      </c>
      <c r="X13" s="22">
        <v>8012690</v>
      </c>
      <c r="Y13" s="22">
        <v>2691934</v>
      </c>
      <c r="Z13" s="23">
        <v>33.595883529750928</v>
      </c>
      <c r="AA13" s="20">
        <v>10685906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602</v>
      </c>
      <c r="F22" s="22">
        <v>602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450</v>
      </c>
      <c r="Y22" s="22">
        <v>-450</v>
      </c>
      <c r="Z22" s="18">
        <v>-100</v>
      </c>
      <c r="AA22" s="20">
        <v>602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18990304</v>
      </c>
      <c r="D28" s="20">
        <v>0</v>
      </c>
      <c r="E28" s="21">
        <v>36444435</v>
      </c>
      <c r="F28" s="22">
        <v>36444435</v>
      </c>
      <c r="G28" s="22">
        <v>599777</v>
      </c>
      <c r="H28" s="22">
        <v>1127000</v>
      </c>
      <c r="I28" s="22">
        <v>879528</v>
      </c>
      <c r="J28" s="22">
        <v>2606305</v>
      </c>
      <c r="K28" s="22">
        <v>0</v>
      </c>
      <c r="L28" s="22">
        <v>4008451</v>
      </c>
      <c r="M28" s="22">
        <v>5809645</v>
      </c>
      <c r="N28" s="22">
        <v>9818096</v>
      </c>
      <c r="O28" s="22">
        <v>5760</v>
      </c>
      <c r="P28" s="22">
        <v>2842364</v>
      </c>
      <c r="Q28" s="22">
        <v>7491191</v>
      </c>
      <c r="R28" s="22">
        <v>10339315</v>
      </c>
      <c r="S28" s="22">
        <v>0</v>
      </c>
      <c r="T28" s="22">
        <v>0</v>
      </c>
      <c r="U28" s="22">
        <v>0</v>
      </c>
      <c r="V28" s="22">
        <v>0</v>
      </c>
      <c r="W28" s="22">
        <v>22763716</v>
      </c>
      <c r="X28" s="22">
        <v>27333324</v>
      </c>
      <c r="Y28" s="22">
        <v>-4569608</v>
      </c>
      <c r="Z28" s="23">
        <v>-16.718083757394453</v>
      </c>
      <c r="AA28" s="20">
        <v>36444435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222393576</v>
      </c>
      <c r="D35" s="29">
        <f t="shared" ref="D35:Y35" si="0">SUM(D6:D34)</f>
        <v>0</v>
      </c>
      <c r="E35" s="30">
        <f t="shared" si="0"/>
        <v>212653340</v>
      </c>
      <c r="F35" s="31">
        <f t="shared" si="0"/>
        <v>219664284</v>
      </c>
      <c r="G35" s="31">
        <f t="shared" si="0"/>
        <v>17155075</v>
      </c>
      <c r="H35" s="31">
        <f t="shared" si="0"/>
        <v>18297244</v>
      </c>
      <c r="I35" s="31">
        <f t="shared" si="0"/>
        <v>17548562</v>
      </c>
      <c r="J35" s="31">
        <f t="shared" si="0"/>
        <v>53000881</v>
      </c>
      <c r="K35" s="31">
        <f t="shared" si="0"/>
        <v>17745020</v>
      </c>
      <c r="L35" s="31">
        <f t="shared" si="0"/>
        <v>21532040</v>
      </c>
      <c r="M35" s="31">
        <f t="shared" si="0"/>
        <v>22559709</v>
      </c>
      <c r="N35" s="31">
        <f t="shared" si="0"/>
        <v>61836769</v>
      </c>
      <c r="O35" s="31">
        <f t="shared" si="0"/>
        <v>17106116</v>
      </c>
      <c r="P35" s="31">
        <f t="shared" si="0"/>
        <v>18152308</v>
      </c>
      <c r="Q35" s="31">
        <f t="shared" si="0"/>
        <v>24658985</v>
      </c>
      <c r="R35" s="31">
        <f t="shared" si="0"/>
        <v>59917409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174755059</v>
      </c>
      <c r="X35" s="31">
        <f t="shared" si="0"/>
        <v>162294677</v>
      </c>
      <c r="Y35" s="31">
        <f t="shared" si="0"/>
        <v>12460382</v>
      </c>
      <c r="Z35" s="32">
        <f>+IF(X35&lt;&gt;0,+(Y35/X35)*100,0)</f>
        <v>7.6776282687324366</v>
      </c>
      <c r="AA35" s="29">
        <f>SUM(AA6:AA34)</f>
        <v>219664284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43083841</v>
      </c>
      <c r="D37" s="20">
        <v>0</v>
      </c>
      <c r="E37" s="21">
        <v>51281159</v>
      </c>
      <c r="F37" s="22">
        <v>48888636</v>
      </c>
      <c r="G37" s="22">
        <v>3860324</v>
      </c>
      <c r="H37" s="22">
        <v>4189470</v>
      </c>
      <c r="I37" s="22">
        <v>3707809</v>
      </c>
      <c r="J37" s="22">
        <v>11757603</v>
      </c>
      <c r="K37" s="22">
        <v>4004106</v>
      </c>
      <c r="L37" s="22">
        <v>3977344</v>
      </c>
      <c r="M37" s="22">
        <v>3868554</v>
      </c>
      <c r="N37" s="22">
        <v>11850004</v>
      </c>
      <c r="O37" s="22">
        <v>4133929</v>
      </c>
      <c r="P37" s="22">
        <v>4623990</v>
      </c>
      <c r="Q37" s="22">
        <v>4307676</v>
      </c>
      <c r="R37" s="22">
        <v>13065595</v>
      </c>
      <c r="S37" s="22">
        <v>0</v>
      </c>
      <c r="T37" s="22">
        <v>0</v>
      </c>
      <c r="U37" s="22">
        <v>0</v>
      </c>
      <c r="V37" s="22">
        <v>0</v>
      </c>
      <c r="W37" s="22">
        <v>36673202</v>
      </c>
      <c r="X37" s="22">
        <v>37511413</v>
      </c>
      <c r="Y37" s="22">
        <v>-838211</v>
      </c>
      <c r="Z37" s="23">
        <v>-2.2345492557158537</v>
      </c>
      <c r="AA37" s="20">
        <v>48888636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602353</v>
      </c>
      <c r="D40" s="20">
        <v>0</v>
      </c>
      <c r="E40" s="21">
        <v>47108</v>
      </c>
      <c r="F40" s="22">
        <v>47108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35334</v>
      </c>
      <c r="Y40" s="22">
        <v>-35334</v>
      </c>
      <c r="Z40" s="23">
        <v>-100</v>
      </c>
      <c r="AA40" s="20">
        <v>47108</v>
      </c>
    </row>
    <row r="41" spans="1:27" x14ac:dyDescent="0.25">
      <c r="A41" s="19" t="s">
        <v>67</v>
      </c>
      <c r="B41" s="15" t="s">
        <v>32</v>
      </c>
      <c r="C41" s="20">
        <v>5034261</v>
      </c>
      <c r="D41" s="20">
        <v>0</v>
      </c>
      <c r="E41" s="21">
        <v>17795850</v>
      </c>
      <c r="F41" s="22">
        <v>9532294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10041501</v>
      </c>
      <c r="Y41" s="22">
        <v>-10041501</v>
      </c>
      <c r="Z41" s="23">
        <v>-100</v>
      </c>
      <c r="AA41" s="20">
        <v>9532294</v>
      </c>
    </row>
    <row r="42" spans="1:27" x14ac:dyDescent="0.25">
      <c r="A42" s="19" t="s">
        <v>68</v>
      </c>
      <c r="B42" s="15" t="s">
        <v>32</v>
      </c>
      <c r="C42" s="20">
        <v>42941148</v>
      </c>
      <c r="D42" s="20">
        <v>0</v>
      </c>
      <c r="E42" s="21">
        <v>14670593</v>
      </c>
      <c r="F42" s="22">
        <v>14738166</v>
      </c>
      <c r="G42" s="22">
        <v>3099578</v>
      </c>
      <c r="H42" s="22">
        <v>3379095</v>
      </c>
      <c r="I42" s="22">
        <v>3134850</v>
      </c>
      <c r="J42" s="22">
        <v>9613523</v>
      </c>
      <c r="K42" s="22">
        <v>3239336</v>
      </c>
      <c r="L42" s="22">
        <v>3134675</v>
      </c>
      <c r="M42" s="22">
        <v>2503942</v>
      </c>
      <c r="N42" s="22">
        <v>8877953</v>
      </c>
      <c r="O42" s="22">
        <v>3236434</v>
      </c>
      <c r="P42" s="22">
        <v>2923230</v>
      </c>
      <c r="Q42" s="22">
        <v>3236434</v>
      </c>
      <c r="R42" s="22">
        <v>9396098</v>
      </c>
      <c r="S42" s="22">
        <v>0</v>
      </c>
      <c r="T42" s="22">
        <v>0</v>
      </c>
      <c r="U42" s="22">
        <v>0</v>
      </c>
      <c r="V42" s="22">
        <v>0</v>
      </c>
      <c r="W42" s="22">
        <v>27887574</v>
      </c>
      <c r="X42" s="22">
        <v>11029980</v>
      </c>
      <c r="Y42" s="22">
        <v>16857594</v>
      </c>
      <c r="Z42" s="23">
        <v>152.8343115762676</v>
      </c>
      <c r="AA42" s="20">
        <v>14738166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55303397</v>
      </c>
      <c r="D44" s="20">
        <v>0</v>
      </c>
      <c r="E44" s="21">
        <v>55616059</v>
      </c>
      <c r="F44" s="22">
        <v>72444102</v>
      </c>
      <c r="G44" s="22">
        <v>384000</v>
      </c>
      <c r="H44" s="22">
        <v>1381167</v>
      </c>
      <c r="I44" s="22">
        <v>5057345</v>
      </c>
      <c r="J44" s="22">
        <v>6822512</v>
      </c>
      <c r="K44" s="22">
        <v>4088730</v>
      </c>
      <c r="L44" s="22">
        <v>6922562</v>
      </c>
      <c r="M44" s="22">
        <v>7316816</v>
      </c>
      <c r="N44" s="22">
        <v>18328108</v>
      </c>
      <c r="O44" s="22">
        <v>803379</v>
      </c>
      <c r="P44" s="22">
        <v>3829953</v>
      </c>
      <c r="Q44" s="22">
        <v>10260453</v>
      </c>
      <c r="R44" s="22">
        <v>14893785</v>
      </c>
      <c r="S44" s="22">
        <v>0</v>
      </c>
      <c r="T44" s="22">
        <v>0</v>
      </c>
      <c r="U44" s="22">
        <v>0</v>
      </c>
      <c r="V44" s="22">
        <v>0</v>
      </c>
      <c r="W44" s="22">
        <v>40044405</v>
      </c>
      <c r="X44" s="22">
        <v>48416506</v>
      </c>
      <c r="Y44" s="22">
        <v>-8372101</v>
      </c>
      <c r="Z44" s="23">
        <v>-17.291832252414082</v>
      </c>
      <c r="AA44" s="20">
        <v>72444102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571056</v>
      </c>
      <c r="L46" s="22">
        <v>389775</v>
      </c>
      <c r="M46" s="22">
        <v>-960830</v>
      </c>
      <c r="N46" s="22">
        <v>1</v>
      </c>
      <c r="O46" s="22">
        <v>551206</v>
      </c>
      <c r="P46" s="22">
        <v>-551206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456015</v>
      </c>
      <c r="D47" s="20">
        <v>0</v>
      </c>
      <c r="E47" s="21">
        <v>1163821</v>
      </c>
      <c r="F47" s="22">
        <v>1269529</v>
      </c>
      <c r="G47" s="22">
        <v>455069</v>
      </c>
      <c r="H47" s="22">
        <v>9932</v>
      </c>
      <c r="I47" s="22">
        <v>31257</v>
      </c>
      <c r="J47" s="22">
        <v>496258</v>
      </c>
      <c r="K47" s="22">
        <v>153350</v>
      </c>
      <c r="L47" s="22">
        <v>14323</v>
      </c>
      <c r="M47" s="22">
        <v>244561</v>
      </c>
      <c r="N47" s="22">
        <v>412234</v>
      </c>
      <c r="O47" s="22">
        <v>14526</v>
      </c>
      <c r="P47" s="22">
        <v>93857</v>
      </c>
      <c r="Q47" s="22">
        <v>82568</v>
      </c>
      <c r="R47" s="22">
        <v>190951</v>
      </c>
      <c r="S47" s="22">
        <v>0</v>
      </c>
      <c r="T47" s="22">
        <v>0</v>
      </c>
      <c r="U47" s="22">
        <v>0</v>
      </c>
      <c r="V47" s="22">
        <v>0</v>
      </c>
      <c r="W47" s="22">
        <v>1099443</v>
      </c>
      <c r="X47" s="22">
        <v>915138</v>
      </c>
      <c r="Y47" s="22">
        <v>184305</v>
      </c>
      <c r="Z47" s="23">
        <v>20.139585505136932</v>
      </c>
      <c r="AA47" s="20">
        <v>1269529</v>
      </c>
    </row>
    <row r="48" spans="1:27" x14ac:dyDescent="0.25">
      <c r="A48" s="19" t="s">
        <v>74</v>
      </c>
      <c r="B48" s="15" t="s">
        <v>32</v>
      </c>
      <c r="C48" s="20">
        <v>928551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148349566</v>
      </c>
      <c r="D50" s="29">
        <f t="shared" ref="D50:Y50" si="1">SUM(D37:D49)</f>
        <v>0</v>
      </c>
      <c r="E50" s="30">
        <f t="shared" si="1"/>
        <v>140574590</v>
      </c>
      <c r="F50" s="31">
        <f t="shared" si="1"/>
        <v>146919835</v>
      </c>
      <c r="G50" s="31">
        <f t="shared" si="1"/>
        <v>7798971</v>
      </c>
      <c r="H50" s="31">
        <f t="shared" si="1"/>
        <v>8959664</v>
      </c>
      <c r="I50" s="31">
        <f t="shared" si="1"/>
        <v>11931261</v>
      </c>
      <c r="J50" s="31">
        <f t="shared" si="1"/>
        <v>28689896</v>
      </c>
      <c r="K50" s="31">
        <f t="shared" si="1"/>
        <v>12056578</v>
      </c>
      <c r="L50" s="31">
        <f t="shared" si="1"/>
        <v>14438679</v>
      </c>
      <c r="M50" s="31">
        <f t="shared" si="1"/>
        <v>12973043</v>
      </c>
      <c r="N50" s="31">
        <f t="shared" si="1"/>
        <v>39468300</v>
      </c>
      <c r="O50" s="31">
        <f t="shared" si="1"/>
        <v>8739474</v>
      </c>
      <c r="P50" s="31">
        <f t="shared" si="1"/>
        <v>10919824</v>
      </c>
      <c r="Q50" s="31">
        <f t="shared" si="1"/>
        <v>17887131</v>
      </c>
      <c r="R50" s="31">
        <f t="shared" si="1"/>
        <v>37546429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105704625</v>
      </c>
      <c r="X50" s="31">
        <f t="shared" si="1"/>
        <v>107949872</v>
      </c>
      <c r="Y50" s="31">
        <f t="shared" si="1"/>
        <v>-2245247</v>
      </c>
      <c r="Z50" s="32">
        <f>+IF(X50&lt;&gt;0,+(Y50/X50)*100,0)</f>
        <v>-2.0798977881140979</v>
      </c>
      <c r="AA50" s="29">
        <f>SUM(AA37:AA49)</f>
        <v>146919835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74044010</v>
      </c>
      <c r="D51" s="39">
        <f t="shared" si="2"/>
        <v>0</v>
      </c>
      <c r="E51" s="40">
        <f t="shared" si="2"/>
        <v>72078750</v>
      </c>
      <c r="F51" s="41">
        <f t="shared" si="2"/>
        <v>72744449</v>
      </c>
      <c r="G51" s="41">
        <f t="shared" si="2"/>
        <v>9356104</v>
      </c>
      <c r="H51" s="41">
        <f t="shared" si="2"/>
        <v>9337580</v>
      </c>
      <c r="I51" s="41">
        <f t="shared" si="2"/>
        <v>5617301</v>
      </c>
      <c r="J51" s="41">
        <f t="shared" si="2"/>
        <v>24310985</v>
      </c>
      <c r="K51" s="41">
        <f t="shared" si="2"/>
        <v>5688442</v>
      </c>
      <c r="L51" s="41">
        <f t="shared" si="2"/>
        <v>7093361</v>
      </c>
      <c r="M51" s="41">
        <f t="shared" si="2"/>
        <v>9586666</v>
      </c>
      <c r="N51" s="41">
        <f t="shared" si="2"/>
        <v>22368469</v>
      </c>
      <c r="O51" s="41">
        <f t="shared" si="2"/>
        <v>8366642</v>
      </c>
      <c r="P51" s="41">
        <f t="shared" si="2"/>
        <v>7232484</v>
      </c>
      <c r="Q51" s="41">
        <f t="shared" si="2"/>
        <v>6771854</v>
      </c>
      <c r="R51" s="41">
        <f t="shared" si="2"/>
        <v>22370980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69050434</v>
      </c>
      <c r="X51" s="41">
        <f t="shared" si="2"/>
        <v>54344805</v>
      </c>
      <c r="Y51" s="41">
        <f t="shared" si="2"/>
        <v>14705629</v>
      </c>
      <c r="Z51" s="42">
        <f>+IF(X51&lt;&gt;0,+(Y51/X51)*100,0)</f>
        <v>27.059861563584597</v>
      </c>
      <c r="AA51" s="39">
        <f>+AA35-AA50</f>
        <v>72744449</v>
      </c>
    </row>
    <row r="52" spans="1:27" x14ac:dyDescent="0.25">
      <c r="A52" s="43" t="s">
        <v>78</v>
      </c>
      <c r="B52" s="15" t="s">
        <v>32</v>
      </c>
      <c r="C52" s="20">
        <v>81414999</v>
      </c>
      <c r="D52" s="20">
        <v>0</v>
      </c>
      <c r="E52" s="21">
        <v>81580529</v>
      </c>
      <c r="F52" s="22">
        <v>105976911</v>
      </c>
      <c r="G52" s="22">
        <v>3845479</v>
      </c>
      <c r="H52" s="22">
        <v>7690873</v>
      </c>
      <c r="I52" s="22">
        <v>7491408</v>
      </c>
      <c r="J52" s="22">
        <v>19027760</v>
      </c>
      <c r="K52" s="22">
        <v>13950504</v>
      </c>
      <c r="L52" s="22">
        <v>3058160</v>
      </c>
      <c r="M52" s="22">
        <v>11365649</v>
      </c>
      <c r="N52" s="22">
        <v>28374313</v>
      </c>
      <c r="O52" s="22">
        <v>11416511</v>
      </c>
      <c r="P52" s="22">
        <v>9622789</v>
      </c>
      <c r="Q52" s="22">
        <v>3319393</v>
      </c>
      <c r="R52" s="22">
        <v>24358693</v>
      </c>
      <c r="S52" s="22">
        <v>0</v>
      </c>
      <c r="T52" s="22">
        <v>0</v>
      </c>
      <c r="U52" s="22">
        <v>0</v>
      </c>
      <c r="V52" s="22">
        <v>0</v>
      </c>
      <c r="W52" s="22">
        <v>71760766</v>
      </c>
      <c r="X52" s="22">
        <v>70943945</v>
      </c>
      <c r="Y52" s="22">
        <v>816821</v>
      </c>
      <c r="Z52" s="23">
        <v>1.1513611203887804</v>
      </c>
      <c r="AA52" s="20">
        <v>105976911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155459009</v>
      </c>
      <c r="D54" s="48">
        <f t="shared" si="3"/>
        <v>0</v>
      </c>
      <c r="E54" s="49">
        <f t="shared" si="3"/>
        <v>153659279</v>
      </c>
      <c r="F54" s="50">
        <f t="shared" si="3"/>
        <v>178721360</v>
      </c>
      <c r="G54" s="50">
        <f t="shared" si="3"/>
        <v>13201583</v>
      </c>
      <c r="H54" s="50">
        <f t="shared" si="3"/>
        <v>17028453</v>
      </c>
      <c r="I54" s="50">
        <f t="shared" si="3"/>
        <v>13108709</v>
      </c>
      <c r="J54" s="50">
        <f t="shared" si="3"/>
        <v>43338745</v>
      </c>
      <c r="K54" s="50">
        <f t="shared" si="3"/>
        <v>19638946</v>
      </c>
      <c r="L54" s="50">
        <f t="shared" si="3"/>
        <v>10151521</v>
      </c>
      <c r="M54" s="50">
        <f t="shared" si="3"/>
        <v>20952315</v>
      </c>
      <c r="N54" s="50">
        <f t="shared" si="3"/>
        <v>50742782</v>
      </c>
      <c r="O54" s="50">
        <f t="shared" si="3"/>
        <v>19783153</v>
      </c>
      <c r="P54" s="50">
        <f t="shared" si="3"/>
        <v>16855273</v>
      </c>
      <c r="Q54" s="50">
        <f t="shared" si="3"/>
        <v>10091247</v>
      </c>
      <c r="R54" s="50">
        <f t="shared" si="3"/>
        <v>46729673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140811200</v>
      </c>
      <c r="X54" s="50">
        <f t="shared" si="3"/>
        <v>125288750</v>
      </c>
      <c r="Y54" s="50">
        <f t="shared" si="3"/>
        <v>15522450</v>
      </c>
      <c r="Z54" s="51">
        <f>+IF(X54&lt;&gt;0,+(Y54/X54)*100,0)</f>
        <v>12.3893406231605</v>
      </c>
      <c r="AA54" s="48">
        <f>SUM(AA51:AA53)</f>
        <v>178721360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155459009</v>
      </c>
      <c r="D56" s="54">
        <f>+D54-D55</f>
        <v>0</v>
      </c>
      <c r="E56" s="55">
        <f t="shared" si="4"/>
        <v>153659279</v>
      </c>
      <c r="F56" s="56">
        <f t="shared" si="4"/>
        <v>178721360</v>
      </c>
      <c r="G56" s="56">
        <f t="shared" si="4"/>
        <v>13201583</v>
      </c>
      <c r="H56" s="56">
        <f t="shared" si="4"/>
        <v>17028453</v>
      </c>
      <c r="I56" s="56">
        <f t="shared" si="4"/>
        <v>13108709</v>
      </c>
      <c r="J56" s="56">
        <f t="shared" si="4"/>
        <v>43338745</v>
      </c>
      <c r="K56" s="56">
        <f t="shared" si="4"/>
        <v>19638946</v>
      </c>
      <c r="L56" s="56">
        <f t="shared" si="4"/>
        <v>10151521</v>
      </c>
      <c r="M56" s="56">
        <f t="shared" si="4"/>
        <v>20952315</v>
      </c>
      <c r="N56" s="56">
        <f t="shared" si="4"/>
        <v>50742782</v>
      </c>
      <c r="O56" s="56">
        <f t="shared" si="4"/>
        <v>19783153</v>
      </c>
      <c r="P56" s="56">
        <f t="shared" si="4"/>
        <v>16855273</v>
      </c>
      <c r="Q56" s="56">
        <f t="shared" si="4"/>
        <v>10091247</v>
      </c>
      <c r="R56" s="56">
        <f t="shared" si="4"/>
        <v>46729673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140811200</v>
      </c>
      <c r="X56" s="56">
        <f t="shared" si="4"/>
        <v>125288750</v>
      </c>
      <c r="Y56" s="56">
        <f t="shared" si="4"/>
        <v>15522450</v>
      </c>
      <c r="Z56" s="57">
        <f>+IF(X56&lt;&gt;0,+(Y56/X56)*100,0)</f>
        <v>12.3893406231605</v>
      </c>
      <c r="AA56" s="54">
        <f>+AA54-AA55</f>
        <v>178721360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155459009</v>
      </c>
      <c r="D59" s="48">
        <f>SUM(D56:D58)</f>
        <v>0</v>
      </c>
      <c r="E59" s="49">
        <f t="shared" si="5"/>
        <v>153659279</v>
      </c>
      <c r="F59" s="50">
        <f t="shared" si="5"/>
        <v>178721360</v>
      </c>
      <c r="G59" s="50">
        <f t="shared" si="5"/>
        <v>13201583</v>
      </c>
      <c r="H59" s="50">
        <f t="shared" si="5"/>
        <v>17028453</v>
      </c>
      <c r="I59" s="50">
        <f t="shared" si="5"/>
        <v>13108709</v>
      </c>
      <c r="J59" s="50">
        <f t="shared" si="5"/>
        <v>43338745</v>
      </c>
      <c r="K59" s="50">
        <f t="shared" si="5"/>
        <v>19638946</v>
      </c>
      <c r="L59" s="50">
        <f t="shared" si="5"/>
        <v>10151521</v>
      </c>
      <c r="M59" s="50">
        <f t="shared" si="5"/>
        <v>20952315</v>
      </c>
      <c r="N59" s="50">
        <f t="shared" si="5"/>
        <v>50742782</v>
      </c>
      <c r="O59" s="50">
        <f t="shared" si="5"/>
        <v>19783153</v>
      </c>
      <c r="P59" s="50">
        <f t="shared" si="5"/>
        <v>16855273</v>
      </c>
      <c r="Q59" s="50">
        <f t="shared" si="5"/>
        <v>10091247</v>
      </c>
      <c r="R59" s="50">
        <f t="shared" si="5"/>
        <v>46729673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140811200</v>
      </c>
      <c r="X59" s="50">
        <f t="shared" si="5"/>
        <v>125288750</v>
      </c>
      <c r="Y59" s="50">
        <f t="shared" si="5"/>
        <v>15522450</v>
      </c>
      <c r="Z59" s="51">
        <f>+IF(X59&lt;&gt;0,+(Y59/X59)*100,0)</f>
        <v>12.3893406231605</v>
      </c>
      <c r="AA59" s="48">
        <f>SUM(AA56:AA58)</f>
        <v>178721360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155459009</v>
      </c>
      <c r="D62" s="65">
        <f>SUM(D59:D61)</f>
        <v>0</v>
      </c>
      <c r="E62" s="66">
        <f t="shared" si="6"/>
        <v>153659279</v>
      </c>
      <c r="F62" s="67">
        <f t="shared" si="6"/>
        <v>178721360</v>
      </c>
      <c r="G62" s="67">
        <f t="shared" si="6"/>
        <v>13201583</v>
      </c>
      <c r="H62" s="67">
        <f t="shared" si="6"/>
        <v>17028453</v>
      </c>
      <c r="I62" s="67">
        <f t="shared" si="6"/>
        <v>13108709</v>
      </c>
      <c r="J62" s="67">
        <f t="shared" si="6"/>
        <v>43338745</v>
      </c>
      <c r="K62" s="67">
        <f t="shared" si="6"/>
        <v>19638946</v>
      </c>
      <c r="L62" s="67">
        <f t="shared" si="6"/>
        <v>10151521</v>
      </c>
      <c r="M62" s="67">
        <f t="shared" si="6"/>
        <v>20952315</v>
      </c>
      <c r="N62" s="67">
        <f t="shared" si="6"/>
        <v>50742782</v>
      </c>
      <c r="O62" s="67">
        <f t="shared" si="6"/>
        <v>19783153</v>
      </c>
      <c r="P62" s="67">
        <f t="shared" si="6"/>
        <v>16855273</v>
      </c>
      <c r="Q62" s="67">
        <f t="shared" si="6"/>
        <v>10091247</v>
      </c>
      <c r="R62" s="67">
        <f t="shared" si="6"/>
        <v>46729673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140811200</v>
      </c>
      <c r="X62" s="67">
        <f t="shared" si="6"/>
        <v>125288750</v>
      </c>
      <c r="Y62" s="67">
        <f t="shared" si="6"/>
        <v>15522450</v>
      </c>
      <c r="Z62" s="68">
        <f>+IF(X62&lt;&gt;0,+(Y62/X62)*100,0)</f>
        <v>12.3893406231605</v>
      </c>
      <c r="AA62" s="65">
        <f>SUM(AA59:AA61)</f>
        <v>178721360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10100000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2398160</v>
      </c>
      <c r="D42" s="20">
        <v>0</v>
      </c>
      <c r="E42" s="21">
        <v>2560000</v>
      </c>
      <c r="F42" s="22">
        <v>2560000</v>
      </c>
      <c r="G42" s="22">
        <v>180055</v>
      </c>
      <c r="H42" s="22">
        <v>189474</v>
      </c>
      <c r="I42" s="22">
        <v>178804</v>
      </c>
      <c r="J42" s="22">
        <v>548333</v>
      </c>
      <c r="K42" s="22">
        <v>184765</v>
      </c>
      <c r="L42" s="22">
        <v>178804</v>
      </c>
      <c r="M42" s="22">
        <v>189166</v>
      </c>
      <c r="N42" s="22">
        <v>552735</v>
      </c>
      <c r="O42" s="22">
        <v>186216</v>
      </c>
      <c r="P42" s="22">
        <v>169482</v>
      </c>
      <c r="Q42" s="22">
        <v>187950</v>
      </c>
      <c r="R42" s="22">
        <v>543648</v>
      </c>
      <c r="S42" s="22">
        <v>0</v>
      </c>
      <c r="T42" s="22">
        <v>0</v>
      </c>
      <c r="U42" s="22">
        <v>0</v>
      </c>
      <c r="V42" s="22">
        <v>0</v>
      </c>
      <c r="W42" s="22">
        <v>1644716</v>
      </c>
      <c r="X42" s="22">
        <v>1919997</v>
      </c>
      <c r="Y42" s="22">
        <v>-275281</v>
      </c>
      <c r="Z42" s="23">
        <v>-14.337574485793466</v>
      </c>
      <c r="AA42" s="20">
        <v>2560000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17531394</v>
      </c>
      <c r="D44" s="20">
        <v>0</v>
      </c>
      <c r="E44" s="21">
        <v>32492000</v>
      </c>
      <c r="F44" s="22">
        <v>20000000</v>
      </c>
      <c r="G44" s="22">
        <v>3825277</v>
      </c>
      <c r="H44" s="22">
        <v>0</v>
      </c>
      <c r="I44" s="22">
        <v>0</v>
      </c>
      <c r="J44" s="22">
        <v>3825277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1506252</v>
      </c>
      <c r="R44" s="22">
        <v>1506252</v>
      </c>
      <c r="S44" s="22">
        <v>0</v>
      </c>
      <c r="T44" s="22">
        <v>0</v>
      </c>
      <c r="U44" s="22">
        <v>0</v>
      </c>
      <c r="V44" s="22">
        <v>0</v>
      </c>
      <c r="W44" s="22">
        <v>5331529</v>
      </c>
      <c r="X44" s="22">
        <v>17411524</v>
      </c>
      <c r="Y44" s="22">
        <v>-12079995</v>
      </c>
      <c r="Z44" s="23">
        <v>-69.379308784228186</v>
      </c>
      <c r="AA44" s="20">
        <v>20000000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451937</v>
      </c>
      <c r="D48" s="20">
        <v>0</v>
      </c>
      <c r="E48" s="21">
        <v>218000</v>
      </c>
      <c r="F48" s="22">
        <v>218000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163503</v>
      </c>
      <c r="Y48" s="22">
        <v>-163503</v>
      </c>
      <c r="Z48" s="23">
        <v>-100</v>
      </c>
      <c r="AA48" s="20">
        <v>218000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20381491</v>
      </c>
      <c r="D50" s="29">
        <f t="shared" ref="D50:Y50" si="1">SUM(D37:D49)</f>
        <v>0</v>
      </c>
      <c r="E50" s="30">
        <f t="shared" si="1"/>
        <v>35270000</v>
      </c>
      <c r="F50" s="31">
        <f t="shared" si="1"/>
        <v>22778000</v>
      </c>
      <c r="G50" s="31">
        <f t="shared" si="1"/>
        <v>4005332</v>
      </c>
      <c r="H50" s="31">
        <f t="shared" si="1"/>
        <v>189474</v>
      </c>
      <c r="I50" s="31">
        <f t="shared" si="1"/>
        <v>178804</v>
      </c>
      <c r="J50" s="31">
        <f t="shared" si="1"/>
        <v>4373610</v>
      </c>
      <c r="K50" s="31">
        <f t="shared" si="1"/>
        <v>184765</v>
      </c>
      <c r="L50" s="31">
        <f t="shared" si="1"/>
        <v>178804</v>
      </c>
      <c r="M50" s="31">
        <f t="shared" si="1"/>
        <v>189166</v>
      </c>
      <c r="N50" s="31">
        <f t="shared" si="1"/>
        <v>552735</v>
      </c>
      <c r="O50" s="31">
        <f t="shared" si="1"/>
        <v>186216</v>
      </c>
      <c r="P50" s="31">
        <f t="shared" si="1"/>
        <v>169482</v>
      </c>
      <c r="Q50" s="31">
        <f t="shared" si="1"/>
        <v>1694202</v>
      </c>
      <c r="R50" s="31">
        <f t="shared" si="1"/>
        <v>2049900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6976245</v>
      </c>
      <c r="X50" s="31">
        <f t="shared" si="1"/>
        <v>19495024</v>
      </c>
      <c r="Y50" s="31">
        <f t="shared" si="1"/>
        <v>-12518779</v>
      </c>
      <c r="Z50" s="32">
        <f>+IF(X50&lt;&gt;0,+(Y50/X50)*100,0)</f>
        <v>-64.215253082017227</v>
      </c>
      <c r="AA50" s="29">
        <f>SUM(AA37:AA49)</f>
        <v>22778000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-10281491</v>
      </c>
      <c r="D51" s="39">
        <f t="shared" si="2"/>
        <v>0</v>
      </c>
      <c r="E51" s="40">
        <f t="shared" si="2"/>
        <v>-35270000</v>
      </c>
      <c r="F51" s="41">
        <f t="shared" si="2"/>
        <v>-22778000</v>
      </c>
      <c r="G51" s="41">
        <f t="shared" si="2"/>
        <v>-4005332</v>
      </c>
      <c r="H51" s="41">
        <f t="shared" si="2"/>
        <v>-189474</v>
      </c>
      <c r="I51" s="41">
        <f t="shared" si="2"/>
        <v>-178804</v>
      </c>
      <c r="J51" s="41">
        <f t="shared" si="2"/>
        <v>-4373610</v>
      </c>
      <c r="K51" s="41">
        <f t="shared" si="2"/>
        <v>-184765</v>
      </c>
      <c r="L51" s="41">
        <f t="shared" si="2"/>
        <v>-178804</v>
      </c>
      <c r="M51" s="41">
        <f t="shared" si="2"/>
        <v>-189166</v>
      </c>
      <c r="N51" s="41">
        <f t="shared" si="2"/>
        <v>-552735</v>
      </c>
      <c r="O51" s="41">
        <f t="shared" si="2"/>
        <v>-186216</v>
      </c>
      <c r="P51" s="41">
        <f t="shared" si="2"/>
        <v>-169482</v>
      </c>
      <c r="Q51" s="41">
        <f t="shared" si="2"/>
        <v>-1694202</v>
      </c>
      <c r="R51" s="41">
        <f t="shared" si="2"/>
        <v>-2049900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-6976245</v>
      </c>
      <c r="X51" s="41">
        <f t="shared" si="2"/>
        <v>-19495024</v>
      </c>
      <c r="Y51" s="41">
        <f t="shared" si="2"/>
        <v>12518779</v>
      </c>
      <c r="Z51" s="42">
        <f>+IF(X51&lt;&gt;0,+(Y51/X51)*100,0)</f>
        <v>-64.215253082017227</v>
      </c>
      <c r="AA51" s="39">
        <f>+AA35-AA50</f>
        <v>-22778000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-10281491</v>
      </c>
      <c r="D54" s="48">
        <f t="shared" si="3"/>
        <v>0</v>
      </c>
      <c r="E54" s="49">
        <f t="shared" si="3"/>
        <v>-35270000</v>
      </c>
      <c r="F54" s="50">
        <f t="shared" si="3"/>
        <v>-22778000</v>
      </c>
      <c r="G54" s="50">
        <f t="shared" si="3"/>
        <v>-4005332</v>
      </c>
      <c r="H54" s="50">
        <f t="shared" si="3"/>
        <v>-189474</v>
      </c>
      <c r="I54" s="50">
        <f t="shared" si="3"/>
        <v>-178804</v>
      </c>
      <c r="J54" s="50">
        <f t="shared" si="3"/>
        <v>-4373610</v>
      </c>
      <c r="K54" s="50">
        <f t="shared" si="3"/>
        <v>-184765</v>
      </c>
      <c r="L54" s="50">
        <f t="shared" si="3"/>
        <v>-178804</v>
      </c>
      <c r="M54" s="50">
        <f t="shared" si="3"/>
        <v>-189166</v>
      </c>
      <c r="N54" s="50">
        <f t="shared" si="3"/>
        <v>-552735</v>
      </c>
      <c r="O54" s="50">
        <f t="shared" si="3"/>
        <v>-186216</v>
      </c>
      <c r="P54" s="50">
        <f t="shared" si="3"/>
        <v>-169482</v>
      </c>
      <c r="Q54" s="50">
        <f t="shared" si="3"/>
        <v>-1694202</v>
      </c>
      <c r="R54" s="50">
        <f t="shared" si="3"/>
        <v>-2049900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-6976245</v>
      </c>
      <c r="X54" s="50">
        <f t="shared" si="3"/>
        <v>-19495024</v>
      </c>
      <c r="Y54" s="50">
        <f t="shared" si="3"/>
        <v>12518779</v>
      </c>
      <c r="Z54" s="51">
        <f>+IF(X54&lt;&gt;0,+(Y54/X54)*100,0)</f>
        <v>-64.215253082017227</v>
      </c>
      <c r="AA54" s="48">
        <f>SUM(AA51:AA53)</f>
        <v>-22778000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-10281491</v>
      </c>
      <c r="D56" s="54">
        <f>+D54-D55</f>
        <v>0</v>
      </c>
      <c r="E56" s="55">
        <f t="shared" si="4"/>
        <v>-35270000</v>
      </c>
      <c r="F56" s="56">
        <f t="shared" si="4"/>
        <v>-22778000</v>
      </c>
      <c r="G56" s="56">
        <f t="shared" si="4"/>
        <v>-4005332</v>
      </c>
      <c r="H56" s="56">
        <f t="shared" si="4"/>
        <v>-189474</v>
      </c>
      <c r="I56" s="56">
        <f t="shared" si="4"/>
        <v>-178804</v>
      </c>
      <c r="J56" s="56">
        <f t="shared" si="4"/>
        <v>-4373610</v>
      </c>
      <c r="K56" s="56">
        <f t="shared" si="4"/>
        <v>-184765</v>
      </c>
      <c r="L56" s="56">
        <f t="shared" si="4"/>
        <v>-178804</v>
      </c>
      <c r="M56" s="56">
        <f t="shared" si="4"/>
        <v>-189166</v>
      </c>
      <c r="N56" s="56">
        <f t="shared" si="4"/>
        <v>-552735</v>
      </c>
      <c r="O56" s="56">
        <f t="shared" si="4"/>
        <v>-186216</v>
      </c>
      <c r="P56" s="56">
        <f t="shared" si="4"/>
        <v>-169482</v>
      </c>
      <c r="Q56" s="56">
        <f t="shared" si="4"/>
        <v>-1694202</v>
      </c>
      <c r="R56" s="56">
        <f t="shared" si="4"/>
        <v>-2049900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-6976245</v>
      </c>
      <c r="X56" s="56">
        <f t="shared" si="4"/>
        <v>-19495024</v>
      </c>
      <c r="Y56" s="56">
        <f t="shared" si="4"/>
        <v>12518779</v>
      </c>
      <c r="Z56" s="57">
        <f>+IF(X56&lt;&gt;0,+(Y56/X56)*100,0)</f>
        <v>-64.215253082017227</v>
      </c>
      <c r="AA56" s="54">
        <f>+AA54-AA55</f>
        <v>-22778000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-10281491</v>
      </c>
      <c r="D59" s="48">
        <f>SUM(D56:D58)</f>
        <v>0</v>
      </c>
      <c r="E59" s="49">
        <f t="shared" si="5"/>
        <v>-35270000</v>
      </c>
      <c r="F59" s="50">
        <f t="shared" si="5"/>
        <v>-22778000</v>
      </c>
      <c r="G59" s="50">
        <f t="shared" si="5"/>
        <v>-4005332</v>
      </c>
      <c r="H59" s="50">
        <f t="shared" si="5"/>
        <v>-189474</v>
      </c>
      <c r="I59" s="50">
        <f t="shared" si="5"/>
        <v>-178804</v>
      </c>
      <c r="J59" s="50">
        <f t="shared" si="5"/>
        <v>-4373610</v>
      </c>
      <c r="K59" s="50">
        <f t="shared" si="5"/>
        <v>-184765</v>
      </c>
      <c r="L59" s="50">
        <f t="shared" si="5"/>
        <v>-178804</v>
      </c>
      <c r="M59" s="50">
        <f t="shared" si="5"/>
        <v>-189166</v>
      </c>
      <c r="N59" s="50">
        <f t="shared" si="5"/>
        <v>-552735</v>
      </c>
      <c r="O59" s="50">
        <f t="shared" si="5"/>
        <v>-186216</v>
      </c>
      <c r="P59" s="50">
        <f t="shared" si="5"/>
        <v>-169482</v>
      </c>
      <c r="Q59" s="50">
        <f t="shared" si="5"/>
        <v>-1694202</v>
      </c>
      <c r="R59" s="50">
        <f t="shared" si="5"/>
        <v>-2049900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-6976245</v>
      </c>
      <c r="X59" s="50">
        <f t="shared" si="5"/>
        <v>-19495024</v>
      </c>
      <c r="Y59" s="50">
        <f t="shared" si="5"/>
        <v>12518779</v>
      </c>
      <c r="Z59" s="51">
        <f>+IF(X59&lt;&gt;0,+(Y59/X59)*100,0)</f>
        <v>-64.215253082017227</v>
      </c>
      <c r="AA59" s="48">
        <f>SUM(AA56:AA58)</f>
        <v>-22778000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-10281491</v>
      </c>
      <c r="D62" s="65">
        <f>SUM(D59:D61)</f>
        <v>0</v>
      </c>
      <c r="E62" s="66">
        <f t="shared" si="6"/>
        <v>-35270000</v>
      </c>
      <c r="F62" s="67">
        <f t="shared" si="6"/>
        <v>-22778000</v>
      </c>
      <c r="G62" s="67">
        <f t="shared" si="6"/>
        <v>-4005332</v>
      </c>
      <c r="H62" s="67">
        <f t="shared" si="6"/>
        <v>-189474</v>
      </c>
      <c r="I62" s="67">
        <f t="shared" si="6"/>
        <v>-178804</v>
      </c>
      <c r="J62" s="67">
        <f t="shared" si="6"/>
        <v>-4373610</v>
      </c>
      <c r="K62" s="67">
        <f t="shared" si="6"/>
        <v>-184765</v>
      </c>
      <c r="L62" s="67">
        <f t="shared" si="6"/>
        <v>-178804</v>
      </c>
      <c r="M62" s="67">
        <f t="shared" si="6"/>
        <v>-189166</v>
      </c>
      <c r="N62" s="67">
        <f t="shared" si="6"/>
        <v>-552735</v>
      </c>
      <c r="O62" s="67">
        <f t="shared" si="6"/>
        <v>-186216</v>
      </c>
      <c r="P62" s="67">
        <f t="shared" si="6"/>
        <v>-169482</v>
      </c>
      <c r="Q62" s="67">
        <f t="shared" si="6"/>
        <v>-1694202</v>
      </c>
      <c r="R62" s="67">
        <f t="shared" si="6"/>
        <v>-2049900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-6976245</v>
      </c>
      <c r="X62" s="67">
        <f t="shared" si="6"/>
        <v>-19495024</v>
      </c>
      <c r="Y62" s="67">
        <f t="shared" si="6"/>
        <v>12518779</v>
      </c>
      <c r="Z62" s="68">
        <f>+IF(X62&lt;&gt;0,+(Y62/X62)*100,0)</f>
        <v>-64.215253082017227</v>
      </c>
      <c r="AA62" s="65">
        <f>SUM(AA59:AA61)</f>
        <v>-22778000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31220414</v>
      </c>
      <c r="D8" s="20">
        <v>0</v>
      </c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>
        <v>2597673</v>
      </c>
      <c r="L8" s="22">
        <v>2623396</v>
      </c>
      <c r="M8" s="22">
        <v>2539604</v>
      </c>
      <c r="N8" s="22">
        <v>7760673</v>
      </c>
      <c r="O8" s="22">
        <v>2550934</v>
      </c>
      <c r="P8" s="22">
        <v>2555978</v>
      </c>
      <c r="Q8" s="22">
        <v>2745847</v>
      </c>
      <c r="R8" s="22">
        <v>7852759</v>
      </c>
      <c r="S8" s="22">
        <v>0</v>
      </c>
      <c r="T8" s="22">
        <v>0</v>
      </c>
      <c r="U8" s="22">
        <v>0</v>
      </c>
      <c r="V8" s="22">
        <v>0</v>
      </c>
      <c r="W8" s="22">
        <v>23196327</v>
      </c>
      <c r="X8" s="22">
        <v>24958674</v>
      </c>
      <c r="Y8" s="22">
        <v>-1762347</v>
      </c>
      <c r="Z8" s="23">
        <v>-7.0610602149777675</v>
      </c>
      <c r="AA8" s="20">
        <v>33278230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6037775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2415110</v>
      </c>
      <c r="Y13" s="22">
        <v>-2415110</v>
      </c>
      <c r="Z13" s="23">
        <v>-100</v>
      </c>
      <c r="AA13" s="20">
        <v>6037775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31220414</v>
      </c>
      <c r="D35" s="29">
        <f t="shared" ref="D35:Y35" si="0">SUM(D6:D34)</f>
        <v>0</v>
      </c>
      <c r="E35" s="30">
        <f t="shared" si="0"/>
        <v>33278230</v>
      </c>
      <c r="F35" s="31">
        <f t="shared" si="0"/>
        <v>39316005</v>
      </c>
      <c r="G35" s="31">
        <f t="shared" si="0"/>
        <v>2699399</v>
      </c>
      <c r="H35" s="31">
        <f t="shared" si="0"/>
        <v>2436021</v>
      </c>
      <c r="I35" s="31">
        <f t="shared" si="0"/>
        <v>2447475</v>
      </c>
      <c r="J35" s="31">
        <f t="shared" si="0"/>
        <v>7582895</v>
      </c>
      <c r="K35" s="31">
        <f t="shared" si="0"/>
        <v>2597673</v>
      </c>
      <c r="L35" s="31">
        <f t="shared" si="0"/>
        <v>2623396</v>
      </c>
      <c r="M35" s="31">
        <f t="shared" si="0"/>
        <v>2539604</v>
      </c>
      <c r="N35" s="31">
        <f t="shared" si="0"/>
        <v>7760673</v>
      </c>
      <c r="O35" s="31">
        <f t="shared" si="0"/>
        <v>2550934</v>
      </c>
      <c r="P35" s="31">
        <f t="shared" si="0"/>
        <v>2555978</v>
      </c>
      <c r="Q35" s="31">
        <f t="shared" si="0"/>
        <v>2745847</v>
      </c>
      <c r="R35" s="31">
        <f t="shared" si="0"/>
        <v>7852759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23196327</v>
      </c>
      <c r="X35" s="31">
        <f t="shared" si="0"/>
        <v>27373784</v>
      </c>
      <c r="Y35" s="31">
        <f t="shared" si="0"/>
        <v>-4177457</v>
      </c>
      <c r="Z35" s="32">
        <f>+IF(X35&lt;&gt;0,+(Y35/X35)*100,0)</f>
        <v>-15.260794780875015</v>
      </c>
      <c r="AA35" s="29">
        <f>SUM(AA6:AA34)</f>
        <v>39316005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18655197</v>
      </c>
      <c r="D37" s="20">
        <v>0</v>
      </c>
      <c r="E37" s="21">
        <v>16652517</v>
      </c>
      <c r="F37" s="22">
        <v>19160152</v>
      </c>
      <c r="G37" s="22">
        <v>1674275</v>
      </c>
      <c r="H37" s="22">
        <v>1642035</v>
      </c>
      <c r="I37" s="22">
        <v>1534375</v>
      </c>
      <c r="J37" s="22">
        <v>4850685</v>
      </c>
      <c r="K37" s="22">
        <v>1532485</v>
      </c>
      <c r="L37" s="22">
        <v>1511392</v>
      </c>
      <c r="M37" s="22">
        <v>1539506</v>
      </c>
      <c r="N37" s="22">
        <v>4583383</v>
      </c>
      <c r="O37" s="22">
        <v>1523302</v>
      </c>
      <c r="P37" s="22">
        <v>1565159</v>
      </c>
      <c r="Q37" s="22">
        <v>1526992</v>
      </c>
      <c r="R37" s="22">
        <v>4615453</v>
      </c>
      <c r="S37" s="22">
        <v>0</v>
      </c>
      <c r="T37" s="22">
        <v>0</v>
      </c>
      <c r="U37" s="22">
        <v>0</v>
      </c>
      <c r="V37" s="22">
        <v>0</v>
      </c>
      <c r="W37" s="22">
        <v>14049521</v>
      </c>
      <c r="X37" s="22">
        <v>13492444</v>
      </c>
      <c r="Y37" s="22">
        <v>557077</v>
      </c>
      <c r="Z37" s="23">
        <v>4.1288072049808031</v>
      </c>
      <c r="AA37" s="20">
        <v>19160152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800000</v>
      </c>
      <c r="Y40" s="22">
        <v>-800000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1852865</v>
      </c>
      <c r="D41" s="20">
        <v>0</v>
      </c>
      <c r="E41" s="21">
        <v>3102204</v>
      </c>
      <c r="F41" s="22">
        <v>3102204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2326653</v>
      </c>
      <c r="Y41" s="22">
        <v>-2326653</v>
      </c>
      <c r="Z41" s="23">
        <v>-100</v>
      </c>
      <c r="AA41" s="20">
        <v>3102204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11794243</v>
      </c>
      <c r="D43" s="20">
        <v>0</v>
      </c>
      <c r="E43" s="21">
        <v>5996640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2098824</v>
      </c>
      <c r="Y43" s="22">
        <v>-2098824</v>
      </c>
      <c r="Z43" s="23">
        <v>-100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350000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489997</v>
      </c>
      <c r="Y46" s="22">
        <v>-489997</v>
      </c>
      <c r="Z46" s="23">
        <v>-100</v>
      </c>
      <c r="AA46" s="20">
        <v>350000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32302305</v>
      </c>
      <c r="D50" s="29">
        <f t="shared" ref="D50:Y50" si="1">SUM(D37:D49)</f>
        <v>0</v>
      </c>
      <c r="E50" s="30">
        <f t="shared" si="1"/>
        <v>26751361</v>
      </c>
      <c r="F50" s="31">
        <f t="shared" si="1"/>
        <v>24612356</v>
      </c>
      <c r="G50" s="31">
        <f t="shared" si="1"/>
        <v>1674275</v>
      </c>
      <c r="H50" s="31">
        <f t="shared" si="1"/>
        <v>1642035</v>
      </c>
      <c r="I50" s="31">
        <f t="shared" si="1"/>
        <v>1534375</v>
      </c>
      <c r="J50" s="31">
        <f t="shared" si="1"/>
        <v>4850685</v>
      </c>
      <c r="K50" s="31">
        <f t="shared" si="1"/>
        <v>1532485</v>
      </c>
      <c r="L50" s="31">
        <f t="shared" si="1"/>
        <v>1511392</v>
      </c>
      <c r="M50" s="31">
        <f t="shared" si="1"/>
        <v>1539506</v>
      </c>
      <c r="N50" s="31">
        <f t="shared" si="1"/>
        <v>4583383</v>
      </c>
      <c r="O50" s="31">
        <f t="shared" si="1"/>
        <v>1523302</v>
      </c>
      <c r="P50" s="31">
        <f t="shared" si="1"/>
        <v>1565159</v>
      </c>
      <c r="Q50" s="31">
        <f t="shared" si="1"/>
        <v>1526992</v>
      </c>
      <c r="R50" s="31">
        <f t="shared" si="1"/>
        <v>4615453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14049521</v>
      </c>
      <c r="X50" s="31">
        <f t="shared" si="1"/>
        <v>19207918</v>
      </c>
      <c r="Y50" s="31">
        <f t="shared" si="1"/>
        <v>-5158397</v>
      </c>
      <c r="Z50" s="32">
        <f>+IF(X50&lt;&gt;0,+(Y50/X50)*100,0)</f>
        <v>-26.855575914057944</v>
      </c>
      <c r="AA50" s="29">
        <f>SUM(AA37:AA49)</f>
        <v>24612356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-1081891</v>
      </c>
      <c r="D51" s="39">
        <f t="shared" si="2"/>
        <v>0</v>
      </c>
      <c r="E51" s="40">
        <f t="shared" si="2"/>
        <v>6526869</v>
      </c>
      <c r="F51" s="41">
        <f t="shared" si="2"/>
        <v>14703649</v>
      </c>
      <c r="G51" s="41">
        <f t="shared" si="2"/>
        <v>1025124</v>
      </c>
      <c r="H51" s="41">
        <f t="shared" si="2"/>
        <v>793986</v>
      </c>
      <c r="I51" s="41">
        <f t="shared" si="2"/>
        <v>913100</v>
      </c>
      <c r="J51" s="41">
        <f t="shared" si="2"/>
        <v>2732210</v>
      </c>
      <c r="K51" s="41">
        <f t="shared" si="2"/>
        <v>1065188</v>
      </c>
      <c r="L51" s="41">
        <f t="shared" si="2"/>
        <v>1112004</v>
      </c>
      <c r="M51" s="41">
        <f t="shared" si="2"/>
        <v>1000098</v>
      </c>
      <c r="N51" s="41">
        <f t="shared" si="2"/>
        <v>3177290</v>
      </c>
      <c r="O51" s="41">
        <f t="shared" si="2"/>
        <v>1027632</v>
      </c>
      <c r="P51" s="41">
        <f t="shared" si="2"/>
        <v>990819</v>
      </c>
      <c r="Q51" s="41">
        <f t="shared" si="2"/>
        <v>1218855</v>
      </c>
      <c r="R51" s="41">
        <f t="shared" si="2"/>
        <v>3237306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9146806</v>
      </c>
      <c r="X51" s="41">
        <f t="shared" si="2"/>
        <v>8165866</v>
      </c>
      <c r="Y51" s="41">
        <f t="shared" si="2"/>
        <v>980940</v>
      </c>
      <c r="Z51" s="42">
        <f>+IF(X51&lt;&gt;0,+(Y51/X51)*100,0)</f>
        <v>12.012687937813332</v>
      </c>
      <c r="AA51" s="39">
        <f>+AA35-AA50</f>
        <v>14703649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-1081891</v>
      </c>
      <c r="D54" s="48">
        <f t="shared" si="3"/>
        <v>0</v>
      </c>
      <c r="E54" s="49">
        <f t="shared" si="3"/>
        <v>6526869</v>
      </c>
      <c r="F54" s="50">
        <f t="shared" si="3"/>
        <v>14703649</v>
      </c>
      <c r="G54" s="50">
        <f t="shared" si="3"/>
        <v>1025124</v>
      </c>
      <c r="H54" s="50">
        <f t="shared" si="3"/>
        <v>793986</v>
      </c>
      <c r="I54" s="50">
        <f t="shared" si="3"/>
        <v>913100</v>
      </c>
      <c r="J54" s="50">
        <f t="shared" si="3"/>
        <v>2732210</v>
      </c>
      <c r="K54" s="50">
        <f t="shared" si="3"/>
        <v>1065188</v>
      </c>
      <c r="L54" s="50">
        <f t="shared" si="3"/>
        <v>1112004</v>
      </c>
      <c r="M54" s="50">
        <f t="shared" si="3"/>
        <v>1000098</v>
      </c>
      <c r="N54" s="50">
        <f t="shared" si="3"/>
        <v>3177290</v>
      </c>
      <c r="O54" s="50">
        <f t="shared" si="3"/>
        <v>1027632</v>
      </c>
      <c r="P54" s="50">
        <f t="shared" si="3"/>
        <v>990819</v>
      </c>
      <c r="Q54" s="50">
        <f t="shared" si="3"/>
        <v>1218855</v>
      </c>
      <c r="R54" s="50">
        <f t="shared" si="3"/>
        <v>3237306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9146806</v>
      </c>
      <c r="X54" s="50">
        <f t="shared" si="3"/>
        <v>8165866</v>
      </c>
      <c r="Y54" s="50">
        <f t="shared" si="3"/>
        <v>980940</v>
      </c>
      <c r="Z54" s="51">
        <f>+IF(X54&lt;&gt;0,+(Y54/X54)*100,0)</f>
        <v>12.012687937813332</v>
      </c>
      <c r="AA54" s="48">
        <f>SUM(AA51:AA53)</f>
        <v>14703649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-1081891</v>
      </c>
      <c r="D56" s="54">
        <f>+D54-D55</f>
        <v>0</v>
      </c>
      <c r="E56" s="55">
        <f t="shared" si="4"/>
        <v>6526869</v>
      </c>
      <c r="F56" s="56">
        <f t="shared" si="4"/>
        <v>14703649</v>
      </c>
      <c r="G56" s="56">
        <f t="shared" si="4"/>
        <v>1025124</v>
      </c>
      <c r="H56" s="56">
        <f t="shared" si="4"/>
        <v>793986</v>
      </c>
      <c r="I56" s="56">
        <f t="shared" si="4"/>
        <v>913100</v>
      </c>
      <c r="J56" s="56">
        <f t="shared" si="4"/>
        <v>2732210</v>
      </c>
      <c r="K56" s="56">
        <f t="shared" si="4"/>
        <v>1065188</v>
      </c>
      <c r="L56" s="56">
        <f t="shared" si="4"/>
        <v>1112004</v>
      </c>
      <c r="M56" s="56">
        <f t="shared" si="4"/>
        <v>1000098</v>
      </c>
      <c r="N56" s="56">
        <f t="shared" si="4"/>
        <v>3177290</v>
      </c>
      <c r="O56" s="56">
        <f t="shared" si="4"/>
        <v>1027632</v>
      </c>
      <c r="P56" s="56">
        <f t="shared" si="4"/>
        <v>990819</v>
      </c>
      <c r="Q56" s="56">
        <f t="shared" si="4"/>
        <v>1218855</v>
      </c>
      <c r="R56" s="56">
        <f t="shared" si="4"/>
        <v>3237306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9146806</v>
      </c>
      <c r="X56" s="56">
        <f t="shared" si="4"/>
        <v>8165866</v>
      </c>
      <c r="Y56" s="56">
        <f t="shared" si="4"/>
        <v>980940</v>
      </c>
      <c r="Z56" s="57">
        <f>+IF(X56&lt;&gt;0,+(Y56/X56)*100,0)</f>
        <v>12.012687937813332</v>
      </c>
      <c r="AA56" s="54">
        <f>+AA54-AA55</f>
        <v>14703649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-1081891</v>
      </c>
      <c r="D59" s="48">
        <f>SUM(D56:D58)</f>
        <v>0</v>
      </c>
      <c r="E59" s="49">
        <f t="shared" si="5"/>
        <v>6526869</v>
      </c>
      <c r="F59" s="50">
        <f t="shared" si="5"/>
        <v>14703649</v>
      </c>
      <c r="G59" s="50">
        <f t="shared" si="5"/>
        <v>1025124</v>
      </c>
      <c r="H59" s="50">
        <f t="shared" si="5"/>
        <v>793986</v>
      </c>
      <c r="I59" s="50">
        <f t="shared" si="5"/>
        <v>913100</v>
      </c>
      <c r="J59" s="50">
        <f t="shared" si="5"/>
        <v>2732210</v>
      </c>
      <c r="K59" s="50">
        <f t="shared" si="5"/>
        <v>1065188</v>
      </c>
      <c r="L59" s="50">
        <f t="shared" si="5"/>
        <v>1112004</v>
      </c>
      <c r="M59" s="50">
        <f t="shared" si="5"/>
        <v>1000098</v>
      </c>
      <c r="N59" s="50">
        <f t="shared" si="5"/>
        <v>3177290</v>
      </c>
      <c r="O59" s="50">
        <f t="shared" si="5"/>
        <v>1027632</v>
      </c>
      <c r="P59" s="50">
        <f t="shared" si="5"/>
        <v>990819</v>
      </c>
      <c r="Q59" s="50">
        <f t="shared" si="5"/>
        <v>1218855</v>
      </c>
      <c r="R59" s="50">
        <f t="shared" si="5"/>
        <v>3237306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9146806</v>
      </c>
      <c r="X59" s="50">
        <f t="shared" si="5"/>
        <v>8165866</v>
      </c>
      <c r="Y59" s="50">
        <f t="shared" si="5"/>
        <v>980940</v>
      </c>
      <c r="Z59" s="51">
        <f>+IF(X59&lt;&gt;0,+(Y59/X59)*100,0)</f>
        <v>12.012687937813332</v>
      </c>
      <c r="AA59" s="48">
        <f>SUM(AA56:AA58)</f>
        <v>14703649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-1081891</v>
      </c>
      <c r="D62" s="65">
        <f>SUM(D59:D61)</f>
        <v>0</v>
      </c>
      <c r="E62" s="66">
        <f t="shared" si="6"/>
        <v>6526869</v>
      </c>
      <c r="F62" s="67">
        <f t="shared" si="6"/>
        <v>14703649</v>
      </c>
      <c r="G62" s="67">
        <f t="shared" si="6"/>
        <v>1025124</v>
      </c>
      <c r="H62" s="67">
        <f t="shared" si="6"/>
        <v>793986</v>
      </c>
      <c r="I62" s="67">
        <f t="shared" si="6"/>
        <v>913100</v>
      </c>
      <c r="J62" s="67">
        <f t="shared" si="6"/>
        <v>2732210</v>
      </c>
      <c r="K62" s="67">
        <f t="shared" si="6"/>
        <v>1065188</v>
      </c>
      <c r="L62" s="67">
        <f t="shared" si="6"/>
        <v>1112004</v>
      </c>
      <c r="M62" s="67">
        <f t="shared" si="6"/>
        <v>1000098</v>
      </c>
      <c r="N62" s="67">
        <f t="shared" si="6"/>
        <v>3177290</v>
      </c>
      <c r="O62" s="67">
        <f t="shared" si="6"/>
        <v>1027632</v>
      </c>
      <c r="P62" s="67">
        <f t="shared" si="6"/>
        <v>990819</v>
      </c>
      <c r="Q62" s="67">
        <f t="shared" si="6"/>
        <v>1218855</v>
      </c>
      <c r="R62" s="67">
        <f t="shared" si="6"/>
        <v>3237306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9146806</v>
      </c>
      <c r="X62" s="67">
        <f t="shared" si="6"/>
        <v>8165866</v>
      </c>
      <c r="Y62" s="67">
        <f t="shared" si="6"/>
        <v>980940</v>
      </c>
      <c r="Z62" s="68">
        <f>+IF(X62&lt;&gt;0,+(Y62/X62)*100,0)</f>
        <v>12.012687937813332</v>
      </c>
      <c r="AA62" s="65">
        <f>SUM(AA59:AA61)</f>
        <v>14703649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29897100</v>
      </c>
      <c r="D8" s="20">
        <v>0</v>
      </c>
      <c r="E8" s="21">
        <v>31973923</v>
      </c>
      <c r="F8" s="22">
        <v>33973923</v>
      </c>
      <c r="G8" s="22">
        <v>2800574</v>
      </c>
      <c r="H8" s="22">
        <v>2813579</v>
      </c>
      <c r="I8" s="22">
        <v>2962667</v>
      </c>
      <c r="J8" s="22">
        <v>8576820</v>
      </c>
      <c r="K8" s="22">
        <v>2812802</v>
      </c>
      <c r="L8" s="22">
        <v>2660126</v>
      </c>
      <c r="M8" s="22">
        <v>2793953</v>
      </c>
      <c r="N8" s="22">
        <v>8266881</v>
      </c>
      <c r="O8" s="22">
        <v>2808378</v>
      </c>
      <c r="P8" s="22">
        <v>2672233</v>
      </c>
      <c r="Q8" s="22">
        <v>2677880</v>
      </c>
      <c r="R8" s="22">
        <v>8158491</v>
      </c>
      <c r="S8" s="22">
        <v>0</v>
      </c>
      <c r="T8" s="22">
        <v>0</v>
      </c>
      <c r="U8" s="22">
        <v>0</v>
      </c>
      <c r="V8" s="22">
        <v>0</v>
      </c>
      <c r="W8" s="22">
        <v>25002192</v>
      </c>
      <c r="X8" s="22">
        <v>25480449</v>
      </c>
      <c r="Y8" s="22">
        <v>-478257</v>
      </c>
      <c r="Z8" s="23">
        <v>-1.8769567208175963</v>
      </c>
      <c r="AA8" s="20">
        <v>33973923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10207525</v>
      </c>
      <c r="D13" s="20">
        <v>0</v>
      </c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>
        <v>941885</v>
      </c>
      <c r="L13" s="22">
        <v>901024</v>
      </c>
      <c r="M13" s="22">
        <v>911326</v>
      </c>
      <c r="N13" s="22">
        <v>2754235</v>
      </c>
      <c r="O13" s="22">
        <v>925182</v>
      </c>
      <c r="P13" s="22">
        <v>939991</v>
      </c>
      <c r="Q13" s="22">
        <v>949738</v>
      </c>
      <c r="R13" s="22">
        <v>2814911</v>
      </c>
      <c r="S13" s="22">
        <v>0</v>
      </c>
      <c r="T13" s="22">
        <v>0</v>
      </c>
      <c r="U13" s="22">
        <v>0</v>
      </c>
      <c r="V13" s="22">
        <v>0</v>
      </c>
      <c r="W13" s="22">
        <v>8268428</v>
      </c>
      <c r="X13" s="22">
        <v>4571712</v>
      </c>
      <c r="Y13" s="22">
        <v>3696716</v>
      </c>
      <c r="Z13" s="23">
        <v>80.860649139753335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44357</v>
      </c>
      <c r="F22" s="22">
        <v>44357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33264</v>
      </c>
      <c r="Y22" s="22">
        <v>-33264</v>
      </c>
      <c r="Z22" s="18">
        <v>-100</v>
      </c>
      <c r="AA22" s="20">
        <v>44357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40104625</v>
      </c>
      <c r="D35" s="29">
        <f t="shared" ref="D35:Y35" si="0">SUM(D6:D34)</f>
        <v>0</v>
      </c>
      <c r="E35" s="30">
        <f t="shared" si="0"/>
        <v>38113894</v>
      </c>
      <c r="F35" s="31">
        <f t="shared" si="0"/>
        <v>40113894</v>
      </c>
      <c r="G35" s="31">
        <f t="shared" si="0"/>
        <v>3676574</v>
      </c>
      <c r="H35" s="31">
        <f t="shared" si="0"/>
        <v>3723452</v>
      </c>
      <c r="I35" s="31">
        <f t="shared" si="0"/>
        <v>3876076</v>
      </c>
      <c r="J35" s="31">
        <f t="shared" si="0"/>
        <v>11276102</v>
      </c>
      <c r="K35" s="31">
        <f t="shared" si="0"/>
        <v>3754687</v>
      </c>
      <c r="L35" s="31">
        <f t="shared" si="0"/>
        <v>3561150</v>
      </c>
      <c r="M35" s="31">
        <f t="shared" si="0"/>
        <v>3705279</v>
      </c>
      <c r="N35" s="31">
        <f t="shared" si="0"/>
        <v>11021116</v>
      </c>
      <c r="O35" s="31">
        <f t="shared" si="0"/>
        <v>3733560</v>
      </c>
      <c r="P35" s="31">
        <f t="shared" si="0"/>
        <v>3612224</v>
      </c>
      <c r="Q35" s="31">
        <f t="shared" si="0"/>
        <v>3627618</v>
      </c>
      <c r="R35" s="31">
        <f t="shared" si="0"/>
        <v>10973402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33270620</v>
      </c>
      <c r="X35" s="31">
        <f t="shared" si="0"/>
        <v>30085425</v>
      </c>
      <c r="Y35" s="31">
        <f t="shared" si="0"/>
        <v>3185195</v>
      </c>
      <c r="Z35" s="32">
        <f>+IF(X35&lt;&gt;0,+(Y35/X35)*100,0)</f>
        <v>10.58716970094323</v>
      </c>
      <c r="AA35" s="29">
        <f>SUM(AA6:AA34)</f>
        <v>40113894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20094363</v>
      </c>
      <c r="D37" s="20">
        <v>0</v>
      </c>
      <c r="E37" s="21">
        <v>18666259</v>
      </c>
      <c r="F37" s="22">
        <v>18666259</v>
      </c>
      <c r="G37" s="22">
        <v>1598699</v>
      </c>
      <c r="H37" s="22">
        <v>1834994</v>
      </c>
      <c r="I37" s="22">
        <v>1717662</v>
      </c>
      <c r="J37" s="22">
        <v>5151355</v>
      </c>
      <c r="K37" s="22">
        <v>1743845</v>
      </c>
      <c r="L37" s="22">
        <v>1756351</v>
      </c>
      <c r="M37" s="22">
        <v>1922081</v>
      </c>
      <c r="N37" s="22">
        <v>5422277</v>
      </c>
      <c r="O37" s="22">
        <v>1725939</v>
      </c>
      <c r="P37" s="22">
        <v>2023345</v>
      </c>
      <c r="Q37" s="22">
        <v>20572</v>
      </c>
      <c r="R37" s="22">
        <v>3769856</v>
      </c>
      <c r="S37" s="22">
        <v>0</v>
      </c>
      <c r="T37" s="22">
        <v>0</v>
      </c>
      <c r="U37" s="22">
        <v>0</v>
      </c>
      <c r="V37" s="22">
        <v>0</v>
      </c>
      <c r="W37" s="22">
        <v>14343488</v>
      </c>
      <c r="X37" s="22">
        <v>13999698</v>
      </c>
      <c r="Y37" s="22">
        <v>343790</v>
      </c>
      <c r="Z37" s="23">
        <v>2.4556958300100473</v>
      </c>
      <c r="AA37" s="20">
        <v>18666259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2362652</v>
      </c>
      <c r="D40" s="20">
        <v>0</v>
      </c>
      <c r="E40" s="21">
        <v>2713784</v>
      </c>
      <c r="F40" s="22">
        <v>2713784</v>
      </c>
      <c r="G40" s="22">
        <v>20389</v>
      </c>
      <c r="H40" s="22">
        <v>162339</v>
      </c>
      <c r="I40" s="22">
        <v>137501</v>
      </c>
      <c r="J40" s="22">
        <v>320229</v>
      </c>
      <c r="K40" s="22">
        <v>599075</v>
      </c>
      <c r="L40" s="22">
        <v>477422</v>
      </c>
      <c r="M40" s="22">
        <v>173302</v>
      </c>
      <c r="N40" s="22">
        <v>1249799</v>
      </c>
      <c r="O40" s="22">
        <v>335967</v>
      </c>
      <c r="P40" s="22">
        <v>110191</v>
      </c>
      <c r="Q40" s="22">
        <v>156328</v>
      </c>
      <c r="R40" s="22">
        <v>602486</v>
      </c>
      <c r="S40" s="22">
        <v>0</v>
      </c>
      <c r="T40" s="22">
        <v>0</v>
      </c>
      <c r="U40" s="22">
        <v>0</v>
      </c>
      <c r="V40" s="22">
        <v>0</v>
      </c>
      <c r="W40" s="22">
        <v>2172514</v>
      </c>
      <c r="X40" s="22">
        <v>2035341</v>
      </c>
      <c r="Y40" s="22">
        <v>137173</v>
      </c>
      <c r="Z40" s="23">
        <v>6.7395586292419791</v>
      </c>
      <c r="AA40" s="20">
        <v>2713784</v>
      </c>
    </row>
    <row r="41" spans="1:27" x14ac:dyDescent="0.25">
      <c r="A41" s="19" t="s">
        <v>67</v>
      </c>
      <c r="B41" s="15" t="s">
        <v>32</v>
      </c>
      <c r="C41" s="20">
        <v>14117566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5418387</v>
      </c>
      <c r="D42" s="20">
        <v>0</v>
      </c>
      <c r="E42" s="21">
        <v>6674163</v>
      </c>
      <c r="F42" s="22">
        <v>6674163</v>
      </c>
      <c r="G42" s="22">
        <v>0</v>
      </c>
      <c r="H42" s="22">
        <v>0</v>
      </c>
      <c r="I42" s="22">
        <v>1374678</v>
      </c>
      <c r="J42" s="22">
        <v>1374678</v>
      </c>
      <c r="K42" s="22">
        <v>463205</v>
      </c>
      <c r="L42" s="22">
        <v>448269</v>
      </c>
      <c r="M42" s="22">
        <v>463205</v>
      </c>
      <c r="N42" s="22">
        <v>1374679</v>
      </c>
      <c r="O42" s="22">
        <v>439956</v>
      </c>
      <c r="P42" s="22">
        <v>394330</v>
      </c>
      <c r="Q42" s="22">
        <v>408125</v>
      </c>
      <c r="R42" s="22">
        <v>1242411</v>
      </c>
      <c r="S42" s="22">
        <v>0</v>
      </c>
      <c r="T42" s="22">
        <v>0</v>
      </c>
      <c r="U42" s="22">
        <v>0</v>
      </c>
      <c r="V42" s="22">
        <v>0</v>
      </c>
      <c r="W42" s="22">
        <v>3991768</v>
      </c>
      <c r="X42" s="22">
        <v>5005620</v>
      </c>
      <c r="Y42" s="22">
        <v>-1013852</v>
      </c>
      <c r="Z42" s="23">
        <v>-20.254274195803916</v>
      </c>
      <c r="AA42" s="20">
        <v>6674163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3397884</v>
      </c>
      <c r="D44" s="20">
        <v>0</v>
      </c>
      <c r="E44" s="21">
        <v>5950715</v>
      </c>
      <c r="F44" s="22">
        <v>4950715</v>
      </c>
      <c r="G44" s="22">
        <v>372892</v>
      </c>
      <c r="H44" s="22">
        <v>102170</v>
      </c>
      <c r="I44" s="22">
        <v>39728</v>
      </c>
      <c r="J44" s="22">
        <v>514790</v>
      </c>
      <c r="K44" s="22">
        <v>20850</v>
      </c>
      <c r="L44" s="22">
        <v>137661</v>
      </c>
      <c r="M44" s="22">
        <v>102278</v>
      </c>
      <c r="N44" s="22">
        <v>260789</v>
      </c>
      <c r="O44" s="22">
        <v>970715</v>
      </c>
      <c r="P44" s="22">
        <v>623422</v>
      </c>
      <c r="Q44" s="22">
        <v>263387</v>
      </c>
      <c r="R44" s="22">
        <v>1857524</v>
      </c>
      <c r="S44" s="22">
        <v>0</v>
      </c>
      <c r="T44" s="22">
        <v>0</v>
      </c>
      <c r="U44" s="22">
        <v>0</v>
      </c>
      <c r="V44" s="22">
        <v>0</v>
      </c>
      <c r="W44" s="22">
        <v>2633103</v>
      </c>
      <c r="X44" s="22">
        <v>3713031</v>
      </c>
      <c r="Y44" s="22">
        <v>-1079928</v>
      </c>
      <c r="Z44" s="23">
        <v>-29.084809687826468</v>
      </c>
      <c r="AA44" s="20">
        <v>4950715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446657</v>
      </c>
      <c r="D47" s="20">
        <v>0</v>
      </c>
      <c r="E47" s="21">
        <v>502501</v>
      </c>
      <c r="F47" s="22">
        <v>502501</v>
      </c>
      <c r="G47" s="22">
        <v>20211</v>
      </c>
      <c r="H47" s="22">
        <v>32964</v>
      </c>
      <c r="I47" s="22">
        <v>33736</v>
      </c>
      <c r="J47" s="22">
        <v>86911</v>
      </c>
      <c r="K47" s="22">
        <v>35909</v>
      </c>
      <c r="L47" s="22">
        <v>39628</v>
      </c>
      <c r="M47" s="22">
        <v>45327</v>
      </c>
      <c r="N47" s="22">
        <v>120864</v>
      </c>
      <c r="O47" s="22">
        <v>27863</v>
      </c>
      <c r="P47" s="22">
        <v>92538</v>
      </c>
      <c r="Q47" s="22">
        <v>7256</v>
      </c>
      <c r="R47" s="22">
        <v>127657</v>
      </c>
      <c r="S47" s="22">
        <v>0</v>
      </c>
      <c r="T47" s="22">
        <v>0</v>
      </c>
      <c r="U47" s="22">
        <v>0</v>
      </c>
      <c r="V47" s="22">
        <v>0</v>
      </c>
      <c r="W47" s="22">
        <v>335432</v>
      </c>
      <c r="X47" s="22">
        <v>376866</v>
      </c>
      <c r="Y47" s="22">
        <v>-41434</v>
      </c>
      <c r="Z47" s="23">
        <v>-10.994358737588426</v>
      </c>
      <c r="AA47" s="20">
        <v>502501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45837509</v>
      </c>
      <c r="D50" s="29">
        <f t="shared" ref="D50:Y50" si="1">SUM(D37:D49)</f>
        <v>0</v>
      </c>
      <c r="E50" s="30">
        <f t="shared" si="1"/>
        <v>34507422</v>
      </c>
      <c r="F50" s="31">
        <f t="shared" si="1"/>
        <v>33507422</v>
      </c>
      <c r="G50" s="31">
        <f t="shared" si="1"/>
        <v>2012191</v>
      </c>
      <c r="H50" s="31">
        <f t="shared" si="1"/>
        <v>2132467</v>
      </c>
      <c r="I50" s="31">
        <f t="shared" si="1"/>
        <v>3303305</v>
      </c>
      <c r="J50" s="31">
        <f t="shared" si="1"/>
        <v>7447963</v>
      </c>
      <c r="K50" s="31">
        <f t="shared" si="1"/>
        <v>2862884</v>
      </c>
      <c r="L50" s="31">
        <f t="shared" si="1"/>
        <v>2859331</v>
      </c>
      <c r="M50" s="31">
        <f t="shared" si="1"/>
        <v>2706193</v>
      </c>
      <c r="N50" s="31">
        <f t="shared" si="1"/>
        <v>8428408</v>
      </c>
      <c r="O50" s="31">
        <f t="shared" si="1"/>
        <v>3500440</v>
      </c>
      <c r="P50" s="31">
        <f t="shared" si="1"/>
        <v>3243826</v>
      </c>
      <c r="Q50" s="31">
        <f t="shared" si="1"/>
        <v>855668</v>
      </c>
      <c r="R50" s="31">
        <f t="shared" si="1"/>
        <v>7599934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23476305</v>
      </c>
      <c r="X50" s="31">
        <f t="shared" si="1"/>
        <v>25130556</v>
      </c>
      <c r="Y50" s="31">
        <f t="shared" si="1"/>
        <v>-1654251</v>
      </c>
      <c r="Z50" s="32">
        <f>+IF(X50&lt;&gt;0,+(Y50/X50)*100,0)</f>
        <v>-6.5826279370818526</v>
      </c>
      <c r="AA50" s="29">
        <f>SUM(AA37:AA49)</f>
        <v>33507422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-5732884</v>
      </c>
      <c r="D51" s="39">
        <f t="shared" si="2"/>
        <v>0</v>
      </c>
      <c r="E51" s="40">
        <f t="shared" si="2"/>
        <v>3606472</v>
      </c>
      <c r="F51" s="41">
        <f t="shared" si="2"/>
        <v>6606472</v>
      </c>
      <c r="G51" s="41">
        <f t="shared" si="2"/>
        <v>1664383</v>
      </c>
      <c r="H51" s="41">
        <f t="shared" si="2"/>
        <v>1590985</v>
      </c>
      <c r="I51" s="41">
        <f t="shared" si="2"/>
        <v>572771</v>
      </c>
      <c r="J51" s="41">
        <f t="shared" si="2"/>
        <v>3828139</v>
      </c>
      <c r="K51" s="41">
        <f t="shared" si="2"/>
        <v>891803</v>
      </c>
      <c r="L51" s="41">
        <f t="shared" si="2"/>
        <v>701819</v>
      </c>
      <c r="M51" s="41">
        <f t="shared" si="2"/>
        <v>999086</v>
      </c>
      <c r="N51" s="41">
        <f t="shared" si="2"/>
        <v>2592708</v>
      </c>
      <c r="O51" s="41">
        <f t="shared" si="2"/>
        <v>233120</v>
      </c>
      <c r="P51" s="41">
        <f t="shared" si="2"/>
        <v>368398</v>
      </c>
      <c r="Q51" s="41">
        <f t="shared" si="2"/>
        <v>2771950</v>
      </c>
      <c r="R51" s="41">
        <f t="shared" si="2"/>
        <v>3373468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9794315</v>
      </c>
      <c r="X51" s="41">
        <f t="shared" si="2"/>
        <v>4954869</v>
      </c>
      <c r="Y51" s="41">
        <f t="shared" si="2"/>
        <v>4839446</v>
      </c>
      <c r="Z51" s="42">
        <f>+IF(X51&lt;&gt;0,+(Y51/X51)*100,0)</f>
        <v>97.670513589763928</v>
      </c>
      <c r="AA51" s="39">
        <f>+AA35-AA50</f>
        <v>6606472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-5732884</v>
      </c>
      <c r="D54" s="48">
        <f t="shared" si="3"/>
        <v>0</v>
      </c>
      <c r="E54" s="49">
        <f t="shared" si="3"/>
        <v>3606472</v>
      </c>
      <c r="F54" s="50">
        <f t="shared" si="3"/>
        <v>6606472</v>
      </c>
      <c r="G54" s="50">
        <f t="shared" si="3"/>
        <v>1664383</v>
      </c>
      <c r="H54" s="50">
        <f t="shared" si="3"/>
        <v>1590985</v>
      </c>
      <c r="I54" s="50">
        <f t="shared" si="3"/>
        <v>572771</v>
      </c>
      <c r="J54" s="50">
        <f t="shared" si="3"/>
        <v>3828139</v>
      </c>
      <c r="K54" s="50">
        <f t="shared" si="3"/>
        <v>891803</v>
      </c>
      <c r="L54" s="50">
        <f t="shared" si="3"/>
        <v>701819</v>
      </c>
      <c r="M54" s="50">
        <f t="shared" si="3"/>
        <v>999086</v>
      </c>
      <c r="N54" s="50">
        <f t="shared" si="3"/>
        <v>2592708</v>
      </c>
      <c r="O54" s="50">
        <f t="shared" si="3"/>
        <v>233120</v>
      </c>
      <c r="P54" s="50">
        <f t="shared" si="3"/>
        <v>368398</v>
      </c>
      <c r="Q54" s="50">
        <f t="shared" si="3"/>
        <v>2771950</v>
      </c>
      <c r="R54" s="50">
        <f t="shared" si="3"/>
        <v>3373468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9794315</v>
      </c>
      <c r="X54" s="50">
        <f t="shared" si="3"/>
        <v>4954869</v>
      </c>
      <c r="Y54" s="50">
        <f t="shared" si="3"/>
        <v>4839446</v>
      </c>
      <c r="Z54" s="51">
        <f>+IF(X54&lt;&gt;0,+(Y54/X54)*100,0)</f>
        <v>97.670513589763928</v>
      </c>
      <c r="AA54" s="48">
        <f>SUM(AA51:AA53)</f>
        <v>6606472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-5732884</v>
      </c>
      <c r="D56" s="54">
        <f>+D54-D55</f>
        <v>0</v>
      </c>
      <c r="E56" s="55">
        <f t="shared" si="4"/>
        <v>3606472</v>
      </c>
      <c r="F56" s="56">
        <f t="shared" si="4"/>
        <v>6606472</v>
      </c>
      <c r="G56" s="56">
        <f t="shared" si="4"/>
        <v>1664383</v>
      </c>
      <c r="H56" s="56">
        <f t="shared" si="4"/>
        <v>1590985</v>
      </c>
      <c r="I56" s="56">
        <f t="shared" si="4"/>
        <v>572771</v>
      </c>
      <c r="J56" s="56">
        <f t="shared" si="4"/>
        <v>3828139</v>
      </c>
      <c r="K56" s="56">
        <f t="shared" si="4"/>
        <v>891803</v>
      </c>
      <c r="L56" s="56">
        <f t="shared" si="4"/>
        <v>701819</v>
      </c>
      <c r="M56" s="56">
        <f t="shared" si="4"/>
        <v>999086</v>
      </c>
      <c r="N56" s="56">
        <f t="shared" si="4"/>
        <v>2592708</v>
      </c>
      <c r="O56" s="56">
        <f t="shared" si="4"/>
        <v>233120</v>
      </c>
      <c r="P56" s="56">
        <f t="shared" si="4"/>
        <v>368398</v>
      </c>
      <c r="Q56" s="56">
        <f t="shared" si="4"/>
        <v>2771950</v>
      </c>
      <c r="R56" s="56">
        <f t="shared" si="4"/>
        <v>3373468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9794315</v>
      </c>
      <c r="X56" s="56">
        <f t="shared" si="4"/>
        <v>4954869</v>
      </c>
      <c r="Y56" s="56">
        <f t="shared" si="4"/>
        <v>4839446</v>
      </c>
      <c r="Z56" s="57">
        <f>+IF(X56&lt;&gt;0,+(Y56/X56)*100,0)</f>
        <v>97.670513589763928</v>
      </c>
      <c r="AA56" s="54">
        <f>+AA54-AA55</f>
        <v>6606472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-5732884</v>
      </c>
      <c r="D59" s="48">
        <f>SUM(D56:D58)</f>
        <v>0</v>
      </c>
      <c r="E59" s="49">
        <f t="shared" si="5"/>
        <v>3606472</v>
      </c>
      <c r="F59" s="50">
        <f t="shared" si="5"/>
        <v>6606472</v>
      </c>
      <c r="G59" s="50">
        <f t="shared" si="5"/>
        <v>1664383</v>
      </c>
      <c r="H59" s="50">
        <f t="shared" si="5"/>
        <v>1590985</v>
      </c>
      <c r="I59" s="50">
        <f t="shared" si="5"/>
        <v>572771</v>
      </c>
      <c r="J59" s="50">
        <f t="shared" si="5"/>
        <v>3828139</v>
      </c>
      <c r="K59" s="50">
        <f t="shared" si="5"/>
        <v>891803</v>
      </c>
      <c r="L59" s="50">
        <f t="shared" si="5"/>
        <v>701819</v>
      </c>
      <c r="M59" s="50">
        <f t="shared" si="5"/>
        <v>999086</v>
      </c>
      <c r="N59" s="50">
        <f t="shared" si="5"/>
        <v>2592708</v>
      </c>
      <c r="O59" s="50">
        <f t="shared" si="5"/>
        <v>233120</v>
      </c>
      <c r="P59" s="50">
        <f t="shared" si="5"/>
        <v>368398</v>
      </c>
      <c r="Q59" s="50">
        <f t="shared" si="5"/>
        <v>2771950</v>
      </c>
      <c r="R59" s="50">
        <f t="shared" si="5"/>
        <v>3373468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9794315</v>
      </c>
      <c r="X59" s="50">
        <f t="shared" si="5"/>
        <v>4954869</v>
      </c>
      <c r="Y59" s="50">
        <f t="shared" si="5"/>
        <v>4839446</v>
      </c>
      <c r="Z59" s="51">
        <f>+IF(X59&lt;&gt;0,+(Y59/X59)*100,0)</f>
        <v>97.670513589763928</v>
      </c>
      <c r="AA59" s="48">
        <f>SUM(AA56:AA58)</f>
        <v>6606472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-5732884</v>
      </c>
      <c r="D62" s="65">
        <f>SUM(D59:D61)</f>
        <v>0</v>
      </c>
      <c r="E62" s="66">
        <f t="shared" si="6"/>
        <v>3606472</v>
      </c>
      <c r="F62" s="67">
        <f t="shared" si="6"/>
        <v>6606472</v>
      </c>
      <c r="G62" s="67">
        <f t="shared" si="6"/>
        <v>1664383</v>
      </c>
      <c r="H62" s="67">
        <f t="shared" si="6"/>
        <v>1590985</v>
      </c>
      <c r="I62" s="67">
        <f t="shared" si="6"/>
        <v>572771</v>
      </c>
      <c r="J62" s="67">
        <f t="shared" si="6"/>
        <v>3828139</v>
      </c>
      <c r="K62" s="67">
        <f t="shared" si="6"/>
        <v>891803</v>
      </c>
      <c r="L62" s="67">
        <f t="shared" si="6"/>
        <v>701819</v>
      </c>
      <c r="M62" s="67">
        <f t="shared" si="6"/>
        <v>999086</v>
      </c>
      <c r="N62" s="67">
        <f t="shared" si="6"/>
        <v>2592708</v>
      </c>
      <c r="O62" s="67">
        <f t="shared" si="6"/>
        <v>233120</v>
      </c>
      <c r="P62" s="67">
        <f t="shared" si="6"/>
        <v>368398</v>
      </c>
      <c r="Q62" s="67">
        <f t="shared" si="6"/>
        <v>2771950</v>
      </c>
      <c r="R62" s="67">
        <f t="shared" si="6"/>
        <v>3373468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9794315</v>
      </c>
      <c r="X62" s="67">
        <f t="shared" si="6"/>
        <v>4954869</v>
      </c>
      <c r="Y62" s="67">
        <f t="shared" si="6"/>
        <v>4839446</v>
      </c>
      <c r="Z62" s="68">
        <f>+IF(X62&lt;&gt;0,+(Y62/X62)*100,0)</f>
        <v>97.670513589763928</v>
      </c>
      <c r="AA62" s="65">
        <f>SUM(AA59:AA61)</f>
        <v>6606472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21661173</v>
      </c>
      <c r="D8" s="20">
        <v>0</v>
      </c>
      <c r="E8" s="21">
        <v>26128431</v>
      </c>
      <c r="F8" s="22">
        <v>24519776</v>
      </c>
      <c r="G8" s="22">
        <v>2335220</v>
      </c>
      <c r="H8" s="22">
        <v>2040308</v>
      </c>
      <c r="I8" s="22">
        <v>1882386</v>
      </c>
      <c r="J8" s="22">
        <v>6257914</v>
      </c>
      <c r="K8" s="22">
        <v>1749559</v>
      </c>
      <c r="L8" s="22">
        <v>1903929</v>
      </c>
      <c r="M8" s="22">
        <v>1831648</v>
      </c>
      <c r="N8" s="22">
        <v>5485136</v>
      </c>
      <c r="O8" s="22">
        <v>1976825</v>
      </c>
      <c r="P8" s="22">
        <v>1953652</v>
      </c>
      <c r="Q8" s="22">
        <v>1703590</v>
      </c>
      <c r="R8" s="22">
        <v>5634067</v>
      </c>
      <c r="S8" s="22">
        <v>0</v>
      </c>
      <c r="T8" s="22">
        <v>0</v>
      </c>
      <c r="U8" s="22">
        <v>0</v>
      </c>
      <c r="V8" s="22">
        <v>0</v>
      </c>
      <c r="W8" s="22">
        <v>17377117</v>
      </c>
      <c r="X8" s="22">
        <v>19194175</v>
      </c>
      <c r="Y8" s="22">
        <v>-1817058</v>
      </c>
      <c r="Z8" s="23">
        <v>-9.4667158135215512</v>
      </c>
      <c r="AA8" s="20">
        <v>24519776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4036288</v>
      </c>
      <c r="D13" s="20">
        <v>0</v>
      </c>
      <c r="E13" s="21">
        <v>4201305</v>
      </c>
      <c r="F13" s="22">
        <v>3939913</v>
      </c>
      <c r="G13" s="22">
        <v>284529</v>
      </c>
      <c r="H13" s="22">
        <v>286281</v>
      </c>
      <c r="I13" s="22">
        <v>292659</v>
      </c>
      <c r="J13" s="22">
        <v>863469</v>
      </c>
      <c r="K13" s="22">
        <v>297105</v>
      </c>
      <c r="L13" s="22">
        <v>293891</v>
      </c>
      <c r="M13" s="22">
        <v>297432</v>
      </c>
      <c r="N13" s="22">
        <v>888428</v>
      </c>
      <c r="O13" s="22">
        <v>313052</v>
      </c>
      <c r="P13" s="22">
        <v>309107</v>
      </c>
      <c r="Q13" s="22">
        <v>300583</v>
      </c>
      <c r="R13" s="22">
        <v>922742</v>
      </c>
      <c r="S13" s="22">
        <v>0</v>
      </c>
      <c r="T13" s="22">
        <v>0</v>
      </c>
      <c r="U13" s="22">
        <v>0</v>
      </c>
      <c r="V13" s="22">
        <v>0</v>
      </c>
      <c r="W13" s="22">
        <v>2674639</v>
      </c>
      <c r="X13" s="22">
        <v>3085633</v>
      </c>
      <c r="Y13" s="22">
        <v>-410994</v>
      </c>
      <c r="Z13" s="23">
        <v>-13.31960087281929</v>
      </c>
      <c r="AA13" s="20">
        <v>3939913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1493457</v>
      </c>
      <c r="D28" s="20">
        <v>0</v>
      </c>
      <c r="E28" s="21">
        <v>1500000</v>
      </c>
      <c r="F28" s="22">
        <v>1500000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1125000</v>
      </c>
      <c r="Y28" s="22">
        <v>-1125000</v>
      </c>
      <c r="Z28" s="23">
        <v>-100</v>
      </c>
      <c r="AA28" s="20">
        <v>1500000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2041526</v>
      </c>
      <c r="D31" s="20">
        <v>0</v>
      </c>
      <c r="E31" s="21">
        <v>2192195</v>
      </c>
      <c r="F31" s="22">
        <v>1923307</v>
      </c>
      <c r="G31" s="22">
        <v>126000</v>
      </c>
      <c r="H31" s="22">
        <v>79192</v>
      </c>
      <c r="I31" s="22">
        <v>118770</v>
      </c>
      <c r="J31" s="22">
        <v>323962</v>
      </c>
      <c r="K31" s="22">
        <v>128550</v>
      </c>
      <c r="L31" s="22">
        <v>126000</v>
      </c>
      <c r="M31" s="22">
        <v>126000</v>
      </c>
      <c r="N31" s="22">
        <v>380550</v>
      </c>
      <c r="O31" s="22">
        <v>125750</v>
      </c>
      <c r="P31" s="22">
        <v>126250</v>
      </c>
      <c r="Q31" s="22">
        <v>118500</v>
      </c>
      <c r="R31" s="22">
        <v>370500</v>
      </c>
      <c r="S31" s="22">
        <v>0</v>
      </c>
      <c r="T31" s="22">
        <v>0</v>
      </c>
      <c r="U31" s="22">
        <v>0</v>
      </c>
      <c r="V31" s="22">
        <v>0</v>
      </c>
      <c r="W31" s="22">
        <v>1075012</v>
      </c>
      <c r="X31" s="22">
        <v>1576925</v>
      </c>
      <c r="Y31" s="22">
        <v>-501913</v>
      </c>
      <c r="Z31" s="23">
        <v>-31.828590452938471</v>
      </c>
      <c r="AA31" s="20">
        <v>1923307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29232444</v>
      </c>
      <c r="D35" s="29">
        <f t="shared" ref="D35:Y35" si="0">SUM(D6:D34)</f>
        <v>0</v>
      </c>
      <c r="E35" s="30">
        <f t="shared" si="0"/>
        <v>34021931</v>
      </c>
      <c r="F35" s="31">
        <f t="shared" si="0"/>
        <v>31882996</v>
      </c>
      <c r="G35" s="31">
        <f t="shared" si="0"/>
        <v>2745749</v>
      </c>
      <c r="H35" s="31">
        <f t="shared" si="0"/>
        <v>2405781</v>
      </c>
      <c r="I35" s="31">
        <f t="shared" si="0"/>
        <v>2293815</v>
      </c>
      <c r="J35" s="31">
        <f t="shared" si="0"/>
        <v>7445345</v>
      </c>
      <c r="K35" s="31">
        <f t="shared" si="0"/>
        <v>2175214</v>
      </c>
      <c r="L35" s="31">
        <f t="shared" si="0"/>
        <v>2323820</v>
      </c>
      <c r="M35" s="31">
        <f t="shared" si="0"/>
        <v>2255080</v>
      </c>
      <c r="N35" s="31">
        <f t="shared" si="0"/>
        <v>6754114</v>
      </c>
      <c r="O35" s="31">
        <f t="shared" si="0"/>
        <v>2415627</v>
      </c>
      <c r="P35" s="31">
        <f t="shared" si="0"/>
        <v>2389009</v>
      </c>
      <c r="Q35" s="31">
        <f t="shared" si="0"/>
        <v>2122673</v>
      </c>
      <c r="R35" s="31">
        <f t="shared" si="0"/>
        <v>6927309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21126768</v>
      </c>
      <c r="X35" s="31">
        <f t="shared" si="0"/>
        <v>24981733</v>
      </c>
      <c r="Y35" s="31">
        <f t="shared" si="0"/>
        <v>-3854965</v>
      </c>
      <c r="Z35" s="32">
        <f>+IF(X35&lt;&gt;0,+(Y35/X35)*100,0)</f>
        <v>-15.431135221883926</v>
      </c>
      <c r="AA35" s="29">
        <f>SUM(AA6:AA34)</f>
        <v>31882996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10073</v>
      </c>
      <c r="D40" s="20">
        <v>0</v>
      </c>
      <c r="E40" s="21">
        <v>1300000</v>
      </c>
      <c r="F40" s="22">
        <v>650000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74820</v>
      </c>
      <c r="M40" s="22">
        <v>17652</v>
      </c>
      <c r="N40" s="22">
        <v>92472</v>
      </c>
      <c r="O40" s="22">
        <v>0</v>
      </c>
      <c r="P40" s="22">
        <v>0</v>
      </c>
      <c r="Q40" s="22">
        <v>46500</v>
      </c>
      <c r="R40" s="22">
        <v>46500</v>
      </c>
      <c r="S40" s="22">
        <v>0</v>
      </c>
      <c r="T40" s="22">
        <v>0</v>
      </c>
      <c r="U40" s="22">
        <v>0</v>
      </c>
      <c r="V40" s="22">
        <v>0</v>
      </c>
      <c r="W40" s="22">
        <v>138972</v>
      </c>
      <c r="X40" s="22">
        <v>812497</v>
      </c>
      <c r="Y40" s="22">
        <v>-673525</v>
      </c>
      <c r="Z40" s="23">
        <v>-82.895690691781027</v>
      </c>
      <c r="AA40" s="20">
        <v>650000</v>
      </c>
    </row>
    <row r="41" spans="1:27" x14ac:dyDescent="0.25">
      <c r="A41" s="19" t="s">
        <v>67</v>
      </c>
      <c r="B41" s="15" t="s">
        <v>32</v>
      </c>
      <c r="C41" s="20">
        <v>8829678</v>
      </c>
      <c r="D41" s="20">
        <v>0</v>
      </c>
      <c r="E41" s="21">
        <v>3768976</v>
      </c>
      <c r="F41" s="22">
        <v>3768976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2033821</v>
      </c>
      <c r="N41" s="22">
        <v>2033821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2033821</v>
      </c>
      <c r="X41" s="22">
        <v>2512656</v>
      </c>
      <c r="Y41" s="22">
        <v>-478835</v>
      </c>
      <c r="Z41" s="23">
        <v>-19.056926216720473</v>
      </c>
      <c r="AA41" s="20">
        <v>3768976</v>
      </c>
    </row>
    <row r="42" spans="1:27" x14ac:dyDescent="0.25">
      <c r="A42" s="19" t="s">
        <v>68</v>
      </c>
      <c r="B42" s="15" t="s">
        <v>32</v>
      </c>
      <c r="C42" s="20">
        <v>6213482</v>
      </c>
      <c r="D42" s="20">
        <v>0</v>
      </c>
      <c r="E42" s="21">
        <v>5577926</v>
      </c>
      <c r="F42" s="22">
        <v>6207926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3562501</v>
      </c>
      <c r="N42" s="22">
        <v>3562501</v>
      </c>
      <c r="O42" s="22">
        <v>0</v>
      </c>
      <c r="P42" s="22">
        <v>0</v>
      </c>
      <c r="Q42" s="22">
        <v>1756660</v>
      </c>
      <c r="R42" s="22">
        <v>1756660</v>
      </c>
      <c r="S42" s="22">
        <v>0</v>
      </c>
      <c r="T42" s="22">
        <v>0</v>
      </c>
      <c r="U42" s="22">
        <v>0</v>
      </c>
      <c r="V42" s="22">
        <v>0</v>
      </c>
      <c r="W42" s="22">
        <v>5319161</v>
      </c>
      <c r="X42" s="22">
        <v>3718616</v>
      </c>
      <c r="Y42" s="22">
        <v>1600545</v>
      </c>
      <c r="Z42" s="23">
        <v>43.041416483982218</v>
      </c>
      <c r="AA42" s="20">
        <v>6207926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1298240</v>
      </c>
      <c r="D44" s="20">
        <v>0</v>
      </c>
      <c r="E44" s="21">
        <v>2450000</v>
      </c>
      <c r="F44" s="22">
        <v>2150000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237039</v>
      </c>
      <c r="M44" s="22">
        <v>25408</v>
      </c>
      <c r="N44" s="22">
        <v>262447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262447</v>
      </c>
      <c r="X44" s="22">
        <v>1637495</v>
      </c>
      <c r="Y44" s="22">
        <v>-1375048</v>
      </c>
      <c r="Z44" s="23">
        <v>-83.972653351613289</v>
      </c>
      <c r="AA44" s="20">
        <v>2150000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2726067</v>
      </c>
      <c r="D47" s="20">
        <v>0</v>
      </c>
      <c r="E47" s="21">
        <v>2400000</v>
      </c>
      <c r="F47" s="22">
        <v>3128000</v>
      </c>
      <c r="G47" s="22">
        <v>24000</v>
      </c>
      <c r="H47" s="22">
        <v>24000</v>
      </c>
      <c r="I47" s="22">
        <v>203320</v>
      </c>
      <c r="J47" s="22">
        <v>251320</v>
      </c>
      <c r="K47" s="22">
        <v>109480</v>
      </c>
      <c r="L47" s="22">
        <v>383</v>
      </c>
      <c r="M47" s="22">
        <v>174386</v>
      </c>
      <c r="N47" s="22">
        <v>284249</v>
      </c>
      <c r="O47" s="22">
        <v>0</v>
      </c>
      <c r="P47" s="22">
        <v>246330</v>
      </c>
      <c r="Q47" s="22">
        <v>203320</v>
      </c>
      <c r="R47" s="22">
        <v>449650</v>
      </c>
      <c r="S47" s="22">
        <v>0</v>
      </c>
      <c r="T47" s="22">
        <v>0</v>
      </c>
      <c r="U47" s="22">
        <v>0</v>
      </c>
      <c r="V47" s="22">
        <v>0</v>
      </c>
      <c r="W47" s="22">
        <v>985219</v>
      </c>
      <c r="X47" s="22">
        <v>2107008</v>
      </c>
      <c r="Y47" s="22">
        <v>-1121789</v>
      </c>
      <c r="Z47" s="23">
        <v>-53.240851482291475</v>
      </c>
      <c r="AA47" s="20">
        <v>3128000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19077540</v>
      </c>
      <c r="D50" s="29">
        <f t="shared" ref="D50:Y50" si="1">SUM(D37:D49)</f>
        <v>0</v>
      </c>
      <c r="E50" s="30">
        <f t="shared" si="1"/>
        <v>15496902</v>
      </c>
      <c r="F50" s="31">
        <f t="shared" si="1"/>
        <v>15904902</v>
      </c>
      <c r="G50" s="31">
        <f t="shared" si="1"/>
        <v>24000</v>
      </c>
      <c r="H50" s="31">
        <f t="shared" si="1"/>
        <v>24000</v>
      </c>
      <c r="I50" s="31">
        <f t="shared" si="1"/>
        <v>203320</v>
      </c>
      <c r="J50" s="31">
        <f t="shared" si="1"/>
        <v>251320</v>
      </c>
      <c r="K50" s="31">
        <f t="shared" si="1"/>
        <v>109480</v>
      </c>
      <c r="L50" s="31">
        <f t="shared" si="1"/>
        <v>312242</v>
      </c>
      <c r="M50" s="31">
        <f t="shared" si="1"/>
        <v>5813768</v>
      </c>
      <c r="N50" s="31">
        <f t="shared" si="1"/>
        <v>6235490</v>
      </c>
      <c r="O50" s="31">
        <f t="shared" si="1"/>
        <v>0</v>
      </c>
      <c r="P50" s="31">
        <f t="shared" si="1"/>
        <v>246330</v>
      </c>
      <c r="Q50" s="31">
        <f t="shared" si="1"/>
        <v>2006480</v>
      </c>
      <c r="R50" s="31">
        <f t="shared" si="1"/>
        <v>2252810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8739620</v>
      </c>
      <c r="X50" s="31">
        <f t="shared" si="1"/>
        <v>10788272</v>
      </c>
      <c r="Y50" s="31">
        <f t="shared" si="1"/>
        <v>-2048652</v>
      </c>
      <c r="Z50" s="32">
        <f>+IF(X50&lt;&gt;0,+(Y50/X50)*100,0)</f>
        <v>-18.989621322117202</v>
      </c>
      <c r="AA50" s="29">
        <f>SUM(AA37:AA49)</f>
        <v>15904902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10154904</v>
      </c>
      <c r="D51" s="39">
        <f t="shared" si="2"/>
        <v>0</v>
      </c>
      <c r="E51" s="40">
        <f t="shared" si="2"/>
        <v>18525029</v>
      </c>
      <c r="F51" s="41">
        <f t="shared" si="2"/>
        <v>15978094</v>
      </c>
      <c r="G51" s="41">
        <f t="shared" si="2"/>
        <v>2721749</v>
      </c>
      <c r="H51" s="41">
        <f t="shared" si="2"/>
        <v>2381781</v>
      </c>
      <c r="I51" s="41">
        <f t="shared" si="2"/>
        <v>2090495</v>
      </c>
      <c r="J51" s="41">
        <f t="shared" si="2"/>
        <v>7194025</v>
      </c>
      <c r="K51" s="41">
        <f t="shared" si="2"/>
        <v>2065734</v>
      </c>
      <c r="L51" s="41">
        <f t="shared" si="2"/>
        <v>2011578</v>
      </c>
      <c r="M51" s="41">
        <f t="shared" si="2"/>
        <v>-3558688</v>
      </c>
      <c r="N51" s="41">
        <f t="shared" si="2"/>
        <v>518624</v>
      </c>
      <c r="O51" s="41">
        <f t="shared" si="2"/>
        <v>2415627</v>
      </c>
      <c r="P51" s="41">
        <f t="shared" si="2"/>
        <v>2142679</v>
      </c>
      <c r="Q51" s="41">
        <f t="shared" si="2"/>
        <v>116193</v>
      </c>
      <c r="R51" s="41">
        <f t="shared" si="2"/>
        <v>4674499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12387148</v>
      </c>
      <c r="X51" s="41">
        <f t="shared" si="2"/>
        <v>14193461</v>
      </c>
      <c r="Y51" s="41">
        <f t="shared" si="2"/>
        <v>-1806313</v>
      </c>
      <c r="Z51" s="42">
        <f>+IF(X51&lt;&gt;0,+(Y51/X51)*100,0)</f>
        <v>-12.726374490337486</v>
      </c>
      <c r="AA51" s="39">
        <f>+AA35-AA50</f>
        <v>15978094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10154904</v>
      </c>
      <c r="D54" s="48">
        <f t="shared" si="3"/>
        <v>0</v>
      </c>
      <c r="E54" s="49">
        <f t="shared" si="3"/>
        <v>18525029</v>
      </c>
      <c r="F54" s="50">
        <f t="shared" si="3"/>
        <v>15978094</v>
      </c>
      <c r="G54" s="50">
        <f t="shared" si="3"/>
        <v>2721749</v>
      </c>
      <c r="H54" s="50">
        <f t="shared" si="3"/>
        <v>2381781</v>
      </c>
      <c r="I54" s="50">
        <f t="shared" si="3"/>
        <v>2090495</v>
      </c>
      <c r="J54" s="50">
        <f t="shared" si="3"/>
        <v>7194025</v>
      </c>
      <c r="K54" s="50">
        <f t="shared" si="3"/>
        <v>2065734</v>
      </c>
      <c r="L54" s="50">
        <f t="shared" si="3"/>
        <v>2011578</v>
      </c>
      <c r="M54" s="50">
        <f t="shared" si="3"/>
        <v>-3558688</v>
      </c>
      <c r="N54" s="50">
        <f t="shared" si="3"/>
        <v>518624</v>
      </c>
      <c r="O54" s="50">
        <f t="shared" si="3"/>
        <v>2415627</v>
      </c>
      <c r="P54" s="50">
        <f t="shared" si="3"/>
        <v>2142679</v>
      </c>
      <c r="Q54" s="50">
        <f t="shared" si="3"/>
        <v>116193</v>
      </c>
      <c r="R54" s="50">
        <f t="shared" si="3"/>
        <v>4674499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12387148</v>
      </c>
      <c r="X54" s="50">
        <f t="shared" si="3"/>
        <v>14193461</v>
      </c>
      <c r="Y54" s="50">
        <f t="shared" si="3"/>
        <v>-1806313</v>
      </c>
      <c r="Z54" s="51">
        <f>+IF(X54&lt;&gt;0,+(Y54/X54)*100,0)</f>
        <v>-12.726374490337486</v>
      </c>
      <c r="AA54" s="48">
        <f>SUM(AA51:AA53)</f>
        <v>15978094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10154904</v>
      </c>
      <c r="D56" s="54">
        <f>+D54-D55</f>
        <v>0</v>
      </c>
      <c r="E56" s="55">
        <f t="shared" si="4"/>
        <v>18525029</v>
      </c>
      <c r="F56" s="56">
        <f t="shared" si="4"/>
        <v>15978094</v>
      </c>
      <c r="G56" s="56">
        <f t="shared" si="4"/>
        <v>2721749</v>
      </c>
      <c r="H56" s="56">
        <f t="shared" si="4"/>
        <v>2381781</v>
      </c>
      <c r="I56" s="56">
        <f t="shared" si="4"/>
        <v>2090495</v>
      </c>
      <c r="J56" s="56">
        <f t="shared" si="4"/>
        <v>7194025</v>
      </c>
      <c r="K56" s="56">
        <f t="shared" si="4"/>
        <v>2065734</v>
      </c>
      <c r="L56" s="56">
        <f t="shared" si="4"/>
        <v>2011578</v>
      </c>
      <c r="M56" s="56">
        <f t="shared" si="4"/>
        <v>-3558688</v>
      </c>
      <c r="N56" s="56">
        <f t="shared" si="4"/>
        <v>518624</v>
      </c>
      <c r="O56" s="56">
        <f t="shared" si="4"/>
        <v>2415627</v>
      </c>
      <c r="P56" s="56">
        <f t="shared" si="4"/>
        <v>2142679</v>
      </c>
      <c r="Q56" s="56">
        <f t="shared" si="4"/>
        <v>116193</v>
      </c>
      <c r="R56" s="56">
        <f t="shared" si="4"/>
        <v>4674499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12387148</v>
      </c>
      <c r="X56" s="56">
        <f t="shared" si="4"/>
        <v>14193461</v>
      </c>
      <c r="Y56" s="56">
        <f t="shared" si="4"/>
        <v>-1806313</v>
      </c>
      <c r="Z56" s="57">
        <f>+IF(X56&lt;&gt;0,+(Y56/X56)*100,0)</f>
        <v>-12.726374490337486</v>
      </c>
      <c r="AA56" s="54">
        <f>+AA54-AA55</f>
        <v>15978094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10154904</v>
      </c>
      <c r="D59" s="48">
        <f>SUM(D56:D58)</f>
        <v>0</v>
      </c>
      <c r="E59" s="49">
        <f t="shared" si="5"/>
        <v>18525029</v>
      </c>
      <c r="F59" s="50">
        <f t="shared" si="5"/>
        <v>15978094</v>
      </c>
      <c r="G59" s="50">
        <f t="shared" si="5"/>
        <v>2721749</v>
      </c>
      <c r="H59" s="50">
        <f t="shared" si="5"/>
        <v>2381781</v>
      </c>
      <c r="I59" s="50">
        <f t="shared" si="5"/>
        <v>2090495</v>
      </c>
      <c r="J59" s="50">
        <f t="shared" si="5"/>
        <v>7194025</v>
      </c>
      <c r="K59" s="50">
        <f t="shared" si="5"/>
        <v>2065734</v>
      </c>
      <c r="L59" s="50">
        <f t="shared" si="5"/>
        <v>2011578</v>
      </c>
      <c r="M59" s="50">
        <f t="shared" si="5"/>
        <v>-3558688</v>
      </c>
      <c r="N59" s="50">
        <f t="shared" si="5"/>
        <v>518624</v>
      </c>
      <c r="O59" s="50">
        <f t="shared" si="5"/>
        <v>2415627</v>
      </c>
      <c r="P59" s="50">
        <f t="shared" si="5"/>
        <v>2142679</v>
      </c>
      <c r="Q59" s="50">
        <f t="shared" si="5"/>
        <v>116193</v>
      </c>
      <c r="R59" s="50">
        <f t="shared" si="5"/>
        <v>4674499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12387148</v>
      </c>
      <c r="X59" s="50">
        <f t="shared" si="5"/>
        <v>14193461</v>
      </c>
      <c r="Y59" s="50">
        <f t="shared" si="5"/>
        <v>-1806313</v>
      </c>
      <c r="Z59" s="51">
        <f>+IF(X59&lt;&gt;0,+(Y59/X59)*100,0)</f>
        <v>-12.726374490337486</v>
      </c>
      <c r="AA59" s="48">
        <f>SUM(AA56:AA58)</f>
        <v>15978094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10154904</v>
      </c>
      <c r="D62" s="65">
        <f>SUM(D59:D61)</f>
        <v>0</v>
      </c>
      <c r="E62" s="66">
        <f t="shared" si="6"/>
        <v>18525029</v>
      </c>
      <c r="F62" s="67">
        <f t="shared" si="6"/>
        <v>15978094</v>
      </c>
      <c r="G62" s="67">
        <f t="shared" si="6"/>
        <v>2721749</v>
      </c>
      <c r="H62" s="67">
        <f t="shared" si="6"/>
        <v>2381781</v>
      </c>
      <c r="I62" s="67">
        <f t="shared" si="6"/>
        <v>2090495</v>
      </c>
      <c r="J62" s="67">
        <f t="shared" si="6"/>
        <v>7194025</v>
      </c>
      <c r="K62" s="67">
        <f t="shared" si="6"/>
        <v>2065734</v>
      </c>
      <c r="L62" s="67">
        <f t="shared" si="6"/>
        <v>2011578</v>
      </c>
      <c r="M62" s="67">
        <f t="shared" si="6"/>
        <v>-3558688</v>
      </c>
      <c r="N62" s="67">
        <f t="shared" si="6"/>
        <v>518624</v>
      </c>
      <c r="O62" s="67">
        <f t="shared" si="6"/>
        <v>2415627</v>
      </c>
      <c r="P62" s="67">
        <f t="shared" si="6"/>
        <v>2142679</v>
      </c>
      <c r="Q62" s="67">
        <f t="shared" si="6"/>
        <v>116193</v>
      </c>
      <c r="R62" s="67">
        <f t="shared" si="6"/>
        <v>4674499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12387148</v>
      </c>
      <c r="X62" s="67">
        <f t="shared" si="6"/>
        <v>14193461</v>
      </c>
      <c r="Y62" s="67">
        <f t="shared" si="6"/>
        <v>-1806313</v>
      </c>
      <c r="Z62" s="68">
        <f>+IF(X62&lt;&gt;0,+(Y62/X62)*100,0)</f>
        <v>-12.726374490337486</v>
      </c>
      <c r="AA62" s="65">
        <f>SUM(AA59:AA61)</f>
        <v>15978094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>
        <v>0</v>
      </c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>
        <v>1081</v>
      </c>
      <c r="P6" s="22">
        <v>11061</v>
      </c>
      <c r="Q6" s="22">
        <v>2307</v>
      </c>
      <c r="R6" s="22">
        <v>14449</v>
      </c>
      <c r="S6" s="22">
        <v>0</v>
      </c>
      <c r="T6" s="22">
        <v>0</v>
      </c>
      <c r="U6" s="22">
        <v>0</v>
      </c>
      <c r="V6" s="22">
        <v>0</v>
      </c>
      <c r="W6" s="22">
        <v>29908</v>
      </c>
      <c r="X6" s="22">
        <v>22788</v>
      </c>
      <c r="Y6" s="22">
        <v>7120</v>
      </c>
      <c r="Z6" s="23">
        <v>31.24451465683693</v>
      </c>
      <c r="AA6" s="20">
        <v>30386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18783917</v>
      </c>
      <c r="D8" s="20">
        <v>0</v>
      </c>
      <c r="E8" s="21">
        <v>27846149</v>
      </c>
      <c r="F8" s="22">
        <v>27827729</v>
      </c>
      <c r="G8" s="22">
        <v>1636929</v>
      </c>
      <c r="H8" s="22">
        <v>1507181</v>
      </c>
      <c r="I8" s="22">
        <v>1469375</v>
      </c>
      <c r="J8" s="22">
        <v>4613485</v>
      </c>
      <c r="K8" s="22">
        <v>1842797</v>
      </c>
      <c r="L8" s="22">
        <v>1672831</v>
      </c>
      <c r="M8" s="22">
        <v>1535303</v>
      </c>
      <c r="N8" s="22">
        <v>5050931</v>
      </c>
      <c r="O8" s="22">
        <v>1533395</v>
      </c>
      <c r="P8" s="22">
        <v>1761376</v>
      </c>
      <c r="Q8" s="22">
        <v>1635940</v>
      </c>
      <c r="R8" s="22">
        <v>4930711</v>
      </c>
      <c r="S8" s="22">
        <v>0</v>
      </c>
      <c r="T8" s="22">
        <v>0</v>
      </c>
      <c r="U8" s="22">
        <v>0</v>
      </c>
      <c r="V8" s="22">
        <v>0</v>
      </c>
      <c r="W8" s="22">
        <v>14595127</v>
      </c>
      <c r="X8" s="22">
        <v>20877240</v>
      </c>
      <c r="Y8" s="22">
        <v>-6282113</v>
      </c>
      <c r="Z8" s="23">
        <v>-30.090725593996144</v>
      </c>
      <c r="AA8" s="20">
        <v>27827729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6885</v>
      </c>
      <c r="D10" s="20">
        <v>0</v>
      </c>
      <c r="E10" s="21">
        <v>12317</v>
      </c>
      <c r="F10" s="22">
        <v>12317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9234</v>
      </c>
      <c r="Y10" s="22">
        <v>-9234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5749259</v>
      </c>
      <c r="D13" s="20">
        <v>0</v>
      </c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>
        <v>507937</v>
      </c>
      <c r="L13" s="22">
        <v>514511</v>
      </c>
      <c r="M13" s="22">
        <v>516085</v>
      </c>
      <c r="N13" s="22">
        <v>1538533</v>
      </c>
      <c r="O13" s="22">
        <v>515139</v>
      </c>
      <c r="P13" s="22">
        <v>513780</v>
      </c>
      <c r="Q13" s="22">
        <v>516666</v>
      </c>
      <c r="R13" s="22">
        <v>1545585</v>
      </c>
      <c r="S13" s="22">
        <v>0</v>
      </c>
      <c r="T13" s="22">
        <v>0</v>
      </c>
      <c r="U13" s="22">
        <v>0</v>
      </c>
      <c r="V13" s="22">
        <v>0</v>
      </c>
      <c r="W13" s="22">
        <v>4600622</v>
      </c>
      <c r="X13" s="22">
        <v>4461786</v>
      </c>
      <c r="Y13" s="22">
        <v>138836</v>
      </c>
      <c r="Z13" s="23">
        <v>3.1116687353449941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24556185</v>
      </c>
      <c r="D35" s="29">
        <f t="shared" ref="D35:Y35" si="0">SUM(D6:D34)</f>
        <v>0</v>
      </c>
      <c r="E35" s="30">
        <f t="shared" si="0"/>
        <v>33837897</v>
      </c>
      <c r="F35" s="31">
        <f t="shared" si="0"/>
        <v>33819477</v>
      </c>
      <c r="G35" s="31">
        <f t="shared" si="0"/>
        <v>2148547</v>
      </c>
      <c r="H35" s="31">
        <f t="shared" si="0"/>
        <v>2014941</v>
      </c>
      <c r="I35" s="31">
        <f t="shared" si="0"/>
        <v>1975235</v>
      </c>
      <c r="J35" s="31">
        <f t="shared" si="0"/>
        <v>6138723</v>
      </c>
      <c r="K35" s="31">
        <f t="shared" si="0"/>
        <v>2351958</v>
      </c>
      <c r="L35" s="31">
        <f t="shared" si="0"/>
        <v>2191761</v>
      </c>
      <c r="M35" s="31">
        <f t="shared" si="0"/>
        <v>2052470</v>
      </c>
      <c r="N35" s="31">
        <f t="shared" si="0"/>
        <v>6596189</v>
      </c>
      <c r="O35" s="31">
        <f t="shared" si="0"/>
        <v>2049615</v>
      </c>
      <c r="P35" s="31">
        <f t="shared" si="0"/>
        <v>2286217</v>
      </c>
      <c r="Q35" s="31">
        <f t="shared" si="0"/>
        <v>2154913</v>
      </c>
      <c r="R35" s="31">
        <f t="shared" si="0"/>
        <v>6490745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19225657</v>
      </c>
      <c r="X35" s="31">
        <f t="shared" si="0"/>
        <v>25371048</v>
      </c>
      <c r="Y35" s="31">
        <f t="shared" si="0"/>
        <v>-6145391</v>
      </c>
      <c r="Z35" s="32">
        <f>+IF(X35&lt;&gt;0,+(Y35/X35)*100,0)</f>
        <v>-24.222062092192644</v>
      </c>
      <c r="AA35" s="29">
        <f>SUM(AA6:AA34)</f>
        <v>33819477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8798541</v>
      </c>
      <c r="D37" s="20">
        <v>0</v>
      </c>
      <c r="E37" s="21">
        <v>9139416</v>
      </c>
      <c r="F37" s="22">
        <v>11619490</v>
      </c>
      <c r="G37" s="22">
        <v>770747</v>
      </c>
      <c r="H37" s="22">
        <v>1278398</v>
      </c>
      <c r="I37" s="22">
        <v>645500</v>
      </c>
      <c r="J37" s="22">
        <v>2694645</v>
      </c>
      <c r="K37" s="22">
        <v>791236</v>
      </c>
      <c r="L37" s="22">
        <v>958556</v>
      </c>
      <c r="M37" s="22">
        <v>1029555</v>
      </c>
      <c r="N37" s="22">
        <v>2779347</v>
      </c>
      <c r="O37" s="22">
        <v>1029555</v>
      </c>
      <c r="P37" s="22">
        <v>797603</v>
      </c>
      <c r="Q37" s="22">
        <v>846295</v>
      </c>
      <c r="R37" s="22">
        <v>2673453</v>
      </c>
      <c r="S37" s="22">
        <v>0</v>
      </c>
      <c r="T37" s="22">
        <v>0</v>
      </c>
      <c r="U37" s="22">
        <v>0</v>
      </c>
      <c r="V37" s="22">
        <v>0</v>
      </c>
      <c r="W37" s="22">
        <v>8147445</v>
      </c>
      <c r="X37" s="22">
        <v>7843316</v>
      </c>
      <c r="Y37" s="22">
        <v>304129</v>
      </c>
      <c r="Z37" s="23">
        <v>3.877556380490089</v>
      </c>
      <c r="AA37" s="20">
        <v>11619490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209610</v>
      </c>
      <c r="D40" s="20">
        <v>0</v>
      </c>
      <c r="E40" s="21">
        <v>1369771</v>
      </c>
      <c r="F40" s="22">
        <v>1069771</v>
      </c>
      <c r="G40" s="22">
        <v>5658</v>
      </c>
      <c r="H40" s="22">
        <v>0</v>
      </c>
      <c r="I40" s="22">
        <v>0</v>
      </c>
      <c r="J40" s="22">
        <v>5658</v>
      </c>
      <c r="K40" s="22">
        <v>0</v>
      </c>
      <c r="L40" s="22">
        <v>7148</v>
      </c>
      <c r="M40" s="22">
        <v>0</v>
      </c>
      <c r="N40" s="22">
        <v>7148</v>
      </c>
      <c r="O40" s="22">
        <v>1906</v>
      </c>
      <c r="P40" s="22">
        <v>48112</v>
      </c>
      <c r="Q40" s="22">
        <v>421473</v>
      </c>
      <c r="R40" s="22">
        <v>471491</v>
      </c>
      <c r="S40" s="22">
        <v>0</v>
      </c>
      <c r="T40" s="22">
        <v>0</v>
      </c>
      <c r="U40" s="22">
        <v>0</v>
      </c>
      <c r="V40" s="22">
        <v>0</v>
      </c>
      <c r="W40" s="22">
        <v>484297</v>
      </c>
      <c r="X40" s="22">
        <v>907332</v>
      </c>
      <c r="Y40" s="22">
        <v>-423035</v>
      </c>
      <c r="Z40" s="23">
        <v>-46.624058227859258</v>
      </c>
      <c r="AA40" s="20">
        <v>1069771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4622489</v>
      </c>
      <c r="D42" s="20">
        <v>0</v>
      </c>
      <c r="E42" s="21">
        <v>1769100</v>
      </c>
      <c r="F42" s="22">
        <v>3476051</v>
      </c>
      <c r="G42" s="22">
        <v>1979015</v>
      </c>
      <c r="H42" s="22">
        <v>1911260</v>
      </c>
      <c r="I42" s="22">
        <v>1640979</v>
      </c>
      <c r="J42" s="22">
        <v>5531254</v>
      </c>
      <c r="K42" s="22">
        <v>1693687</v>
      </c>
      <c r="L42" s="22">
        <v>1639057</v>
      </c>
      <c r="M42" s="22">
        <v>1685258</v>
      </c>
      <c r="N42" s="22">
        <v>5018002</v>
      </c>
      <c r="O42" s="22">
        <v>-8521565</v>
      </c>
      <c r="P42" s="22">
        <v>0</v>
      </c>
      <c r="Q42" s="22">
        <v>580567</v>
      </c>
      <c r="R42" s="22">
        <v>-7940998</v>
      </c>
      <c r="S42" s="22">
        <v>0</v>
      </c>
      <c r="T42" s="22">
        <v>0</v>
      </c>
      <c r="U42" s="22">
        <v>0</v>
      </c>
      <c r="V42" s="22">
        <v>0</v>
      </c>
      <c r="W42" s="22">
        <v>2608258</v>
      </c>
      <c r="X42" s="22">
        <v>2009601</v>
      </c>
      <c r="Y42" s="22">
        <v>598657</v>
      </c>
      <c r="Z42" s="23">
        <v>29.789843854576109</v>
      </c>
      <c r="AA42" s="20">
        <v>3476051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1440264</v>
      </c>
      <c r="D44" s="20">
        <v>0</v>
      </c>
      <c r="E44" s="21">
        <v>2945904</v>
      </c>
      <c r="F44" s="22">
        <v>1928714</v>
      </c>
      <c r="G44" s="22">
        <v>0</v>
      </c>
      <c r="H44" s="22">
        <v>0</v>
      </c>
      <c r="I44" s="22">
        <v>0</v>
      </c>
      <c r="J44" s="22">
        <v>0</v>
      </c>
      <c r="K44" s="22">
        <v>148348</v>
      </c>
      <c r="L44" s="22">
        <v>0</v>
      </c>
      <c r="M44" s="22">
        <v>0</v>
      </c>
      <c r="N44" s="22">
        <v>148348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148348</v>
      </c>
      <c r="X44" s="22">
        <v>1802552</v>
      </c>
      <c r="Y44" s="22">
        <v>-1654204</v>
      </c>
      <c r="Z44" s="23">
        <v>-91.770112595919556</v>
      </c>
      <c r="AA44" s="20">
        <v>1928714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7153012</v>
      </c>
      <c r="D46" s="20">
        <v>0</v>
      </c>
      <c r="E46" s="21">
        <v>2378937</v>
      </c>
      <c r="F46" s="22">
        <v>2815045</v>
      </c>
      <c r="G46" s="22">
        <v>293320</v>
      </c>
      <c r="H46" s="22">
        <v>255496</v>
      </c>
      <c r="I46" s="22">
        <v>283544</v>
      </c>
      <c r="J46" s="22">
        <v>832360</v>
      </c>
      <c r="K46" s="22">
        <v>648558</v>
      </c>
      <c r="L46" s="22">
        <v>130835</v>
      </c>
      <c r="M46" s="22">
        <v>488303</v>
      </c>
      <c r="N46" s="22">
        <v>1267696</v>
      </c>
      <c r="O46" s="22">
        <v>41453</v>
      </c>
      <c r="P46" s="22">
        <v>3635</v>
      </c>
      <c r="Q46" s="22">
        <v>45619</v>
      </c>
      <c r="R46" s="22">
        <v>90707</v>
      </c>
      <c r="S46" s="22">
        <v>0</v>
      </c>
      <c r="T46" s="22">
        <v>0</v>
      </c>
      <c r="U46" s="22">
        <v>0</v>
      </c>
      <c r="V46" s="22">
        <v>0</v>
      </c>
      <c r="W46" s="22">
        <v>2190763</v>
      </c>
      <c r="X46" s="22">
        <v>1957193</v>
      </c>
      <c r="Y46" s="22">
        <v>233570</v>
      </c>
      <c r="Z46" s="23">
        <v>11.933927824184941</v>
      </c>
      <c r="AA46" s="20">
        <v>2815045</v>
      </c>
    </row>
    <row r="47" spans="1:27" x14ac:dyDescent="0.25">
      <c r="A47" s="19" t="s">
        <v>73</v>
      </c>
      <c r="B47" s="15" t="s">
        <v>32</v>
      </c>
      <c r="C47" s="20">
        <v>513346</v>
      </c>
      <c r="D47" s="20">
        <v>0</v>
      </c>
      <c r="E47" s="21">
        <v>1014672</v>
      </c>
      <c r="F47" s="22">
        <v>271837</v>
      </c>
      <c r="G47" s="22">
        <v>5881</v>
      </c>
      <c r="H47" s="22">
        <v>9237</v>
      </c>
      <c r="I47" s="22">
        <v>8015</v>
      </c>
      <c r="J47" s="22">
        <v>23133</v>
      </c>
      <c r="K47" s="22">
        <v>7395</v>
      </c>
      <c r="L47" s="22">
        <v>12365</v>
      </c>
      <c r="M47" s="22">
        <v>8840</v>
      </c>
      <c r="N47" s="22">
        <v>28600</v>
      </c>
      <c r="O47" s="22">
        <v>8840</v>
      </c>
      <c r="P47" s="22">
        <v>6470</v>
      </c>
      <c r="Q47" s="22">
        <v>7013</v>
      </c>
      <c r="R47" s="22">
        <v>22323</v>
      </c>
      <c r="S47" s="22">
        <v>0</v>
      </c>
      <c r="T47" s="22">
        <v>0</v>
      </c>
      <c r="U47" s="22">
        <v>0</v>
      </c>
      <c r="V47" s="22">
        <v>0</v>
      </c>
      <c r="W47" s="22">
        <v>74056</v>
      </c>
      <c r="X47" s="22">
        <v>463870</v>
      </c>
      <c r="Y47" s="22">
        <v>-389814</v>
      </c>
      <c r="Z47" s="23">
        <v>-84.035182270894865</v>
      </c>
      <c r="AA47" s="20">
        <v>271837</v>
      </c>
    </row>
    <row r="48" spans="1:27" x14ac:dyDescent="0.25">
      <c r="A48" s="19" t="s">
        <v>74</v>
      </c>
      <c r="B48" s="15" t="s">
        <v>32</v>
      </c>
      <c r="C48" s="20">
        <v>436997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23174259</v>
      </c>
      <c r="D50" s="29">
        <f t="shared" ref="D50:Y50" si="1">SUM(D37:D49)</f>
        <v>0</v>
      </c>
      <c r="E50" s="30">
        <f t="shared" si="1"/>
        <v>18617800</v>
      </c>
      <c r="F50" s="31">
        <f t="shared" si="1"/>
        <v>21180908</v>
      </c>
      <c r="G50" s="31">
        <f t="shared" si="1"/>
        <v>3054621</v>
      </c>
      <c r="H50" s="31">
        <f t="shared" si="1"/>
        <v>3454391</v>
      </c>
      <c r="I50" s="31">
        <f t="shared" si="1"/>
        <v>2578038</v>
      </c>
      <c r="J50" s="31">
        <f t="shared" si="1"/>
        <v>9087050</v>
      </c>
      <c r="K50" s="31">
        <f t="shared" si="1"/>
        <v>3289224</v>
      </c>
      <c r="L50" s="31">
        <f t="shared" si="1"/>
        <v>2747961</v>
      </c>
      <c r="M50" s="31">
        <f t="shared" si="1"/>
        <v>3211956</v>
      </c>
      <c r="N50" s="31">
        <f t="shared" si="1"/>
        <v>9249141</v>
      </c>
      <c r="O50" s="31">
        <f t="shared" si="1"/>
        <v>-7439811</v>
      </c>
      <c r="P50" s="31">
        <f t="shared" si="1"/>
        <v>855820</v>
      </c>
      <c r="Q50" s="31">
        <f t="shared" si="1"/>
        <v>1900967</v>
      </c>
      <c r="R50" s="31">
        <f t="shared" si="1"/>
        <v>-4683024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13653167</v>
      </c>
      <c r="X50" s="31">
        <f t="shared" si="1"/>
        <v>14983864</v>
      </c>
      <c r="Y50" s="31">
        <f t="shared" si="1"/>
        <v>-1330697</v>
      </c>
      <c r="Z50" s="32">
        <f>+IF(X50&lt;&gt;0,+(Y50/X50)*100,0)</f>
        <v>-8.8808667777550578</v>
      </c>
      <c r="AA50" s="29">
        <f>SUM(AA37:AA49)</f>
        <v>21180908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1381926</v>
      </c>
      <c r="D51" s="39">
        <f t="shared" si="2"/>
        <v>0</v>
      </c>
      <c r="E51" s="40">
        <f t="shared" si="2"/>
        <v>15220097</v>
      </c>
      <c r="F51" s="41">
        <f t="shared" si="2"/>
        <v>12638569</v>
      </c>
      <c r="G51" s="41">
        <f t="shared" si="2"/>
        <v>-906074</v>
      </c>
      <c r="H51" s="41">
        <f t="shared" si="2"/>
        <v>-1439450</v>
      </c>
      <c r="I51" s="41">
        <f t="shared" si="2"/>
        <v>-602803</v>
      </c>
      <c r="J51" s="41">
        <f t="shared" si="2"/>
        <v>-2948327</v>
      </c>
      <c r="K51" s="41">
        <f t="shared" si="2"/>
        <v>-937266</v>
      </c>
      <c r="L51" s="41">
        <f t="shared" si="2"/>
        <v>-556200</v>
      </c>
      <c r="M51" s="41">
        <f t="shared" si="2"/>
        <v>-1159486</v>
      </c>
      <c r="N51" s="41">
        <f t="shared" si="2"/>
        <v>-2652952</v>
      </c>
      <c r="O51" s="41">
        <f t="shared" si="2"/>
        <v>9489426</v>
      </c>
      <c r="P51" s="41">
        <f t="shared" si="2"/>
        <v>1430397</v>
      </c>
      <c r="Q51" s="41">
        <f t="shared" si="2"/>
        <v>253946</v>
      </c>
      <c r="R51" s="41">
        <f t="shared" si="2"/>
        <v>11173769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5572490</v>
      </c>
      <c r="X51" s="41">
        <f t="shared" si="2"/>
        <v>10387184</v>
      </c>
      <c r="Y51" s="41">
        <f t="shared" si="2"/>
        <v>-4814694</v>
      </c>
      <c r="Z51" s="42">
        <f>+IF(X51&lt;&gt;0,+(Y51/X51)*100,0)</f>
        <v>-46.352254855598979</v>
      </c>
      <c r="AA51" s="39">
        <f>+AA35-AA50</f>
        <v>12638569</v>
      </c>
    </row>
    <row r="52" spans="1:27" x14ac:dyDescent="0.25">
      <c r="A52" s="43" t="s">
        <v>78</v>
      </c>
      <c r="B52" s="15" t="s">
        <v>32</v>
      </c>
      <c r="C52" s="20">
        <v>19229145</v>
      </c>
      <c r="D52" s="20">
        <v>0</v>
      </c>
      <c r="E52" s="21">
        <v>0</v>
      </c>
      <c r="F52" s="22">
        <v>31000000</v>
      </c>
      <c r="G52" s="22">
        <v>3823140</v>
      </c>
      <c r="H52" s="22">
        <v>1161553</v>
      </c>
      <c r="I52" s="22">
        <v>0</v>
      </c>
      <c r="J52" s="22">
        <v>4984693</v>
      </c>
      <c r="K52" s="22">
        <v>0</v>
      </c>
      <c r="L52" s="22">
        <v>8001533</v>
      </c>
      <c r="M52" s="22">
        <v>6586587</v>
      </c>
      <c r="N52" s="22">
        <v>14588120</v>
      </c>
      <c r="O52" s="22">
        <v>2310802</v>
      </c>
      <c r="P52" s="22">
        <v>2880387</v>
      </c>
      <c r="Q52" s="22">
        <v>1991007</v>
      </c>
      <c r="R52" s="22">
        <v>7182196</v>
      </c>
      <c r="S52" s="22">
        <v>0</v>
      </c>
      <c r="T52" s="22">
        <v>0</v>
      </c>
      <c r="U52" s="22">
        <v>0</v>
      </c>
      <c r="V52" s="22">
        <v>0</v>
      </c>
      <c r="W52" s="22">
        <v>26755009</v>
      </c>
      <c r="X52" s="22">
        <v>12400000</v>
      </c>
      <c r="Y52" s="22">
        <v>14355009</v>
      </c>
      <c r="Z52" s="23">
        <v>115.76620161290323</v>
      </c>
      <c r="AA52" s="20">
        <v>31000000</v>
      </c>
    </row>
    <row r="53" spans="1:27" x14ac:dyDescent="0.25">
      <c r="A53" s="43" t="s">
        <v>79</v>
      </c>
      <c r="B53" s="15" t="s">
        <v>32</v>
      </c>
      <c r="C53" s="44">
        <v>4440500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25051571</v>
      </c>
      <c r="D54" s="48">
        <f t="shared" si="3"/>
        <v>0</v>
      </c>
      <c r="E54" s="49">
        <f t="shared" si="3"/>
        <v>15220097</v>
      </c>
      <c r="F54" s="50">
        <f t="shared" si="3"/>
        <v>43638569</v>
      </c>
      <c r="G54" s="50">
        <f t="shared" si="3"/>
        <v>2917066</v>
      </c>
      <c r="H54" s="50">
        <f t="shared" si="3"/>
        <v>-277897</v>
      </c>
      <c r="I54" s="50">
        <f t="shared" si="3"/>
        <v>-602803</v>
      </c>
      <c r="J54" s="50">
        <f t="shared" si="3"/>
        <v>2036366</v>
      </c>
      <c r="K54" s="50">
        <f t="shared" si="3"/>
        <v>-937266</v>
      </c>
      <c r="L54" s="50">
        <f t="shared" si="3"/>
        <v>7445333</v>
      </c>
      <c r="M54" s="50">
        <f t="shared" si="3"/>
        <v>5427101</v>
      </c>
      <c r="N54" s="50">
        <f t="shared" si="3"/>
        <v>11935168</v>
      </c>
      <c r="O54" s="50">
        <f t="shared" si="3"/>
        <v>11800228</v>
      </c>
      <c r="P54" s="50">
        <f t="shared" si="3"/>
        <v>4310784</v>
      </c>
      <c r="Q54" s="50">
        <f t="shared" si="3"/>
        <v>2244953</v>
      </c>
      <c r="R54" s="50">
        <f t="shared" si="3"/>
        <v>18355965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32327499</v>
      </c>
      <c r="X54" s="50">
        <f t="shared" si="3"/>
        <v>22787184</v>
      </c>
      <c r="Y54" s="50">
        <f t="shared" si="3"/>
        <v>9540315</v>
      </c>
      <c r="Z54" s="51">
        <f>+IF(X54&lt;&gt;0,+(Y54/X54)*100,0)</f>
        <v>41.867020514689308</v>
      </c>
      <c r="AA54" s="48">
        <f>SUM(AA51:AA53)</f>
        <v>43638569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25051571</v>
      </c>
      <c r="D56" s="54">
        <f>+D54-D55</f>
        <v>0</v>
      </c>
      <c r="E56" s="55">
        <f t="shared" si="4"/>
        <v>15220097</v>
      </c>
      <c r="F56" s="56">
        <f t="shared" si="4"/>
        <v>43638569</v>
      </c>
      <c r="G56" s="56">
        <f t="shared" si="4"/>
        <v>2917066</v>
      </c>
      <c r="H56" s="56">
        <f t="shared" si="4"/>
        <v>-277897</v>
      </c>
      <c r="I56" s="56">
        <f t="shared" si="4"/>
        <v>-602803</v>
      </c>
      <c r="J56" s="56">
        <f t="shared" si="4"/>
        <v>2036366</v>
      </c>
      <c r="K56" s="56">
        <f t="shared" si="4"/>
        <v>-937266</v>
      </c>
      <c r="L56" s="56">
        <f t="shared" si="4"/>
        <v>7445333</v>
      </c>
      <c r="M56" s="56">
        <f t="shared" si="4"/>
        <v>5427101</v>
      </c>
      <c r="N56" s="56">
        <f t="shared" si="4"/>
        <v>11935168</v>
      </c>
      <c r="O56" s="56">
        <f t="shared" si="4"/>
        <v>11800228</v>
      </c>
      <c r="P56" s="56">
        <f t="shared" si="4"/>
        <v>4310784</v>
      </c>
      <c r="Q56" s="56">
        <f t="shared" si="4"/>
        <v>2244953</v>
      </c>
      <c r="R56" s="56">
        <f t="shared" si="4"/>
        <v>18355965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32327499</v>
      </c>
      <c r="X56" s="56">
        <f t="shared" si="4"/>
        <v>22787184</v>
      </c>
      <c r="Y56" s="56">
        <f t="shared" si="4"/>
        <v>9540315</v>
      </c>
      <c r="Z56" s="57">
        <f>+IF(X56&lt;&gt;0,+(Y56/X56)*100,0)</f>
        <v>41.867020514689308</v>
      </c>
      <c r="AA56" s="54">
        <f>+AA54-AA55</f>
        <v>43638569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25051571</v>
      </c>
      <c r="D59" s="48">
        <f>SUM(D56:D58)</f>
        <v>0</v>
      </c>
      <c r="E59" s="49">
        <f t="shared" si="5"/>
        <v>15220097</v>
      </c>
      <c r="F59" s="50">
        <f t="shared" si="5"/>
        <v>43638569</v>
      </c>
      <c r="G59" s="50">
        <f t="shared" si="5"/>
        <v>2917066</v>
      </c>
      <c r="H59" s="50">
        <f t="shared" si="5"/>
        <v>-277897</v>
      </c>
      <c r="I59" s="50">
        <f t="shared" si="5"/>
        <v>-602803</v>
      </c>
      <c r="J59" s="50">
        <f t="shared" si="5"/>
        <v>2036366</v>
      </c>
      <c r="K59" s="50">
        <f t="shared" si="5"/>
        <v>-937266</v>
      </c>
      <c r="L59" s="50">
        <f t="shared" si="5"/>
        <v>7445333</v>
      </c>
      <c r="M59" s="50">
        <f t="shared" si="5"/>
        <v>5427101</v>
      </c>
      <c r="N59" s="50">
        <f t="shared" si="5"/>
        <v>11935168</v>
      </c>
      <c r="O59" s="50">
        <f t="shared" si="5"/>
        <v>11800228</v>
      </c>
      <c r="P59" s="50">
        <f t="shared" si="5"/>
        <v>4310784</v>
      </c>
      <c r="Q59" s="50">
        <f t="shared" si="5"/>
        <v>2244953</v>
      </c>
      <c r="R59" s="50">
        <f t="shared" si="5"/>
        <v>18355965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32327499</v>
      </c>
      <c r="X59" s="50">
        <f t="shared" si="5"/>
        <v>22787184</v>
      </c>
      <c r="Y59" s="50">
        <f t="shared" si="5"/>
        <v>9540315</v>
      </c>
      <c r="Z59" s="51">
        <f>+IF(X59&lt;&gt;0,+(Y59/X59)*100,0)</f>
        <v>41.867020514689308</v>
      </c>
      <c r="AA59" s="48">
        <f>SUM(AA56:AA58)</f>
        <v>43638569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25051571</v>
      </c>
      <c r="D62" s="65">
        <f>SUM(D59:D61)</f>
        <v>0</v>
      </c>
      <c r="E62" s="66">
        <f t="shared" si="6"/>
        <v>15220097</v>
      </c>
      <c r="F62" s="67">
        <f t="shared" si="6"/>
        <v>43638569</v>
      </c>
      <c r="G62" s="67">
        <f t="shared" si="6"/>
        <v>2917066</v>
      </c>
      <c r="H62" s="67">
        <f t="shared" si="6"/>
        <v>-277897</v>
      </c>
      <c r="I62" s="67">
        <f t="shared" si="6"/>
        <v>-602803</v>
      </c>
      <c r="J62" s="67">
        <f t="shared" si="6"/>
        <v>2036366</v>
      </c>
      <c r="K62" s="67">
        <f t="shared" si="6"/>
        <v>-937266</v>
      </c>
      <c r="L62" s="67">
        <f t="shared" si="6"/>
        <v>7445333</v>
      </c>
      <c r="M62" s="67">
        <f t="shared" si="6"/>
        <v>5427101</v>
      </c>
      <c r="N62" s="67">
        <f t="shared" si="6"/>
        <v>11935168</v>
      </c>
      <c r="O62" s="67">
        <f t="shared" si="6"/>
        <v>11800228</v>
      </c>
      <c r="P62" s="67">
        <f t="shared" si="6"/>
        <v>4310784</v>
      </c>
      <c r="Q62" s="67">
        <f t="shared" si="6"/>
        <v>2244953</v>
      </c>
      <c r="R62" s="67">
        <f t="shared" si="6"/>
        <v>18355965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32327499</v>
      </c>
      <c r="X62" s="67">
        <f t="shared" si="6"/>
        <v>22787184</v>
      </c>
      <c r="Y62" s="67">
        <f t="shared" si="6"/>
        <v>9540315</v>
      </c>
      <c r="Z62" s="68">
        <f>+IF(X62&lt;&gt;0,+(Y62/X62)*100,0)</f>
        <v>41.867020514689308</v>
      </c>
      <c r="AA62" s="65">
        <f>SUM(AA59:AA61)</f>
        <v>43638569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49521741</v>
      </c>
      <c r="D8" s="20">
        <v>0</v>
      </c>
      <c r="E8" s="21">
        <v>56876580</v>
      </c>
      <c r="F8" s="22">
        <v>57000000</v>
      </c>
      <c r="G8" s="22">
        <v>4452760</v>
      </c>
      <c r="H8" s="22">
        <v>4328032</v>
      </c>
      <c r="I8" s="22">
        <v>4169914</v>
      </c>
      <c r="J8" s="22">
        <v>12950706</v>
      </c>
      <c r="K8" s="22">
        <v>4025113</v>
      </c>
      <c r="L8" s="22">
        <v>4043976</v>
      </c>
      <c r="M8" s="22">
        <v>4049903</v>
      </c>
      <c r="N8" s="22">
        <v>12118992</v>
      </c>
      <c r="O8" s="22">
        <v>4046073</v>
      </c>
      <c r="P8" s="22">
        <v>4022034</v>
      </c>
      <c r="Q8" s="22">
        <v>4056467</v>
      </c>
      <c r="R8" s="22">
        <v>12124574</v>
      </c>
      <c r="S8" s="22">
        <v>0</v>
      </c>
      <c r="T8" s="22">
        <v>0</v>
      </c>
      <c r="U8" s="22">
        <v>0</v>
      </c>
      <c r="V8" s="22">
        <v>0</v>
      </c>
      <c r="W8" s="22">
        <v>37194272</v>
      </c>
      <c r="X8" s="22">
        <v>42706803</v>
      </c>
      <c r="Y8" s="22">
        <v>-5512531</v>
      </c>
      <c r="Z8" s="23">
        <v>-12.907852175214332</v>
      </c>
      <c r="AA8" s="20">
        <v>57000000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120559</v>
      </c>
      <c r="D22" s="20">
        <v>0</v>
      </c>
      <c r="E22" s="21">
        <v>0</v>
      </c>
      <c r="F22" s="22">
        <v>1900000</v>
      </c>
      <c r="G22" s="22">
        <v>143140</v>
      </c>
      <c r="H22" s="22">
        <v>171428</v>
      </c>
      <c r="I22" s="22">
        <v>141532</v>
      </c>
      <c r="J22" s="22">
        <v>456100</v>
      </c>
      <c r="K22" s="22">
        <v>143252</v>
      </c>
      <c r="L22" s="22">
        <v>117582</v>
      </c>
      <c r="M22" s="22">
        <v>0</v>
      </c>
      <c r="N22" s="22">
        <v>260834</v>
      </c>
      <c r="O22" s="22">
        <v>347350</v>
      </c>
      <c r="P22" s="22">
        <v>-874030</v>
      </c>
      <c r="Q22" s="22">
        <v>931801</v>
      </c>
      <c r="R22" s="22">
        <v>405121</v>
      </c>
      <c r="S22" s="22">
        <v>0</v>
      </c>
      <c r="T22" s="22">
        <v>0</v>
      </c>
      <c r="U22" s="22">
        <v>0</v>
      </c>
      <c r="V22" s="22">
        <v>0</v>
      </c>
      <c r="W22" s="22">
        <v>1122055</v>
      </c>
      <c r="X22" s="22">
        <v>760000</v>
      </c>
      <c r="Y22" s="22">
        <v>362055</v>
      </c>
      <c r="Z22" s="18">
        <v>47.638815789473682</v>
      </c>
      <c r="AA22" s="20">
        <v>1900000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49642300</v>
      </c>
      <c r="D35" s="29">
        <f t="shared" ref="D35:Y35" si="0">SUM(D6:D34)</f>
        <v>0</v>
      </c>
      <c r="E35" s="30">
        <f t="shared" si="0"/>
        <v>56876580</v>
      </c>
      <c r="F35" s="31">
        <f t="shared" si="0"/>
        <v>58900000</v>
      </c>
      <c r="G35" s="31">
        <f t="shared" si="0"/>
        <v>4595900</v>
      </c>
      <c r="H35" s="31">
        <f t="shared" si="0"/>
        <v>4499460</v>
      </c>
      <c r="I35" s="31">
        <f t="shared" si="0"/>
        <v>4311446</v>
      </c>
      <c r="J35" s="31">
        <f t="shared" si="0"/>
        <v>13406806</v>
      </c>
      <c r="K35" s="31">
        <f t="shared" si="0"/>
        <v>4168365</v>
      </c>
      <c r="L35" s="31">
        <f t="shared" si="0"/>
        <v>4161558</v>
      </c>
      <c r="M35" s="31">
        <f t="shared" si="0"/>
        <v>4049903</v>
      </c>
      <c r="N35" s="31">
        <f t="shared" si="0"/>
        <v>12379826</v>
      </c>
      <c r="O35" s="31">
        <f t="shared" si="0"/>
        <v>4393423</v>
      </c>
      <c r="P35" s="31">
        <f t="shared" si="0"/>
        <v>3148004</v>
      </c>
      <c r="Q35" s="31">
        <f t="shared" si="0"/>
        <v>4988268</v>
      </c>
      <c r="R35" s="31">
        <f t="shared" si="0"/>
        <v>12529695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38316327</v>
      </c>
      <c r="X35" s="31">
        <f t="shared" si="0"/>
        <v>43466803</v>
      </c>
      <c r="Y35" s="31">
        <f t="shared" si="0"/>
        <v>-5150476</v>
      </c>
      <c r="Z35" s="32">
        <f>+IF(X35&lt;&gt;0,+(Y35/X35)*100,0)</f>
        <v>-11.849217436120158</v>
      </c>
      <c r="AA35" s="29">
        <f>SUM(AA6:AA34)</f>
        <v>58900000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17924970</v>
      </c>
      <c r="D37" s="20">
        <v>0</v>
      </c>
      <c r="E37" s="21">
        <v>18187812</v>
      </c>
      <c r="F37" s="22">
        <v>15861307</v>
      </c>
      <c r="G37" s="22">
        <v>0</v>
      </c>
      <c r="H37" s="22">
        <v>2976523</v>
      </c>
      <c r="I37" s="22">
        <v>1399878</v>
      </c>
      <c r="J37" s="22">
        <v>4376401</v>
      </c>
      <c r="K37" s="22">
        <v>1431385</v>
      </c>
      <c r="L37" s="22">
        <v>1379596</v>
      </c>
      <c r="M37" s="22">
        <v>1487458</v>
      </c>
      <c r="N37" s="22">
        <v>4298439</v>
      </c>
      <c r="O37" s="22">
        <v>1484229</v>
      </c>
      <c r="P37" s="22">
        <v>-364464</v>
      </c>
      <c r="Q37" s="22">
        <v>3129041</v>
      </c>
      <c r="R37" s="22">
        <v>4248806</v>
      </c>
      <c r="S37" s="22">
        <v>0</v>
      </c>
      <c r="T37" s="22">
        <v>0</v>
      </c>
      <c r="U37" s="22">
        <v>0</v>
      </c>
      <c r="V37" s="22">
        <v>0</v>
      </c>
      <c r="W37" s="22">
        <v>12923646</v>
      </c>
      <c r="X37" s="22">
        <v>12710257</v>
      </c>
      <c r="Y37" s="22">
        <v>213389</v>
      </c>
      <c r="Z37" s="23">
        <v>1.6788724256323062</v>
      </c>
      <c r="AA37" s="20">
        <v>15861307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13521022</v>
      </c>
      <c r="D42" s="20">
        <v>0</v>
      </c>
      <c r="E42" s="21">
        <v>6377568</v>
      </c>
      <c r="F42" s="22">
        <v>11724393</v>
      </c>
      <c r="G42" s="22">
        <v>0</v>
      </c>
      <c r="H42" s="22">
        <v>0</v>
      </c>
      <c r="I42" s="22">
        <v>1574226</v>
      </c>
      <c r="J42" s="22">
        <v>1574226</v>
      </c>
      <c r="K42" s="22">
        <v>787113</v>
      </c>
      <c r="L42" s="22">
        <v>787113</v>
      </c>
      <c r="M42" s="22">
        <v>787113</v>
      </c>
      <c r="N42" s="22">
        <v>2361339</v>
      </c>
      <c r="O42" s="22">
        <v>2903662</v>
      </c>
      <c r="P42" s="22">
        <v>890690</v>
      </c>
      <c r="Q42" s="22">
        <v>0</v>
      </c>
      <c r="R42" s="22">
        <v>3794352</v>
      </c>
      <c r="S42" s="22">
        <v>0</v>
      </c>
      <c r="T42" s="22">
        <v>0</v>
      </c>
      <c r="U42" s="22">
        <v>0</v>
      </c>
      <c r="V42" s="22">
        <v>0</v>
      </c>
      <c r="W42" s="22">
        <v>7729917</v>
      </c>
      <c r="X42" s="22">
        <v>6921906</v>
      </c>
      <c r="Y42" s="22">
        <v>808011</v>
      </c>
      <c r="Z42" s="23">
        <v>11.673244334725148</v>
      </c>
      <c r="AA42" s="20">
        <v>11724393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8108084</v>
      </c>
      <c r="D44" s="20">
        <v>0</v>
      </c>
      <c r="E44" s="21">
        <v>10169400</v>
      </c>
      <c r="F44" s="22">
        <v>9934255</v>
      </c>
      <c r="G44" s="22">
        <v>0</v>
      </c>
      <c r="H44" s="22">
        <v>0</v>
      </c>
      <c r="I44" s="22">
        <v>0</v>
      </c>
      <c r="J44" s="22">
        <v>0</v>
      </c>
      <c r="K44" s="22">
        <v>1826228</v>
      </c>
      <c r="L44" s="22">
        <v>863395</v>
      </c>
      <c r="M44" s="22">
        <v>0</v>
      </c>
      <c r="N44" s="22">
        <v>2689623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2689623</v>
      </c>
      <c r="X44" s="22">
        <v>7532992</v>
      </c>
      <c r="Y44" s="22">
        <v>-4843369</v>
      </c>
      <c r="Z44" s="23">
        <v>-64.295422058061391</v>
      </c>
      <c r="AA44" s="20">
        <v>9934255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151423</v>
      </c>
      <c r="D47" s="20">
        <v>0</v>
      </c>
      <c r="E47" s="21">
        <v>162528</v>
      </c>
      <c r="F47" s="22">
        <v>138013</v>
      </c>
      <c r="G47" s="22">
        <v>0</v>
      </c>
      <c r="H47" s="22">
        <v>23547</v>
      </c>
      <c r="I47" s="22">
        <v>10787</v>
      </c>
      <c r="J47" s="22">
        <v>34334</v>
      </c>
      <c r="K47" s="22">
        <v>11045</v>
      </c>
      <c r="L47" s="22">
        <v>10933</v>
      </c>
      <c r="M47" s="22">
        <v>12647</v>
      </c>
      <c r="N47" s="22">
        <v>34625</v>
      </c>
      <c r="O47" s="22">
        <v>11546</v>
      </c>
      <c r="P47" s="22">
        <v>11282</v>
      </c>
      <c r="Q47" s="22">
        <v>10243</v>
      </c>
      <c r="R47" s="22">
        <v>33071</v>
      </c>
      <c r="S47" s="22">
        <v>0</v>
      </c>
      <c r="T47" s="22">
        <v>0</v>
      </c>
      <c r="U47" s="22">
        <v>0</v>
      </c>
      <c r="V47" s="22">
        <v>0</v>
      </c>
      <c r="W47" s="22">
        <v>102030</v>
      </c>
      <c r="X47" s="22">
        <v>112090</v>
      </c>
      <c r="Y47" s="22">
        <v>-10060</v>
      </c>
      <c r="Z47" s="23">
        <v>-8.9749308591310548</v>
      </c>
      <c r="AA47" s="20">
        <v>138013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39705499</v>
      </c>
      <c r="D50" s="29">
        <f t="shared" ref="D50:Y50" si="1">SUM(D37:D49)</f>
        <v>0</v>
      </c>
      <c r="E50" s="30">
        <f t="shared" si="1"/>
        <v>34897308</v>
      </c>
      <c r="F50" s="31">
        <f t="shared" si="1"/>
        <v>37657968</v>
      </c>
      <c r="G50" s="31">
        <f t="shared" si="1"/>
        <v>0</v>
      </c>
      <c r="H50" s="31">
        <f t="shared" si="1"/>
        <v>3000070</v>
      </c>
      <c r="I50" s="31">
        <f t="shared" si="1"/>
        <v>2984891</v>
      </c>
      <c r="J50" s="31">
        <f t="shared" si="1"/>
        <v>5984961</v>
      </c>
      <c r="K50" s="31">
        <f t="shared" si="1"/>
        <v>4055771</v>
      </c>
      <c r="L50" s="31">
        <f t="shared" si="1"/>
        <v>3041037</v>
      </c>
      <c r="M50" s="31">
        <f t="shared" si="1"/>
        <v>2287218</v>
      </c>
      <c r="N50" s="31">
        <f t="shared" si="1"/>
        <v>9384026</v>
      </c>
      <c r="O50" s="31">
        <f t="shared" si="1"/>
        <v>4399437</v>
      </c>
      <c r="P50" s="31">
        <f t="shared" si="1"/>
        <v>537508</v>
      </c>
      <c r="Q50" s="31">
        <f t="shared" si="1"/>
        <v>3139284</v>
      </c>
      <c r="R50" s="31">
        <f t="shared" si="1"/>
        <v>8076229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23445216</v>
      </c>
      <c r="X50" s="31">
        <f t="shared" si="1"/>
        <v>27277245</v>
      </c>
      <c r="Y50" s="31">
        <f t="shared" si="1"/>
        <v>-3832029</v>
      </c>
      <c r="Z50" s="32">
        <f>+IF(X50&lt;&gt;0,+(Y50/X50)*100,0)</f>
        <v>-14.048445874940816</v>
      </c>
      <c r="AA50" s="29">
        <f>SUM(AA37:AA49)</f>
        <v>37657968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9936801</v>
      </c>
      <c r="D51" s="39">
        <f t="shared" si="2"/>
        <v>0</v>
      </c>
      <c r="E51" s="40">
        <f t="shared" si="2"/>
        <v>21979272</v>
      </c>
      <c r="F51" s="41">
        <f t="shared" si="2"/>
        <v>21242032</v>
      </c>
      <c r="G51" s="41">
        <f t="shared" si="2"/>
        <v>4595900</v>
      </c>
      <c r="H51" s="41">
        <f t="shared" si="2"/>
        <v>1499390</v>
      </c>
      <c r="I51" s="41">
        <f t="shared" si="2"/>
        <v>1326555</v>
      </c>
      <c r="J51" s="41">
        <f t="shared" si="2"/>
        <v>7421845</v>
      </c>
      <c r="K51" s="41">
        <f t="shared" si="2"/>
        <v>112594</v>
      </c>
      <c r="L51" s="41">
        <f t="shared" si="2"/>
        <v>1120521</v>
      </c>
      <c r="M51" s="41">
        <f t="shared" si="2"/>
        <v>1762685</v>
      </c>
      <c r="N51" s="41">
        <f t="shared" si="2"/>
        <v>2995800</v>
      </c>
      <c r="O51" s="41">
        <f t="shared" si="2"/>
        <v>-6014</v>
      </c>
      <c r="P51" s="41">
        <f t="shared" si="2"/>
        <v>2610496</v>
      </c>
      <c r="Q51" s="41">
        <f t="shared" si="2"/>
        <v>1848984</v>
      </c>
      <c r="R51" s="41">
        <f t="shared" si="2"/>
        <v>4453466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14871111</v>
      </c>
      <c r="X51" s="41">
        <f t="shared" si="2"/>
        <v>16189558</v>
      </c>
      <c r="Y51" s="41">
        <f t="shared" si="2"/>
        <v>-1318447</v>
      </c>
      <c r="Z51" s="42">
        <f>+IF(X51&lt;&gt;0,+(Y51/X51)*100,0)</f>
        <v>-8.1438109675384585</v>
      </c>
      <c r="AA51" s="39">
        <f>+AA35-AA50</f>
        <v>21242032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9936801</v>
      </c>
      <c r="D54" s="48">
        <f t="shared" si="3"/>
        <v>0</v>
      </c>
      <c r="E54" s="49">
        <f t="shared" si="3"/>
        <v>21979272</v>
      </c>
      <c r="F54" s="50">
        <f t="shared" si="3"/>
        <v>21242032</v>
      </c>
      <c r="G54" s="50">
        <f t="shared" si="3"/>
        <v>4595900</v>
      </c>
      <c r="H54" s="50">
        <f t="shared" si="3"/>
        <v>1499390</v>
      </c>
      <c r="I54" s="50">
        <f t="shared" si="3"/>
        <v>1326555</v>
      </c>
      <c r="J54" s="50">
        <f t="shared" si="3"/>
        <v>7421845</v>
      </c>
      <c r="K54" s="50">
        <f t="shared" si="3"/>
        <v>112594</v>
      </c>
      <c r="L54" s="50">
        <f t="shared" si="3"/>
        <v>1120521</v>
      </c>
      <c r="M54" s="50">
        <f t="shared" si="3"/>
        <v>1762685</v>
      </c>
      <c r="N54" s="50">
        <f t="shared" si="3"/>
        <v>2995800</v>
      </c>
      <c r="O54" s="50">
        <f t="shared" si="3"/>
        <v>-6014</v>
      </c>
      <c r="P54" s="50">
        <f t="shared" si="3"/>
        <v>2610496</v>
      </c>
      <c r="Q54" s="50">
        <f t="shared" si="3"/>
        <v>1848984</v>
      </c>
      <c r="R54" s="50">
        <f t="shared" si="3"/>
        <v>4453466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14871111</v>
      </c>
      <c r="X54" s="50">
        <f t="shared" si="3"/>
        <v>16189558</v>
      </c>
      <c r="Y54" s="50">
        <f t="shared" si="3"/>
        <v>-1318447</v>
      </c>
      <c r="Z54" s="51">
        <f>+IF(X54&lt;&gt;0,+(Y54/X54)*100,0)</f>
        <v>-8.1438109675384585</v>
      </c>
      <c r="AA54" s="48">
        <f>SUM(AA51:AA53)</f>
        <v>21242032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9936801</v>
      </c>
      <c r="D56" s="54">
        <f>+D54-D55</f>
        <v>0</v>
      </c>
      <c r="E56" s="55">
        <f t="shared" si="4"/>
        <v>21979272</v>
      </c>
      <c r="F56" s="56">
        <f t="shared" si="4"/>
        <v>21242032</v>
      </c>
      <c r="G56" s="56">
        <f t="shared" si="4"/>
        <v>4595900</v>
      </c>
      <c r="H56" s="56">
        <f t="shared" si="4"/>
        <v>1499390</v>
      </c>
      <c r="I56" s="56">
        <f t="shared" si="4"/>
        <v>1326555</v>
      </c>
      <c r="J56" s="56">
        <f t="shared" si="4"/>
        <v>7421845</v>
      </c>
      <c r="K56" s="56">
        <f t="shared" si="4"/>
        <v>112594</v>
      </c>
      <c r="L56" s="56">
        <f t="shared" si="4"/>
        <v>1120521</v>
      </c>
      <c r="M56" s="56">
        <f t="shared" si="4"/>
        <v>1762685</v>
      </c>
      <c r="N56" s="56">
        <f t="shared" si="4"/>
        <v>2995800</v>
      </c>
      <c r="O56" s="56">
        <f t="shared" si="4"/>
        <v>-6014</v>
      </c>
      <c r="P56" s="56">
        <f t="shared" si="4"/>
        <v>2610496</v>
      </c>
      <c r="Q56" s="56">
        <f t="shared" si="4"/>
        <v>1848984</v>
      </c>
      <c r="R56" s="56">
        <f t="shared" si="4"/>
        <v>4453466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14871111</v>
      </c>
      <c r="X56" s="56">
        <f t="shared" si="4"/>
        <v>16189558</v>
      </c>
      <c r="Y56" s="56">
        <f t="shared" si="4"/>
        <v>-1318447</v>
      </c>
      <c r="Z56" s="57">
        <f>+IF(X56&lt;&gt;0,+(Y56/X56)*100,0)</f>
        <v>-8.1438109675384585</v>
      </c>
      <c r="AA56" s="54">
        <f>+AA54-AA55</f>
        <v>21242032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9936801</v>
      </c>
      <c r="D59" s="48">
        <f>SUM(D56:D58)</f>
        <v>0</v>
      </c>
      <c r="E59" s="49">
        <f t="shared" si="5"/>
        <v>21979272</v>
      </c>
      <c r="F59" s="50">
        <f t="shared" si="5"/>
        <v>21242032</v>
      </c>
      <c r="G59" s="50">
        <f t="shared" si="5"/>
        <v>4595900</v>
      </c>
      <c r="H59" s="50">
        <f t="shared" si="5"/>
        <v>1499390</v>
      </c>
      <c r="I59" s="50">
        <f t="shared" si="5"/>
        <v>1326555</v>
      </c>
      <c r="J59" s="50">
        <f t="shared" si="5"/>
        <v>7421845</v>
      </c>
      <c r="K59" s="50">
        <f t="shared" si="5"/>
        <v>112594</v>
      </c>
      <c r="L59" s="50">
        <f t="shared" si="5"/>
        <v>1120521</v>
      </c>
      <c r="M59" s="50">
        <f t="shared" si="5"/>
        <v>1762685</v>
      </c>
      <c r="N59" s="50">
        <f t="shared" si="5"/>
        <v>2995800</v>
      </c>
      <c r="O59" s="50">
        <f t="shared" si="5"/>
        <v>-6014</v>
      </c>
      <c r="P59" s="50">
        <f t="shared" si="5"/>
        <v>2610496</v>
      </c>
      <c r="Q59" s="50">
        <f t="shared" si="5"/>
        <v>1848984</v>
      </c>
      <c r="R59" s="50">
        <f t="shared" si="5"/>
        <v>4453466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14871111</v>
      </c>
      <c r="X59" s="50">
        <f t="shared" si="5"/>
        <v>16189558</v>
      </c>
      <c r="Y59" s="50">
        <f t="shared" si="5"/>
        <v>-1318447</v>
      </c>
      <c r="Z59" s="51">
        <f>+IF(X59&lt;&gt;0,+(Y59/X59)*100,0)</f>
        <v>-8.1438109675384585</v>
      </c>
      <c r="AA59" s="48">
        <f>SUM(AA56:AA58)</f>
        <v>21242032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9936801</v>
      </c>
      <c r="D62" s="65">
        <f>SUM(D59:D61)</f>
        <v>0</v>
      </c>
      <c r="E62" s="66">
        <f t="shared" si="6"/>
        <v>21979272</v>
      </c>
      <c r="F62" s="67">
        <f t="shared" si="6"/>
        <v>21242032</v>
      </c>
      <c r="G62" s="67">
        <f t="shared" si="6"/>
        <v>4595900</v>
      </c>
      <c r="H62" s="67">
        <f t="shared" si="6"/>
        <v>1499390</v>
      </c>
      <c r="I62" s="67">
        <f t="shared" si="6"/>
        <v>1326555</v>
      </c>
      <c r="J62" s="67">
        <f t="shared" si="6"/>
        <v>7421845</v>
      </c>
      <c r="K62" s="67">
        <f t="shared" si="6"/>
        <v>112594</v>
      </c>
      <c r="L62" s="67">
        <f t="shared" si="6"/>
        <v>1120521</v>
      </c>
      <c r="M62" s="67">
        <f t="shared" si="6"/>
        <v>1762685</v>
      </c>
      <c r="N62" s="67">
        <f t="shared" si="6"/>
        <v>2995800</v>
      </c>
      <c r="O62" s="67">
        <f t="shared" si="6"/>
        <v>-6014</v>
      </c>
      <c r="P62" s="67">
        <f t="shared" si="6"/>
        <v>2610496</v>
      </c>
      <c r="Q62" s="67">
        <f t="shared" si="6"/>
        <v>1848984</v>
      </c>
      <c r="R62" s="67">
        <f t="shared" si="6"/>
        <v>4453466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14871111</v>
      </c>
      <c r="X62" s="67">
        <f t="shared" si="6"/>
        <v>16189558</v>
      </c>
      <c r="Y62" s="67">
        <f t="shared" si="6"/>
        <v>-1318447</v>
      </c>
      <c r="Z62" s="68">
        <f>+IF(X62&lt;&gt;0,+(Y62/X62)*100,0)</f>
        <v>-8.1438109675384585</v>
      </c>
      <c r="AA62" s="65">
        <f>SUM(AA59:AA61)</f>
        <v>21242032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11457138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11457138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11457138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11457138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11457138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290252</v>
      </c>
      <c r="D29" s="20">
        <v>0</v>
      </c>
      <c r="E29" s="21">
        <v>0</v>
      </c>
      <c r="F29" s="22">
        <v>0</v>
      </c>
      <c r="G29" s="22">
        <v>25133</v>
      </c>
      <c r="H29" s="22">
        <v>24938</v>
      </c>
      <c r="I29" s="22">
        <v>24956</v>
      </c>
      <c r="J29" s="22">
        <v>75027</v>
      </c>
      <c r="K29" s="22">
        <v>25347</v>
      </c>
      <c r="L29" s="22">
        <v>25727</v>
      </c>
      <c r="M29" s="22">
        <v>25538</v>
      </c>
      <c r="N29" s="22">
        <v>76612</v>
      </c>
      <c r="O29" s="22">
        <v>25996</v>
      </c>
      <c r="P29" s="22">
        <v>26371</v>
      </c>
      <c r="Q29" s="22">
        <v>26751</v>
      </c>
      <c r="R29" s="22">
        <v>79118</v>
      </c>
      <c r="S29" s="22">
        <v>0</v>
      </c>
      <c r="T29" s="22">
        <v>0</v>
      </c>
      <c r="U29" s="22">
        <v>0</v>
      </c>
      <c r="V29" s="22">
        <v>0</v>
      </c>
      <c r="W29" s="22">
        <v>230757</v>
      </c>
      <c r="X29" s="22">
        <v>0</v>
      </c>
      <c r="Y29" s="22">
        <v>230757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639946</v>
      </c>
      <c r="D31" s="20">
        <v>0</v>
      </c>
      <c r="E31" s="21">
        <v>0</v>
      </c>
      <c r="F31" s="22">
        <v>0</v>
      </c>
      <c r="G31" s="22">
        <v>55627</v>
      </c>
      <c r="H31" s="22">
        <v>55627</v>
      </c>
      <c r="I31" s="22">
        <v>55627</v>
      </c>
      <c r="J31" s="22">
        <v>166881</v>
      </c>
      <c r="K31" s="22">
        <v>55627</v>
      </c>
      <c r="L31" s="22">
        <v>55627</v>
      </c>
      <c r="M31" s="22">
        <v>55627</v>
      </c>
      <c r="N31" s="22">
        <v>166881</v>
      </c>
      <c r="O31" s="22">
        <v>55627</v>
      </c>
      <c r="P31" s="22">
        <v>55627</v>
      </c>
      <c r="Q31" s="22">
        <v>55627</v>
      </c>
      <c r="R31" s="22">
        <v>166881</v>
      </c>
      <c r="S31" s="22">
        <v>0</v>
      </c>
      <c r="T31" s="22">
        <v>0</v>
      </c>
      <c r="U31" s="22">
        <v>0</v>
      </c>
      <c r="V31" s="22">
        <v>0</v>
      </c>
      <c r="W31" s="22">
        <v>500643</v>
      </c>
      <c r="X31" s="22">
        <v>0</v>
      </c>
      <c r="Y31" s="22">
        <v>500643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930198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80760</v>
      </c>
      <c r="H35" s="31">
        <f t="shared" si="0"/>
        <v>80565</v>
      </c>
      <c r="I35" s="31">
        <f t="shared" si="0"/>
        <v>80583</v>
      </c>
      <c r="J35" s="31">
        <f t="shared" si="0"/>
        <v>241908</v>
      </c>
      <c r="K35" s="31">
        <f t="shared" si="0"/>
        <v>80974</v>
      </c>
      <c r="L35" s="31">
        <f t="shared" si="0"/>
        <v>81354</v>
      </c>
      <c r="M35" s="31">
        <f t="shared" si="0"/>
        <v>81165</v>
      </c>
      <c r="N35" s="31">
        <f t="shared" si="0"/>
        <v>243493</v>
      </c>
      <c r="O35" s="31">
        <f t="shared" si="0"/>
        <v>81623</v>
      </c>
      <c r="P35" s="31">
        <f t="shared" si="0"/>
        <v>81998</v>
      </c>
      <c r="Q35" s="31">
        <f t="shared" si="0"/>
        <v>82378</v>
      </c>
      <c r="R35" s="31">
        <f t="shared" si="0"/>
        <v>245999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731400</v>
      </c>
      <c r="X35" s="31">
        <f t="shared" si="0"/>
        <v>0</v>
      </c>
      <c r="Y35" s="31">
        <f t="shared" si="0"/>
        <v>731400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1857317</v>
      </c>
      <c r="F37" s="22">
        <v>1857317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1393038</v>
      </c>
      <c r="Y37" s="22">
        <v>-1393038</v>
      </c>
      <c r="Z37" s="23">
        <v>-100</v>
      </c>
      <c r="AA37" s="20">
        <v>1857317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28186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28186</v>
      </c>
      <c r="D50" s="29">
        <f t="shared" ref="D50:Y50" si="1">SUM(D37:D49)</f>
        <v>0</v>
      </c>
      <c r="E50" s="30">
        <f t="shared" si="1"/>
        <v>1857317</v>
      </c>
      <c r="F50" s="31">
        <f t="shared" si="1"/>
        <v>1857317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1393038</v>
      </c>
      <c r="Y50" s="31">
        <f t="shared" si="1"/>
        <v>-1393038</v>
      </c>
      <c r="Z50" s="32">
        <f>+IF(X50&lt;&gt;0,+(Y50/X50)*100,0)</f>
        <v>-100</v>
      </c>
      <c r="AA50" s="29">
        <f>SUM(AA37:AA49)</f>
        <v>1857317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902012</v>
      </c>
      <c r="D51" s="39">
        <f t="shared" si="2"/>
        <v>0</v>
      </c>
      <c r="E51" s="40">
        <f t="shared" si="2"/>
        <v>-1857317</v>
      </c>
      <c r="F51" s="41">
        <f t="shared" si="2"/>
        <v>-1857317</v>
      </c>
      <c r="G51" s="41">
        <f t="shared" si="2"/>
        <v>80760</v>
      </c>
      <c r="H51" s="41">
        <f t="shared" si="2"/>
        <v>80565</v>
      </c>
      <c r="I51" s="41">
        <f t="shared" si="2"/>
        <v>80583</v>
      </c>
      <c r="J51" s="41">
        <f t="shared" si="2"/>
        <v>241908</v>
      </c>
      <c r="K51" s="41">
        <f t="shared" si="2"/>
        <v>80974</v>
      </c>
      <c r="L51" s="41">
        <f t="shared" si="2"/>
        <v>81354</v>
      </c>
      <c r="M51" s="41">
        <f t="shared" si="2"/>
        <v>81165</v>
      </c>
      <c r="N51" s="41">
        <f t="shared" si="2"/>
        <v>243493</v>
      </c>
      <c r="O51" s="41">
        <f t="shared" si="2"/>
        <v>81623</v>
      </c>
      <c r="P51" s="41">
        <f t="shared" si="2"/>
        <v>81998</v>
      </c>
      <c r="Q51" s="41">
        <f t="shared" si="2"/>
        <v>82378</v>
      </c>
      <c r="R51" s="41">
        <f t="shared" si="2"/>
        <v>245999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731400</v>
      </c>
      <c r="X51" s="41">
        <f t="shared" si="2"/>
        <v>-1393038</v>
      </c>
      <c r="Y51" s="41">
        <f t="shared" si="2"/>
        <v>2124438</v>
      </c>
      <c r="Z51" s="42">
        <f>+IF(X51&lt;&gt;0,+(Y51/X51)*100,0)</f>
        <v>-152.50395179456697</v>
      </c>
      <c r="AA51" s="39">
        <f>+AA35-AA50</f>
        <v>-1857317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902012</v>
      </c>
      <c r="D54" s="48">
        <f t="shared" si="3"/>
        <v>0</v>
      </c>
      <c r="E54" s="49">
        <f t="shared" si="3"/>
        <v>-1857317</v>
      </c>
      <c r="F54" s="50">
        <f t="shared" si="3"/>
        <v>-1857317</v>
      </c>
      <c r="G54" s="50">
        <f t="shared" si="3"/>
        <v>80760</v>
      </c>
      <c r="H54" s="50">
        <f t="shared" si="3"/>
        <v>80565</v>
      </c>
      <c r="I54" s="50">
        <f t="shared" si="3"/>
        <v>80583</v>
      </c>
      <c r="J54" s="50">
        <f t="shared" si="3"/>
        <v>241908</v>
      </c>
      <c r="K54" s="50">
        <f t="shared" si="3"/>
        <v>80974</v>
      </c>
      <c r="L54" s="50">
        <f t="shared" si="3"/>
        <v>81354</v>
      </c>
      <c r="M54" s="50">
        <f t="shared" si="3"/>
        <v>81165</v>
      </c>
      <c r="N54" s="50">
        <f t="shared" si="3"/>
        <v>243493</v>
      </c>
      <c r="O54" s="50">
        <f t="shared" si="3"/>
        <v>81623</v>
      </c>
      <c r="P54" s="50">
        <f t="shared" si="3"/>
        <v>81998</v>
      </c>
      <c r="Q54" s="50">
        <f t="shared" si="3"/>
        <v>82378</v>
      </c>
      <c r="R54" s="50">
        <f t="shared" si="3"/>
        <v>245999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731400</v>
      </c>
      <c r="X54" s="50">
        <f t="shared" si="3"/>
        <v>-1393038</v>
      </c>
      <c r="Y54" s="50">
        <f t="shared" si="3"/>
        <v>2124438</v>
      </c>
      <c r="Z54" s="51">
        <f>+IF(X54&lt;&gt;0,+(Y54/X54)*100,0)</f>
        <v>-152.50395179456697</v>
      </c>
      <c r="AA54" s="48">
        <f>SUM(AA51:AA53)</f>
        <v>-1857317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902012</v>
      </c>
      <c r="D56" s="54">
        <f>+D54-D55</f>
        <v>0</v>
      </c>
      <c r="E56" s="55">
        <f t="shared" si="4"/>
        <v>-1857317</v>
      </c>
      <c r="F56" s="56">
        <f t="shared" si="4"/>
        <v>-1857317</v>
      </c>
      <c r="G56" s="56">
        <f t="shared" si="4"/>
        <v>80760</v>
      </c>
      <c r="H56" s="56">
        <f t="shared" si="4"/>
        <v>80565</v>
      </c>
      <c r="I56" s="56">
        <f t="shared" si="4"/>
        <v>80583</v>
      </c>
      <c r="J56" s="56">
        <f t="shared" si="4"/>
        <v>241908</v>
      </c>
      <c r="K56" s="56">
        <f t="shared" si="4"/>
        <v>80974</v>
      </c>
      <c r="L56" s="56">
        <f t="shared" si="4"/>
        <v>81354</v>
      </c>
      <c r="M56" s="56">
        <f t="shared" si="4"/>
        <v>81165</v>
      </c>
      <c r="N56" s="56">
        <f t="shared" si="4"/>
        <v>243493</v>
      </c>
      <c r="O56" s="56">
        <f t="shared" si="4"/>
        <v>81623</v>
      </c>
      <c r="P56" s="56">
        <f t="shared" si="4"/>
        <v>81998</v>
      </c>
      <c r="Q56" s="56">
        <f t="shared" si="4"/>
        <v>82378</v>
      </c>
      <c r="R56" s="56">
        <f t="shared" si="4"/>
        <v>245999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731400</v>
      </c>
      <c r="X56" s="56">
        <f t="shared" si="4"/>
        <v>-1393038</v>
      </c>
      <c r="Y56" s="56">
        <f t="shared" si="4"/>
        <v>2124438</v>
      </c>
      <c r="Z56" s="57">
        <f>+IF(X56&lt;&gt;0,+(Y56/X56)*100,0)</f>
        <v>-152.50395179456697</v>
      </c>
      <c r="AA56" s="54">
        <f>+AA54-AA55</f>
        <v>-1857317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902012</v>
      </c>
      <c r="D59" s="48">
        <f>SUM(D56:D58)</f>
        <v>0</v>
      </c>
      <c r="E59" s="49">
        <f t="shared" si="5"/>
        <v>-1857317</v>
      </c>
      <c r="F59" s="50">
        <f t="shared" si="5"/>
        <v>-1857317</v>
      </c>
      <c r="G59" s="50">
        <f t="shared" si="5"/>
        <v>80760</v>
      </c>
      <c r="H59" s="50">
        <f t="shared" si="5"/>
        <v>80565</v>
      </c>
      <c r="I59" s="50">
        <f t="shared" si="5"/>
        <v>80583</v>
      </c>
      <c r="J59" s="50">
        <f t="shared" si="5"/>
        <v>241908</v>
      </c>
      <c r="K59" s="50">
        <f t="shared" si="5"/>
        <v>80974</v>
      </c>
      <c r="L59" s="50">
        <f t="shared" si="5"/>
        <v>81354</v>
      </c>
      <c r="M59" s="50">
        <f t="shared" si="5"/>
        <v>81165</v>
      </c>
      <c r="N59" s="50">
        <f t="shared" si="5"/>
        <v>243493</v>
      </c>
      <c r="O59" s="50">
        <f t="shared" si="5"/>
        <v>81623</v>
      </c>
      <c r="P59" s="50">
        <f t="shared" si="5"/>
        <v>81998</v>
      </c>
      <c r="Q59" s="50">
        <f t="shared" si="5"/>
        <v>82378</v>
      </c>
      <c r="R59" s="50">
        <f t="shared" si="5"/>
        <v>245999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731400</v>
      </c>
      <c r="X59" s="50">
        <f t="shared" si="5"/>
        <v>-1393038</v>
      </c>
      <c r="Y59" s="50">
        <f t="shared" si="5"/>
        <v>2124438</v>
      </c>
      <c r="Z59" s="51">
        <f>+IF(X59&lt;&gt;0,+(Y59/X59)*100,0)</f>
        <v>-152.50395179456697</v>
      </c>
      <c r="AA59" s="48">
        <f>SUM(AA56:AA58)</f>
        <v>-1857317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902012</v>
      </c>
      <c r="D62" s="65">
        <f>SUM(D59:D61)</f>
        <v>0</v>
      </c>
      <c r="E62" s="66">
        <f t="shared" si="6"/>
        <v>-1857317</v>
      </c>
      <c r="F62" s="67">
        <f t="shared" si="6"/>
        <v>-1857317</v>
      </c>
      <c r="G62" s="67">
        <f t="shared" si="6"/>
        <v>80760</v>
      </c>
      <c r="H62" s="67">
        <f t="shared" si="6"/>
        <v>80565</v>
      </c>
      <c r="I62" s="67">
        <f t="shared" si="6"/>
        <v>80583</v>
      </c>
      <c r="J62" s="67">
        <f t="shared" si="6"/>
        <v>241908</v>
      </c>
      <c r="K62" s="67">
        <f t="shared" si="6"/>
        <v>80974</v>
      </c>
      <c r="L62" s="67">
        <f t="shared" si="6"/>
        <v>81354</v>
      </c>
      <c r="M62" s="67">
        <f t="shared" si="6"/>
        <v>81165</v>
      </c>
      <c r="N62" s="67">
        <f t="shared" si="6"/>
        <v>243493</v>
      </c>
      <c r="O62" s="67">
        <f t="shared" si="6"/>
        <v>81623</v>
      </c>
      <c r="P62" s="67">
        <f t="shared" si="6"/>
        <v>81998</v>
      </c>
      <c r="Q62" s="67">
        <f t="shared" si="6"/>
        <v>82378</v>
      </c>
      <c r="R62" s="67">
        <f t="shared" si="6"/>
        <v>245999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731400</v>
      </c>
      <c r="X62" s="67">
        <f t="shared" si="6"/>
        <v>-1393038</v>
      </c>
      <c r="Y62" s="67">
        <f t="shared" si="6"/>
        <v>2124438</v>
      </c>
      <c r="Z62" s="68">
        <f>+IF(X62&lt;&gt;0,+(Y62/X62)*100,0)</f>
        <v>-152.50395179456697</v>
      </c>
      <c r="AA62" s="65">
        <f>SUM(AA59:AA61)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12108759</v>
      </c>
      <c r="D8" s="20">
        <v>0</v>
      </c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>
        <v>1179213</v>
      </c>
      <c r="L8" s="22">
        <v>1173298</v>
      </c>
      <c r="M8" s="22">
        <v>1179018</v>
      </c>
      <c r="N8" s="22">
        <v>3531529</v>
      </c>
      <c r="O8" s="22">
        <v>1185655</v>
      </c>
      <c r="P8" s="22">
        <v>1170669</v>
      </c>
      <c r="Q8" s="22">
        <v>1077801</v>
      </c>
      <c r="R8" s="22">
        <v>3434125</v>
      </c>
      <c r="S8" s="22">
        <v>0</v>
      </c>
      <c r="T8" s="22">
        <v>0</v>
      </c>
      <c r="U8" s="22">
        <v>0</v>
      </c>
      <c r="V8" s="22">
        <v>0</v>
      </c>
      <c r="W8" s="22">
        <v>10351718</v>
      </c>
      <c r="X8" s="22">
        <v>9852525</v>
      </c>
      <c r="Y8" s="22">
        <v>499193</v>
      </c>
      <c r="Z8" s="23">
        <v>5.0666504271747597</v>
      </c>
      <c r="AA8" s="20">
        <v>13136695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7289416</v>
      </c>
      <c r="D13" s="20">
        <v>0</v>
      </c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>
        <v>650009</v>
      </c>
      <c r="L13" s="22">
        <v>659001</v>
      </c>
      <c r="M13" s="22">
        <v>668151</v>
      </c>
      <c r="N13" s="22">
        <v>1977161</v>
      </c>
      <c r="O13" s="22">
        <v>676413</v>
      </c>
      <c r="P13" s="22">
        <v>616181</v>
      </c>
      <c r="Q13" s="22">
        <v>622909</v>
      </c>
      <c r="R13" s="22">
        <v>1915503</v>
      </c>
      <c r="S13" s="22">
        <v>0</v>
      </c>
      <c r="T13" s="22">
        <v>0</v>
      </c>
      <c r="U13" s="22">
        <v>0</v>
      </c>
      <c r="V13" s="22">
        <v>0</v>
      </c>
      <c r="W13" s="22">
        <v>5781851</v>
      </c>
      <c r="X13" s="22">
        <v>3792357</v>
      </c>
      <c r="Y13" s="22">
        <v>1989494</v>
      </c>
      <c r="Z13" s="23">
        <v>52.460620136764547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19398175</v>
      </c>
      <c r="D35" s="29">
        <f t="shared" ref="D35:Y35" si="0">SUM(D6:D34)</f>
        <v>0</v>
      </c>
      <c r="E35" s="30">
        <f t="shared" si="0"/>
        <v>18193171</v>
      </c>
      <c r="F35" s="31">
        <f t="shared" si="0"/>
        <v>18193171</v>
      </c>
      <c r="G35" s="31">
        <f t="shared" si="0"/>
        <v>1685652</v>
      </c>
      <c r="H35" s="31">
        <f t="shared" si="0"/>
        <v>1781439</v>
      </c>
      <c r="I35" s="31">
        <f t="shared" si="0"/>
        <v>1808160</v>
      </c>
      <c r="J35" s="31">
        <f t="shared" si="0"/>
        <v>5275251</v>
      </c>
      <c r="K35" s="31">
        <f t="shared" si="0"/>
        <v>1829222</v>
      </c>
      <c r="L35" s="31">
        <f t="shared" si="0"/>
        <v>1832299</v>
      </c>
      <c r="M35" s="31">
        <f t="shared" si="0"/>
        <v>1847169</v>
      </c>
      <c r="N35" s="31">
        <f t="shared" si="0"/>
        <v>5508690</v>
      </c>
      <c r="O35" s="31">
        <f t="shared" si="0"/>
        <v>1862068</v>
      </c>
      <c r="P35" s="31">
        <f t="shared" si="0"/>
        <v>1786850</v>
      </c>
      <c r="Q35" s="31">
        <f t="shared" si="0"/>
        <v>1700710</v>
      </c>
      <c r="R35" s="31">
        <f t="shared" si="0"/>
        <v>5349628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16133569</v>
      </c>
      <c r="X35" s="31">
        <f t="shared" si="0"/>
        <v>13644882</v>
      </c>
      <c r="Y35" s="31">
        <f t="shared" si="0"/>
        <v>2488687</v>
      </c>
      <c r="Z35" s="32">
        <f>+IF(X35&lt;&gt;0,+(Y35/X35)*100,0)</f>
        <v>18.238977808675809</v>
      </c>
      <c r="AA35" s="29">
        <f>SUM(AA6:AA34)</f>
        <v>18193171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2272082</v>
      </c>
      <c r="D37" s="20">
        <v>0</v>
      </c>
      <c r="E37" s="21">
        <v>3718104</v>
      </c>
      <c r="F37" s="22">
        <v>3528104</v>
      </c>
      <c r="G37" s="22">
        <v>188642</v>
      </c>
      <c r="H37" s="22">
        <v>191628</v>
      </c>
      <c r="I37" s="22">
        <v>190669</v>
      </c>
      <c r="J37" s="22">
        <v>570939</v>
      </c>
      <c r="K37" s="22">
        <v>190874</v>
      </c>
      <c r="L37" s="22">
        <v>176878</v>
      </c>
      <c r="M37" s="22">
        <v>373760</v>
      </c>
      <c r="N37" s="22">
        <v>741512</v>
      </c>
      <c r="O37" s="22">
        <v>443566</v>
      </c>
      <c r="P37" s="22">
        <v>390011</v>
      </c>
      <c r="Q37" s="22">
        <v>332803</v>
      </c>
      <c r="R37" s="22">
        <v>1166380</v>
      </c>
      <c r="S37" s="22">
        <v>0</v>
      </c>
      <c r="T37" s="22">
        <v>0</v>
      </c>
      <c r="U37" s="22">
        <v>0</v>
      </c>
      <c r="V37" s="22">
        <v>0</v>
      </c>
      <c r="W37" s="22">
        <v>2478831</v>
      </c>
      <c r="X37" s="22">
        <v>2712587</v>
      </c>
      <c r="Y37" s="22">
        <v>-233756</v>
      </c>
      <c r="Z37" s="23">
        <v>-8.6174563249031273</v>
      </c>
      <c r="AA37" s="20">
        <v>3528104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2505719</v>
      </c>
      <c r="F46" s="22">
        <v>2252859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1778146</v>
      </c>
      <c r="Y46" s="22">
        <v>-1778146</v>
      </c>
      <c r="Z46" s="23">
        <v>-100</v>
      </c>
      <c r="AA46" s="20">
        <v>2252859</v>
      </c>
    </row>
    <row r="47" spans="1:27" x14ac:dyDescent="0.25">
      <c r="A47" s="19" t="s">
        <v>73</v>
      </c>
      <c r="B47" s="15" t="s">
        <v>32</v>
      </c>
      <c r="C47" s="20">
        <v>22413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1557</v>
      </c>
      <c r="L47" s="22">
        <v>1417</v>
      </c>
      <c r="M47" s="22">
        <v>3087</v>
      </c>
      <c r="N47" s="22">
        <v>6061</v>
      </c>
      <c r="O47" s="22">
        <v>3783</v>
      </c>
      <c r="P47" s="22">
        <v>3243</v>
      </c>
      <c r="Q47" s="22">
        <v>2676</v>
      </c>
      <c r="R47" s="22">
        <v>9702</v>
      </c>
      <c r="S47" s="22">
        <v>0</v>
      </c>
      <c r="T47" s="22">
        <v>0</v>
      </c>
      <c r="U47" s="22">
        <v>0</v>
      </c>
      <c r="V47" s="22">
        <v>0</v>
      </c>
      <c r="W47" s="22">
        <v>15763</v>
      </c>
      <c r="X47" s="22">
        <v>0</v>
      </c>
      <c r="Y47" s="22">
        <v>15763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143082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2437577</v>
      </c>
      <c r="D50" s="29">
        <f t="shared" ref="D50:Y50" si="1">SUM(D37:D49)</f>
        <v>0</v>
      </c>
      <c r="E50" s="30">
        <f t="shared" si="1"/>
        <v>6223823</v>
      </c>
      <c r="F50" s="31">
        <f t="shared" si="1"/>
        <v>5780963</v>
      </c>
      <c r="G50" s="31">
        <f t="shared" si="1"/>
        <v>188642</v>
      </c>
      <c r="H50" s="31">
        <f t="shared" si="1"/>
        <v>191628</v>
      </c>
      <c r="I50" s="31">
        <f t="shared" si="1"/>
        <v>190669</v>
      </c>
      <c r="J50" s="31">
        <f t="shared" si="1"/>
        <v>570939</v>
      </c>
      <c r="K50" s="31">
        <f t="shared" si="1"/>
        <v>192431</v>
      </c>
      <c r="L50" s="31">
        <f t="shared" si="1"/>
        <v>178295</v>
      </c>
      <c r="M50" s="31">
        <f t="shared" si="1"/>
        <v>376847</v>
      </c>
      <c r="N50" s="31">
        <f t="shared" si="1"/>
        <v>747573</v>
      </c>
      <c r="O50" s="31">
        <f t="shared" si="1"/>
        <v>447349</v>
      </c>
      <c r="P50" s="31">
        <f t="shared" si="1"/>
        <v>393254</v>
      </c>
      <c r="Q50" s="31">
        <f t="shared" si="1"/>
        <v>335479</v>
      </c>
      <c r="R50" s="31">
        <f t="shared" si="1"/>
        <v>1176082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2494594</v>
      </c>
      <c r="X50" s="31">
        <f t="shared" si="1"/>
        <v>4490733</v>
      </c>
      <c r="Y50" s="31">
        <f t="shared" si="1"/>
        <v>-1996139</v>
      </c>
      <c r="Z50" s="32">
        <f>+IF(X50&lt;&gt;0,+(Y50/X50)*100,0)</f>
        <v>-44.450182186293418</v>
      </c>
      <c r="AA50" s="29">
        <f>SUM(AA37:AA49)</f>
        <v>5780963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16960598</v>
      </c>
      <c r="D51" s="39">
        <f t="shared" si="2"/>
        <v>0</v>
      </c>
      <c r="E51" s="40">
        <f t="shared" si="2"/>
        <v>11969348</v>
      </c>
      <c r="F51" s="41">
        <f t="shared" si="2"/>
        <v>12412208</v>
      </c>
      <c r="G51" s="41">
        <f t="shared" si="2"/>
        <v>1497010</v>
      </c>
      <c r="H51" s="41">
        <f t="shared" si="2"/>
        <v>1589811</v>
      </c>
      <c r="I51" s="41">
        <f t="shared" si="2"/>
        <v>1617491</v>
      </c>
      <c r="J51" s="41">
        <f t="shared" si="2"/>
        <v>4704312</v>
      </c>
      <c r="K51" s="41">
        <f t="shared" si="2"/>
        <v>1636791</v>
      </c>
      <c r="L51" s="41">
        <f t="shared" si="2"/>
        <v>1654004</v>
      </c>
      <c r="M51" s="41">
        <f t="shared" si="2"/>
        <v>1470322</v>
      </c>
      <c r="N51" s="41">
        <f t="shared" si="2"/>
        <v>4761117</v>
      </c>
      <c r="O51" s="41">
        <f t="shared" si="2"/>
        <v>1414719</v>
      </c>
      <c r="P51" s="41">
        <f t="shared" si="2"/>
        <v>1393596</v>
      </c>
      <c r="Q51" s="41">
        <f t="shared" si="2"/>
        <v>1365231</v>
      </c>
      <c r="R51" s="41">
        <f t="shared" si="2"/>
        <v>4173546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13638975</v>
      </c>
      <c r="X51" s="41">
        <f t="shared" si="2"/>
        <v>9154149</v>
      </c>
      <c r="Y51" s="41">
        <f t="shared" si="2"/>
        <v>4484826</v>
      </c>
      <c r="Z51" s="42">
        <f>+IF(X51&lt;&gt;0,+(Y51/X51)*100,0)</f>
        <v>48.992276616865205</v>
      </c>
      <c r="AA51" s="39">
        <f>+AA35-AA50</f>
        <v>12412208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1305</v>
      </c>
      <c r="M52" s="22">
        <v>0</v>
      </c>
      <c r="N52" s="22">
        <v>1305</v>
      </c>
      <c r="O52" s="22">
        <v>180000</v>
      </c>
      <c r="P52" s="22">
        <v>0</v>
      </c>
      <c r="Q52" s="22">
        <v>0</v>
      </c>
      <c r="R52" s="22">
        <v>180000</v>
      </c>
      <c r="S52" s="22">
        <v>0</v>
      </c>
      <c r="T52" s="22">
        <v>0</v>
      </c>
      <c r="U52" s="22">
        <v>0</v>
      </c>
      <c r="V52" s="22">
        <v>0</v>
      </c>
      <c r="W52" s="22">
        <v>181305</v>
      </c>
      <c r="X52" s="22">
        <v>0</v>
      </c>
      <c r="Y52" s="22">
        <v>181305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16960598</v>
      </c>
      <c r="D54" s="48">
        <f t="shared" si="3"/>
        <v>0</v>
      </c>
      <c r="E54" s="49">
        <f t="shared" si="3"/>
        <v>11969348</v>
      </c>
      <c r="F54" s="50">
        <f t="shared" si="3"/>
        <v>12412208</v>
      </c>
      <c r="G54" s="50">
        <f t="shared" si="3"/>
        <v>1497010</v>
      </c>
      <c r="H54" s="50">
        <f t="shared" si="3"/>
        <v>1589811</v>
      </c>
      <c r="I54" s="50">
        <f t="shared" si="3"/>
        <v>1617491</v>
      </c>
      <c r="J54" s="50">
        <f t="shared" si="3"/>
        <v>4704312</v>
      </c>
      <c r="K54" s="50">
        <f t="shared" si="3"/>
        <v>1636791</v>
      </c>
      <c r="L54" s="50">
        <f t="shared" si="3"/>
        <v>1655309</v>
      </c>
      <c r="M54" s="50">
        <f t="shared" si="3"/>
        <v>1470322</v>
      </c>
      <c r="N54" s="50">
        <f t="shared" si="3"/>
        <v>4762422</v>
      </c>
      <c r="O54" s="50">
        <f t="shared" si="3"/>
        <v>1594719</v>
      </c>
      <c r="P54" s="50">
        <f t="shared" si="3"/>
        <v>1393596</v>
      </c>
      <c r="Q54" s="50">
        <f t="shared" si="3"/>
        <v>1365231</v>
      </c>
      <c r="R54" s="50">
        <f t="shared" si="3"/>
        <v>4353546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13820280</v>
      </c>
      <c r="X54" s="50">
        <f t="shared" si="3"/>
        <v>9154149</v>
      </c>
      <c r="Y54" s="50">
        <f t="shared" si="3"/>
        <v>4666131</v>
      </c>
      <c r="Z54" s="51">
        <f>+IF(X54&lt;&gt;0,+(Y54/X54)*100,0)</f>
        <v>50.972853948521049</v>
      </c>
      <c r="AA54" s="48">
        <f>SUM(AA51:AA53)</f>
        <v>12412208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16960598</v>
      </c>
      <c r="D56" s="54">
        <f>+D54-D55</f>
        <v>0</v>
      </c>
      <c r="E56" s="55">
        <f t="shared" si="4"/>
        <v>11969348</v>
      </c>
      <c r="F56" s="56">
        <f t="shared" si="4"/>
        <v>12412208</v>
      </c>
      <c r="G56" s="56">
        <f t="shared" si="4"/>
        <v>1497010</v>
      </c>
      <c r="H56" s="56">
        <f t="shared" si="4"/>
        <v>1589811</v>
      </c>
      <c r="I56" s="56">
        <f t="shared" si="4"/>
        <v>1617491</v>
      </c>
      <c r="J56" s="56">
        <f t="shared" si="4"/>
        <v>4704312</v>
      </c>
      <c r="K56" s="56">
        <f t="shared" si="4"/>
        <v>1636791</v>
      </c>
      <c r="L56" s="56">
        <f t="shared" si="4"/>
        <v>1655309</v>
      </c>
      <c r="M56" s="56">
        <f t="shared" si="4"/>
        <v>1470322</v>
      </c>
      <c r="N56" s="56">
        <f t="shared" si="4"/>
        <v>4762422</v>
      </c>
      <c r="O56" s="56">
        <f t="shared" si="4"/>
        <v>1594719</v>
      </c>
      <c r="P56" s="56">
        <f t="shared" si="4"/>
        <v>1393596</v>
      </c>
      <c r="Q56" s="56">
        <f t="shared" si="4"/>
        <v>1365231</v>
      </c>
      <c r="R56" s="56">
        <f t="shared" si="4"/>
        <v>4353546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13820280</v>
      </c>
      <c r="X56" s="56">
        <f t="shared" si="4"/>
        <v>9154149</v>
      </c>
      <c r="Y56" s="56">
        <f t="shared" si="4"/>
        <v>4666131</v>
      </c>
      <c r="Z56" s="57">
        <f>+IF(X56&lt;&gt;0,+(Y56/X56)*100,0)</f>
        <v>50.972853948521049</v>
      </c>
      <c r="AA56" s="54">
        <f>+AA54-AA55</f>
        <v>12412208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16960598</v>
      </c>
      <c r="D59" s="48">
        <f>SUM(D56:D58)</f>
        <v>0</v>
      </c>
      <c r="E59" s="49">
        <f t="shared" si="5"/>
        <v>11969348</v>
      </c>
      <c r="F59" s="50">
        <f t="shared" si="5"/>
        <v>12412208</v>
      </c>
      <c r="G59" s="50">
        <f t="shared" si="5"/>
        <v>1497010</v>
      </c>
      <c r="H59" s="50">
        <f t="shared" si="5"/>
        <v>1589811</v>
      </c>
      <c r="I59" s="50">
        <f t="shared" si="5"/>
        <v>1617491</v>
      </c>
      <c r="J59" s="50">
        <f t="shared" si="5"/>
        <v>4704312</v>
      </c>
      <c r="K59" s="50">
        <f t="shared" si="5"/>
        <v>1636791</v>
      </c>
      <c r="L59" s="50">
        <f t="shared" si="5"/>
        <v>1655309</v>
      </c>
      <c r="M59" s="50">
        <f t="shared" si="5"/>
        <v>1470322</v>
      </c>
      <c r="N59" s="50">
        <f t="shared" si="5"/>
        <v>4762422</v>
      </c>
      <c r="O59" s="50">
        <f t="shared" si="5"/>
        <v>1594719</v>
      </c>
      <c r="P59" s="50">
        <f t="shared" si="5"/>
        <v>1393596</v>
      </c>
      <c r="Q59" s="50">
        <f t="shared" si="5"/>
        <v>1365231</v>
      </c>
      <c r="R59" s="50">
        <f t="shared" si="5"/>
        <v>4353546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13820280</v>
      </c>
      <c r="X59" s="50">
        <f t="shared" si="5"/>
        <v>9154149</v>
      </c>
      <c r="Y59" s="50">
        <f t="shared" si="5"/>
        <v>4666131</v>
      </c>
      <c r="Z59" s="51">
        <f>+IF(X59&lt;&gt;0,+(Y59/X59)*100,0)</f>
        <v>50.972853948521049</v>
      </c>
      <c r="AA59" s="48">
        <f>SUM(AA56:AA58)</f>
        <v>12412208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16960598</v>
      </c>
      <c r="D62" s="65">
        <f>SUM(D59:D61)</f>
        <v>0</v>
      </c>
      <c r="E62" s="66">
        <f t="shared" si="6"/>
        <v>11969348</v>
      </c>
      <c r="F62" s="67">
        <f t="shared" si="6"/>
        <v>12412208</v>
      </c>
      <c r="G62" s="67">
        <f t="shared" si="6"/>
        <v>1497010</v>
      </c>
      <c r="H62" s="67">
        <f t="shared" si="6"/>
        <v>1589811</v>
      </c>
      <c r="I62" s="67">
        <f t="shared" si="6"/>
        <v>1617491</v>
      </c>
      <c r="J62" s="67">
        <f t="shared" si="6"/>
        <v>4704312</v>
      </c>
      <c r="K62" s="67">
        <f t="shared" si="6"/>
        <v>1636791</v>
      </c>
      <c r="L62" s="67">
        <f t="shared" si="6"/>
        <v>1655309</v>
      </c>
      <c r="M62" s="67">
        <f t="shared" si="6"/>
        <v>1470322</v>
      </c>
      <c r="N62" s="67">
        <f t="shared" si="6"/>
        <v>4762422</v>
      </c>
      <c r="O62" s="67">
        <f t="shared" si="6"/>
        <v>1594719</v>
      </c>
      <c r="P62" s="67">
        <f t="shared" si="6"/>
        <v>1393596</v>
      </c>
      <c r="Q62" s="67">
        <f t="shared" si="6"/>
        <v>1365231</v>
      </c>
      <c r="R62" s="67">
        <f t="shared" si="6"/>
        <v>4353546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13820280</v>
      </c>
      <c r="X62" s="67">
        <f t="shared" si="6"/>
        <v>9154149</v>
      </c>
      <c r="Y62" s="67">
        <f t="shared" si="6"/>
        <v>4666131</v>
      </c>
      <c r="Z62" s="68">
        <f>+IF(X62&lt;&gt;0,+(Y62/X62)*100,0)</f>
        <v>50.972853948521049</v>
      </c>
      <c r="AA62" s="65">
        <f>SUM(AA59:AA61)</f>
        <v>12412208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60383485</v>
      </c>
      <c r="D8" s="20">
        <v>0</v>
      </c>
      <c r="E8" s="21">
        <v>67901061</v>
      </c>
      <c r="F8" s="22">
        <v>65273222</v>
      </c>
      <c r="G8" s="22">
        <v>5525152</v>
      </c>
      <c r="H8" s="22">
        <v>5456009</v>
      </c>
      <c r="I8" s="22">
        <v>5457749</v>
      </c>
      <c r="J8" s="22">
        <v>16438910</v>
      </c>
      <c r="K8" s="22">
        <v>5225179</v>
      </c>
      <c r="L8" s="22">
        <v>5440195</v>
      </c>
      <c r="M8" s="22">
        <v>5428358</v>
      </c>
      <c r="N8" s="22">
        <v>16093732</v>
      </c>
      <c r="O8" s="22">
        <v>5543402</v>
      </c>
      <c r="P8" s="22">
        <v>5442375</v>
      </c>
      <c r="Q8" s="22">
        <v>5535445</v>
      </c>
      <c r="R8" s="22">
        <v>16521222</v>
      </c>
      <c r="S8" s="22">
        <v>0</v>
      </c>
      <c r="T8" s="22">
        <v>0</v>
      </c>
      <c r="U8" s="22">
        <v>0</v>
      </c>
      <c r="V8" s="22">
        <v>0</v>
      </c>
      <c r="W8" s="22">
        <v>49053864</v>
      </c>
      <c r="X8" s="22">
        <v>48954915</v>
      </c>
      <c r="Y8" s="22">
        <v>98949</v>
      </c>
      <c r="Z8" s="23">
        <v>0.20212270821019707</v>
      </c>
      <c r="AA8" s="20">
        <v>65273222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6844724</v>
      </c>
      <c r="D13" s="20">
        <v>0</v>
      </c>
      <c r="E13" s="21">
        <v>8298758</v>
      </c>
      <c r="F13" s="22">
        <v>6391341</v>
      </c>
      <c r="G13" s="22">
        <v>518762</v>
      </c>
      <c r="H13" s="22">
        <v>523294</v>
      </c>
      <c r="I13" s="22">
        <v>523357</v>
      </c>
      <c r="J13" s="22">
        <v>1565413</v>
      </c>
      <c r="K13" s="22">
        <v>523710</v>
      </c>
      <c r="L13" s="22">
        <v>537922</v>
      </c>
      <c r="M13" s="22">
        <v>546764</v>
      </c>
      <c r="N13" s="22">
        <v>1608396</v>
      </c>
      <c r="O13" s="22">
        <v>554473</v>
      </c>
      <c r="P13" s="22">
        <v>562208</v>
      </c>
      <c r="Q13" s="22">
        <v>569536</v>
      </c>
      <c r="R13" s="22">
        <v>1686217</v>
      </c>
      <c r="S13" s="22">
        <v>0</v>
      </c>
      <c r="T13" s="22">
        <v>0</v>
      </c>
      <c r="U13" s="22">
        <v>0</v>
      </c>
      <c r="V13" s="22">
        <v>0</v>
      </c>
      <c r="W13" s="22">
        <v>4860026</v>
      </c>
      <c r="X13" s="22">
        <v>4793508</v>
      </c>
      <c r="Y13" s="22">
        <v>66518</v>
      </c>
      <c r="Z13" s="23">
        <v>1.3876684882970884</v>
      </c>
      <c r="AA13" s="20">
        <v>6391341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1346768</v>
      </c>
      <c r="D31" s="20">
        <v>0</v>
      </c>
      <c r="E31" s="21">
        <v>0</v>
      </c>
      <c r="F31" s="22">
        <v>1351488</v>
      </c>
      <c r="G31" s="22">
        <v>117088</v>
      </c>
      <c r="H31" s="22">
        <v>116920</v>
      </c>
      <c r="I31" s="22">
        <v>116920</v>
      </c>
      <c r="J31" s="22">
        <v>350928</v>
      </c>
      <c r="K31" s="22">
        <v>109360</v>
      </c>
      <c r="L31" s="22">
        <v>109360</v>
      </c>
      <c r="M31" s="22">
        <v>109360</v>
      </c>
      <c r="N31" s="22">
        <v>328080</v>
      </c>
      <c r="O31" s="22">
        <v>109360</v>
      </c>
      <c r="P31" s="22">
        <v>109276</v>
      </c>
      <c r="Q31" s="22">
        <v>0</v>
      </c>
      <c r="R31" s="22">
        <v>218636</v>
      </c>
      <c r="S31" s="22">
        <v>0</v>
      </c>
      <c r="T31" s="22">
        <v>0</v>
      </c>
      <c r="U31" s="22">
        <v>0</v>
      </c>
      <c r="V31" s="22">
        <v>0</v>
      </c>
      <c r="W31" s="22">
        <v>897644</v>
      </c>
      <c r="X31" s="22">
        <v>1013616</v>
      </c>
      <c r="Y31" s="22">
        <v>-115972</v>
      </c>
      <c r="Z31" s="23">
        <v>-11.44141371091222</v>
      </c>
      <c r="AA31" s="20">
        <v>1351488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68574977</v>
      </c>
      <c r="D35" s="29">
        <f t="shared" ref="D35:Y35" si="0">SUM(D6:D34)</f>
        <v>0</v>
      </c>
      <c r="E35" s="30">
        <f t="shared" si="0"/>
        <v>76199819</v>
      </c>
      <c r="F35" s="31">
        <f t="shared" si="0"/>
        <v>73016051</v>
      </c>
      <c r="G35" s="31">
        <f t="shared" si="0"/>
        <v>6161002</v>
      </c>
      <c r="H35" s="31">
        <f t="shared" si="0"/>
        <v>6096223</v>
      </c>
      <c r="I35" s="31">
        <f t="shared" si="0"/>
        <v>6098026</v>
      </c>
      <c r="J35" s="31">
        <f t="shared" si="0"/>
        <v>18355251</v>
      </c>
      <c r="K35" s="31">
        <f t="shared" si="0"/>
        <v>5858249</v>
      </c>
      <c r="L35" s="31">
        <f t="shared" si="0"/>
        <v>6087477</v>
      </c>
      <c r="M35" s="31">
        <f t="shared" si="0"/>
        <v>6084482</v>
      </c>
      <c r="N35" s="31">
        <f t="shared" si="0"/>
        <v>18030208</v>
      </c>
      <c r="O35" s="31">
        <f t="shared" si="0"/>
        <v>6207235</v>
      </c>
      <c r="P35" s="31">
        <f t="shared" si="0"/>
        <v>6113859</v>
      </c>
      <c r="Q35" s="31">
        <f t="shared" si="0"/>
        <v>6104981</v>
      </c>
      <c r="R35" s="31">
        <f t="shared" si="0"/>
        <v>18426075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54811534</v>
      </c>
      <c r="X35" s="31">
        <f t="shared" si="0"/>
        <v>54762039</v>
      </c>
      <c r="Y35" s="31">
        <f t="shared" si="0"/>
        <v>49495</v>
      </c>
      <c r="Z35" s="32">
        <f>+IF(X35&lt;&gt;0,+(Y35/X35)*100,0)</f>
        <v>9.0381952359370701E-2</v>
      </c>
      <c r="AA35" s="29">
        <f>SUM(AA6:AA34)</f>
        <v>73016051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20523727</v>
      </c>
      <c r="D37" s="20">
        <v>0</v>
      </c>
      <c r="E37" s="21">
        <v>15841955</v>
      </c>
      <c r="F37" s="22">
        <v>16809807</v>
      </c>
      <c r="G37" s="22">
        <v>2352324</v>
      </c>
      <c r="H37" s="22">
        <v>2500547</v>
      </c>
      <c r="I37" s="22">
        <v>2566451</v>
      </c>
      <c r="J37" s="22">
        <v>7419322</v>
      </c>
      <c r="K37" s="22">
        <v>2167674</v>
      </c>
      <c r="L37" s="22">
        <v>2213518</v>
      </c>
      <c r="M37" s="22">
        <v>2267196</v>
      </c>
      <c r="N37" s="22">
        <v>6648388</v>
      </c>
      <c r="O37" s="22">
        <v>1856558</v>
      </c>
      <c r="P37" s="22">
        <v>2697571</v>
      </c>
      <c r="Q37" s="22">
        <v>0</v>
      </c>
      <c r="R37" s="22">
        <v>4554129</v>
      </c>
      <c r="S37" s="22">
        <v>0</v>
      </c>
      <c r="T37" s="22">
        <v>0</v>
      </c>
      <c r="U37" s="22">
        <v>0</v>
      </c>
      <c r="V37" s="22">
        <v>0</v>
      </c>
      <c r="W37" s="22">
        <v>18621839</v>
      </c>
      <c r="X37" s="22">
        <v>12607326</v>
      </c>
      <c r="Y37" s="22">
        <v>6014513</v>
      </c>
      <c r="Z37" s="23">
        <v>47.706492241098545</v>
      </c>
      <c r="AA37" s="20">
        <v>16809807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2306907</v>
      </c>
      <c r="D40" s="20">
        <v>0</v>
      </c>
      <c r="E40" s="21">
        <v>2372088</v>
      </c>
      <c r="F40" s="22">
        <v>1844458</v>
      </c>
      <c r="G40" s="22">
        <v>26844</v>
      </c>
      <c r="H40" s="22">
        <v>35457</v>
      </c>
      <c r="I40" s="22">
        <v>39274</v>
      </c>
      <c r="J40" s="22">
        <v>101575</v>
      </c>
      <c r="K40" s="22">
        <v>135763</v>
      </c>
      <c r="L40" s="22">
        <v>25683</v>
      </c>
      <c r="M40" s="22">
        <v>20646</v>
      </c>
      <c r="N40" s="22">
        <v>182092</v>
      </c>
      <c r="O40" s="22">
        <v>679590</v>
      </c>
      <c r="P40" s="22">
        <v>85450</v>
      </c>
      <c r="Q40" s="22">
        <v>33676</v>
      </c>
      <c r="R40" s="22">
        <v>798716</v>
      </c>
      <c r="S40" s="22">
        <v>0</v>
      </c>
      <c r="T40" s="22">
        <v>0</v>
      </c>
      <c r="U40" s="22">
        <v>0</v>
      </c>
      <c r="V40" s="22">
        <v>0</v>
      </c>
      <c r="W40" s="22">
        <v>1082383</v>
      </c>
      <c r="X40" s="22">
        <v>1383345</v>
      </c>
      <c r="Y40" s="22">
        <v>-300962</v>
      </c>
      <c r="Z40" s="23">
        <v>-21.75610567139795</v>
      </c>
      <c r="AA40" s="20">
        <v>1844458</v>
      </c>
    </row>
    <row r="41" spans="1:27" x14ac:dyDescent="0.25">
      <c r="A41" s="19" t="s">
        <v>67</v>
      </c>
      <c r="B41" s="15" t="s">
        <v>32</v>
      </c>
      <c r="C41" s="20">
        <v>12463785</v>
      </c>
      <c r="D41" s="20">
        <v>0</v>
      </c>
      <c r="E41" s="21">
        <v>83570393</v>
      </c>
      <c r="F41" s="22">
        <v>83617635</v>
      </c>
      <c r="G41" s="22">
        <v>0</v>
      </c>
      <c r="H41" s="22">
        <v>70550</v>
      </c>
      <c r="I41" s="22">
        <v>44290</v>
      </c>
      <c r="J41" s="22">
        <v>114840</v>
      </c>
      <c r="K41" s="22">
        <v>359353</v>
      </c>
      <c r="L41" s="22">
        <v>57328</v>
      </c>
      <c r="M41" s="22">
        <v>150369</v>
      </c>
      <c r="N41" s="22">
        <v>567050</v>
      </c>
      <c r="O41" s="22">
        <v>106326</v>
      </c>
      <c r="P41" s="22">
        <v>73641</v>
      </c>
      <c r="Q41" s="22">
        <v>0</v>
      </c>
      <c r="R41" s="22">
        <v>179967</v>
      </c>
      <c r="S41" s="22">
        <v>0</v>
      </c>
      <c r="T41" s="22">
        <v>0</v>
      </c>
      <c r="U41" s="22">
        <v>0</v>
      </c>
      <c r="V41" s="22">
        <v>0</v>
      </c>
      <c r="W41" s="22">
        <v>861857</v>
      </c>
      <c r="X41" s="22">
        <v>62713224</v>
      </c>
      <c r="Y41" s="22">
        <v>-61851367</v>
      </c>
      <c r="Z41" s="23">
        <v>-98.625717280935831</v>
      </c>
      <c r="AA41" s="20">
        <v>83617635</v>
      </c>
    </row>
    <row r="42" spans="1:27" x14ac:dyDescent="0.25">
      <c r="A42" s="19" t="s">
        <v>68</v>
      </c>
      <c r="B42" s="15" t="s">
        <v>32</v>
      </c>
      <c r="C42" s="20">
        <v>3534432</v>
      </c>
      <c r="D42" s="20">
        <v>0</v>
      </c>
      <c r="E42" s="21">
        <v>25777429</v>
      </c>
      <c r="F42" s="22">
        <v>25777429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19333071</v>
      </c>
      <c r="Y42" s="22">
        <v>-19333071</v>
      </c>
      <c r="Z42" s="23">
        <v>-100</v>
      </c>
      <c r="AA42" s="20">
        <v>25777429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292500</v>
      </c>
      <c r="D44" s="20">
        <v>0</v>
      </c>
      <c r="E44" s="21">
        <v>1576119</v>
      </c>
      <c r="F44" s="22">
        <v>1258990</v>
      </c>
      <c r="G44" s="22">
        <v>0</v>
      </c>
      <c r="H44" s="22">
        <v>0</v>
      </c>
      <c r="I44" s="22">
        <v>0</v>
      </c>
      <c r="J44" s="22">
        <v>0</v>
      </c>
      <c r="K44" s="22">
        <v>-767</v>
      </c>
      <c r="L44" s="22">
        <v>0</v>
      </c>
      <c r="M44" s="22">
        <v>76250</v>
      </c>
      <c r="N44" s="22">
        <v>75483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75483</v>
      </c>
      <c r="X44" s="22">
        <v>944244</v>
      </c>
      <c r="Y44" s="22">
        <v>-868761</v>
      </c>
      <c r="Z44" s="23">
        <v>-92.005985740973728</v>
      </c>
      <c r="AA44" s="20">
        <v>1258990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408881</v>
      </c>
      <c r="D47" s="20">
        <v>0</v>
      </c>
      <c r="E47" s="21">
        <v>472384</v>
      </c>
      <c r="F47" s="22">
        <v>291383</v>
      </c>
      <c r="G47" s="22">
        <v>0</v>
      </c>
      <c r="H47" s="22">
        <v>9097</v>
      </c>
      <c r="I47" s="22">
        <v>8679</v>
      </c>
      <c r="J47" s="22">
        <v>17776</v>
      </c>
      <c r="K47" s="22">
        <v>31334</v>
      </c>
      <c r="L47" s="22">
        <v>14045</v>
      </c>
      <c r="M47" s="22">
        <v>13229</v>
      </c>
      <c r="N47" s="22">
        <v>58608</v>
      </c>
      <c r="O47" s="22">
        <v>0</v>
      </c>
      <c r="P47" s="22">
        <v>8544</v>
      </c>
      <c r="Q47" s="22">
        <v>0</v>
      </c>
      <c r="R47" s="22">
        <v>8544</v>
      </c>
      <c r="S47" s="22">
        <v>0</v>
      </c>
      <c r="T47" s="22">
        <v>0</v>
      </c>
      <c r="U47" s="22">
        <v>0</v>
      </c>
      <c r="V47" s="22">
        <v>0</v>
      </c>
      <c r="W47" s="22">
        <v>84928</v>
      </c>
      <c r="X47" s="22">
        <v>218547</v>
      </c>
      <c r="Y47" s="22">
        <v>-133619</v>
      </c>
      <c r="Z47" s="23">
        <v>-61.139709078596368</v>
      </c>
      <c r="AA47" s="20">
        <v>291383</v>
      </c>
    </row>
    <row r="48" spans="1:27" x14ac:dyDescent="0.25">
      <c r="A48" s="19" t="s">
        <v>74</v>
      </c>
      <c r="B48" s="15" t="s">
        <v>32</v>
      </c>
      <c r="C48" s="20">
        <v>-9783177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29747055</v>
      </c>
      <c r="D50" s="29">
        <f t="shared" ref="D50:Y50" si="1">SUM(D37:D49)</f>
        <v>0</v>
      </c>
      <c r="E50" s="30">
        <f t="shared" si="1"/>
        <v>129610368</v>
      </c>
      <c r="F50" s="31">
        <f t="shared" si="1"/>
        <v>129599702</v>
      </c>
      <c r="G50" s="31">
        <f t="shared" si="1"/>
        <v>2379168</v>
      </c>
      <c r="H50" s="31">
        <f t="shared" si="1"/>
        <v>2615651</v>
      </c>
      <c r="I50" s="31">
        <f t="shared" si="1"/>
        <v>2658694</v>
      </c>
      <c r="J50" s="31">
        <f t="shared" si="1"/>
        <v>7653513</v>
      </c>
      <c r="K50" s="31">
        <f t="shared" si="1"/>
        <v>2693357</v>
      </c>
      <c r="L50" s="31">
        <f t="shared" si="1"/>
        <v>2310574</v>
      </c>
      <c r="M50" s="31">
        <f t="shared" si="1"/>
        <v>2527690</v>
      </c>
      <c r="N50" s="31">
        <f t="shared" si="1"/>
        <v>7531621</v>
      </c>
      <c r="O50" s="31">
        <f t="shared" si="1"/>
        <v>2642474</v>
      </c>
      <c r="P50" s="31">
        <f t="shared" si="1"/>
        <v>2865206</v>
      </c>
      <c r="Q50" s="31">
        <f t="shared" si="1"/>
        <v>33676</v>
      </c>
      <c r="R50" s="31">
        <f t="shared" si="1"/>
        <v>5541356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20726490</v>
      </c>
      <c r="X50" s="31">
        <f t="shared" si="1"/>
        <v>97199757</v>
      </c>
      <c r="Y50" s="31">
        <f t="shared" si="1"/>
        <v>-76473267</v>
      </c>
      <c r="Z50" s="32">
        <f>+IF(X50&lt;&gt;0,+(Y50/X50)*100,0)</f>
        <v>-78.676397308277217</v>
      </c>
      <c r="AA50" s="29">
        <f>SUM(AA37:AA49)</f>
        <v>129599702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38827922</v>
      </c>
      <c r="D51" s="39">
        <f t="shared" si="2"/>
        <v>0</v>
      </c>
      <c r="E51" s="40">
        <f t="shared" si="2"/>
        <v>-53410549</v>
      </c>
      <c r="F51" s="41">
        <f t="shared" si="2"/>
        <v>-56583651</v>
      </c>
      <c r="G51" s="41">
        <f t="shared" si="2"/>
        <v>3781834</v>
      </c>
      <c r="H51" s="41">
        <f t="shared" si="2"/>
        <v>3480572</v>
      </c>
      <c r="I51" s="41">
        <f t="shared" si="2"/>
        <v>3439332</v>
      </c>
      <c r="J51" s="41">
        <f t="shared" si="2"/>
        <v>10701738</v>
      </c>
      <c r="K51" s="41">
        <f t="shared" si="2"/>
        <v>3164892</v>
      </c>
      <c r="L51" s="41">
        <f t="shared" si="2"/>
        <v>3776903</v>
      </c>
      <c r="M51" s="41">
        <f t="shared" si="2"/>
        <v>3556792</v>
      </c>
      <c r="N51" s="41">
        <f t="shared" si="2"/>
        <v>10498587</v>
      </c>
      <c r="O51" s="41">
        <f t="shared" si="2"/>
        <v>3564761</v>
      </c>
      <c r="P51" s="41">
        <f t="shared" si="2"/>
        <v>3248653</v>
      </c>
      <c r="Q51" s="41">
        <f t="shared" si="2"/>
        <v>6071305</v>
      </c>
      <c r="R51" s="41">
        <f t="shared" si="2"/>
        <v>12884719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34085044</v>
      </c>
      <c r="X51" s="41">
        <f t="shared" si="2"/>
        <v>-42437718</v>
      </c>
      <c r="Y51" s="41">
        <f t="shared" si="2"/>
        <v>76522762</v>
      </c>
      <c r="Z51" s="42">
        <f>+IF(X51&lt;&gt;0,+(Y51/X51)*100,0)</f>
        <v>-180.3178059668524</v>
      </c>
      <c r="AA51" s="39">
        <f>+AA35-AA50</f>
        <v>-56583651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38827922</v>
      </c>
      <c r="D54" s="48">
        <f t="shared" si="3"/>
        <v>0</v>
      </c>
      <c r="E54" s="49">
        <f t="shared" si="3"/>
        <v>-53410549</v>
      </c>
      <c r="F54" s="50">
        <f t="shared" si="3"/>
        <v>-56583651</v>
      </c>
      <c r="G54" s="50">
        <f t="shared" si="3"/>
        <v>3781834</v>
      </c>
      <c r="H54" s="50">
        <f t="shared" si="3"/>
        <v>3480572</v>
      </c>
      <c r="I54" s="50">
        <f t="shared" si="3"/>
        <v>3439332</v>
      </c>
      <c r="J54" s="50">
        <f t="shared" si="3"/>
        <v>10701738</v>
      </c>
      <c r="K54" s="50">
        <f t="shared" si="3"/>
        <v>3164892</v>
      </c>
      <c r="L54" s="50">
        <f t="shared" si="3"/>
        <v>3776903</v>
      </c>
      <c r="M54" s="50">
        <f t="shared" si="3"/>
        <v>3556792</v>
      </c>
      <c r="N54" s="50">
        <f t="shared" si="3"/>
        <v>10498587</v>
      </c>
      <c r="O54" s="50">
        <f t="shared" si="3"/>
        <v>3564761</v>
      </c>
      <c r="P54" s="50">
        <f t="shared" si="3"/>
        <v>3248653</v>
      </c>
      <c r="Q54" s="50">
        <f t="shared" si="3"/>
        <v>6071305</v>
      </c>
      <c r="R54" s="50">
        <f t="shared" si="3"/>
        <v>12884719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34085044</v>
      </c>
      <c r="X54" s="50">
        <f t="shared" si="3"/>
        <v>-42437718</v>
      </c>
      <c r="Y54" s="50">
        <f t="shared" si="3"/>
        <v>76522762</v>
      </c>
      <c r="Z54" s="51">
        <f>+IF(X54&lt;&gt;0,+(Y54/X54)*100,0)</f>
        <v>-180.3178059668524</v>
      </c>
      <c r="AA54" s="48">
        <f>SUM(AA51:AA53)</f>
        <v>-56583651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38827922</v>
      </c>
      <c r="D56" s="54">
        <f>+D54-D55</f>
        <v>0</v>
      </c>
      <c r="E56" s="55">
        <f t="shared" si="4"/>
        <v>-53410549</v>
      </c>
      <c r="F56" s="56">
        <f t="shared" si="4"/>
        <v>-56583651</v>
      </c>
      <c r="G56" s="56">
        <f t="shared" si="4"/>
        <v>3781834</v>
      </c>
      <c r="H56" s="56">
        <f t="shared" si="4"/>
        <v>3480572</v>
      </c>
      <c r="I56" s="56">
        <f t="shared" si="4"/>
        <v>3439332</v>
      </c>
      <c r="J56" s="56">
        <f t="shared" si="4"/>
        <v>10701738</v>
      </c>
      <c r="K56" s="56">
        <f t="shared" si="4"/>
        <v>3164892</v>
      </c>
      <c r="L56" s="56">
        <f t="shared" si="4"/>
        <v>3776903</v>
      </c>
      <c r="M56" s="56">
        <f t="shared" si="4"/>
        <v>3556792</v>
      </c>
      <c r="N56" s="56">
        <f t="shared" si="4"/>
        <v>10498587</v>
      </c>
      <c r="O56" s="56">
        <f t="shared" si="4"/>
        <v>3564761</v>
      </c>
      <c r="P56" s="56">
        <f t="shared" si="4"/>
        <v>3248653</v>
      </c>
      <c r="Q56" s="56">
        <f t="shared" si="4"/>
        <v>6071305</v>
      </c>
      <c r="R56" s="56">
        <f t="shared" si="4"/>
        <v>12884719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34085044</v>
      </c>
      <c r="X56" s="56">
        <f t="shared" si="4"/>
        <v>-42437718</v>
      </c>
      <c r="Y56" s="56">
        <f t="shared" si="4"/>
        <v>76522762</v>
      </c>
      <c r="Z56" s="57">
        <f>+IF(X56&lt;&gt;0,+(Y56/X56)*100,0)</f>
        <v>-180.3178059668524</v>
      </c>
      <c r="AA56" s="54">
        <f>+AA54-AA55</f>
        <v>-56583651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38827922</v>
      </c>
      <c r="D59" s="48">
        <f>SUM(D56:D58)</f>
        <v>0</v>
      </c>
      <c r="E59" s="49">
        <f t="shared" si="5"/>
        <v>-53410549</v>
      </c>
      <c r="F59" s="50">
        <f t="shared" si="5"/>
        <v>-56583651</v>
      </c>
      <c r="G59" s="50">
        <f t="shared" si="5"/>
        <v>3781834</v>
      </c>
      <c r="H59" s="50">
        <f t="shared" si="5"/>
        <v>3480572</v>
      </c>
      <c r="I59" s="50">
        <f t="shared" si="5"/>
        <v>3439332</v>
      </c>
      <c r="J59" s="50">
        <f t="shared" si="5"/>
        <v>10701738</v>
      </c>
      <c r="K59" s="50">
        <f t="shared" si="5"/>
        <v>3164892</v>
      </c>
      <c r="L59" s="50">
        <f t="shared" si="5"/>
        <v>3776903</v>
      </c>
      <c r="M59" s="50">
        <f t="shared" si="5"/>
        <v>3556792</v>
      </c>
      <c r="N59" s="50">
        <f t="shared" si="5"/>
        <v>10498587</v>
      </c>
      <c r="O59" s="50">
        <f t="shared" si="5"/>
        <v>3564761</v>
      </c>
      <c r="P59" s="50">
        <f t="shared" si="5"/>
        <v>3248653</v>
      </c>
      <c r="Q59" s="50">
        <f t="shared" si="5"/>
        <v>6071305</v>
      </c>
      <c r="R59" s="50">
        <f t="shared" si="5"/>
        <v>12884719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34085044</v>
      </c>
      <c r="X59" s="50">
        <f t="shared" si="5"/>
        <v>-42437718</v>
      </c>
      <c r="Y59" s="50">
        <f t="shared" si="5"/>
        <v>76522762</v>
      </c>
      <c r="Z59" s="51">
        <f>+IF(X59&lt;&gt;0,+(Y59/X59)*100,0)</f>
        <v>-180.3178059668524</v>
      </c>
      <c r="AA59" s="48">
        <f>SUM(AA56:AA58)</f>
        <v>-56583651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38827922</v>
      </c>
      <c r="D62" s="65">
        <f>SUM(D59:D61)</f>
        <v>0</v>
      </c>
      <c r="E62" s="66">
        <f t="shared" si="6"/>
        <v>-53410549</v>
      </c>
      <c r="F62" s="67">
        <f t="shared" si="6"/>
        <v>-56583651</v>
      </c>
      <c r="G62" s="67">
        <f t="shared" si="6"/>
        <v>3781834</v>
      </c>
      <c r="H62" s="67">
        <f t="shared" si="6"/>
        <v>3480572</v>
      </c>
      <c r="I62" s="67">
        <f t="shared" si="6"/>
        <v>3439332</v>
      </c>
      <c r="J62" s="67">
        <f t="shared" si="6"/>
        <v>10701738</v>
      </c>
      <c r="K62" s="67">
        <f t="shared" si="6"/>
        <v>3164892</v>
      </c>
      <c r="L62" s="67">
        <f t="shared" si="6"/>
        <v>3776903</v>
      </c>
      <c r="M62" s="67">
        <f t="shared" si="6"/>
        <v>3556792</v>
      </c>
      <c r="N62" s="67">
        <f t="shared" si="6"/>
        <v>10498587</v>
      </c>
      <c r="O62" s="67">
        <f t="shared" si="6"/>
        <v>3564761</v>
      </c>
      <c r="P62" s="67">
        <f t="shared" si="6"/>
        <v>3248653</v>
      </c>
      <c r="Q62" s="67">
        <f t="shared" si="6"/>
        <v>6071305</v>
      </c>
      <c r="R62" s="67">
        <f t="shared" si="6"/>
        <v>12884719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34085044</v>
      </c>
      <c r="X62" s="67">
        <f t="shared" si="6"/>
        <v>-42437718</v>
      </c>
      <c r="Y62" s="67">
        <f t="shared" si="6"/>
        <v>76522762</v>
      </c>
      <c r="Z62" s="68">
        <f>+IF(X62&lt;&gt;0,+(Y62/X62)*100,0)</f>
        <v>-180.3178059668524</v>
      </c>
      <c r="AA62" s="65">
        <f>SUM(AA59:AA61)</f>
        <v>-56583651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10482785</v>
      </c>
      <c r="D8" s="20">
        <v>0</v>
      </c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>
        <v>891098</v>
      </c>
      <c r="L8" s="22">
        <v>962553</v>
      </c>
      <c r="M8" s="22">
        <v>802855</v>
      </c>
      <c r="N8" s="22">
        <v>2656506</v>
      </c>
      <c r="O8" s="22">
        <v>1084821</v>
      </c>
      <c r="P8" s="22">
        <v>796979</v>
      </c>
      <c r="Q8" s="22">
        <v>1267780</v>
      </c>
      <c r="R8" s="22">
        <v>3149580</v>
      </c>
      <c r="S8" s="22">
        <v>0</v>
      </c>
      <c r="T8" s="22">
        <v>0</v>
      </c>
      <c r="U8" s="22">
        <v>0</v>
      </c>
      <c r="V8" s="22">
        <v>0</v>
      </c>
      <c r="W8" s="22">
        <v>8633480</v>
      </c>
      <c r="X8" s="22">
        <v>12866751</v>
      </c>
      <c r="Y8" s="22">
        <v>-4233271</v>
      </c>
      <c r="Z8" s="23">
        <v>-32.900854302690711</v>
      </c>
      <c r="AA8" s="20">
        <v>17155668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4614100</v>
      </c>
      <c r="D13" s="20">
        <v>0</v>
      </c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>
        <v>270030</v>
      </c>
      <c r="L13" s="22">
        <v>273243</v>
      </c>
      <c r="M13" s="22">
        <v>276214</v>
      </c>
      <c r="N13" s="22">
        <v>819487</v>
      </c>
      <c r="O13" s="22">
        <v>267199</v>
      </c>
      <c r="P13" s="22">
        <v>271721</v>
      </c>
      <c r="Q13" s="22">
        <v>271213</v>
      </c>
      <c r="R13" s="22">
        <v>810133</v>
      </c>
      <c r="S13" s="22">
        <v>0</v>
      </c>
      <c r="T13" s="22">
        <v>0</v>
      </c>
      <c r="U13" s="22">
        <v>0</v>
      </c>
      <c r="V13" s="22">
        <v>0</v>
      </c>
      <c r="W13" s="22">
        <v>2460666</v>
      </c>
      <c r="X13" s="22">
        <v>4296555</v>
      </c>
      <c r="Y13" s="22">
        <v>-1835889</v>
      </c>
      <c r="Z13" s="23">
        <v>-42.72932616945436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8265321</v>
      </c>
      <c r="D20" s="20">
        <v>0</v>
      </c>
      <c r="E20" s="21">
        <v>0</v>
      </c>
      <c r="F20" s="22">
        <v>43478261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17391304</v>
      </c>
      <c r="Y20" s="22">
        <v>-17391304</v>
      </c>
      <c r="Z20" s="23">
        <v>-100</v>
      </c>
      <c r="AA20" s="20">
        <v>43478261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44996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96771</v>
      </c>
      <c r="L28" s="22">
        <v>0</v>
      </c>
      <c r="M28" s="22">
        <v>0</v>
      </c>
      <c r="N28" s="22">
        <v>96771</v>
      </c>
      <c r="O28" s="22">
        <v>0</v>
      </c>
      <c r="P28" s="22">
        <v>96253</v>
      </c>
      <c r="Q28" s="22">
        <v>0</v>
      </c>
      <c r="R28" s="22">
        <v>96253</v>
      </c>
      <c r="S28" s="22">
        <v>0</v>
      </c>
      <c r="T28" s="22">
        <v>0</v>
      </c>
      <c r="U28" s="22">
        <v>0</v>
      </c>
      <c r="V28" s="22">
        <v>0</v>
      </c>
      <c r="W28" s="22">
        <v>193024</v>
      </c>
      <c r="X28" s="22">
        <v>0</v>
      </c>
      <c r="Y28" s="22">
        <v>193024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2121737</v>
      </c>
      <c r="D31" s="20">
        <v>0</v>
      </c>
      <c r="E31" s="21">
        <v>2130000</v>
      </c>
      <c r="F31" s="22">
        <v>2130000</v>
      </c>
      <c r="G31" s="22">
        <v>195893</v>
      </c>
      <c r="H31" s="22">
        <v>190271</v>
      </c>
      <c r="I31" s="22">
        <v>195115</v>
      </c>
      <c r="J31" s="22">
        <v>581279</v>
      </c>
      <c r="K31" s="22">
        <v>204410</v>
      </c>
      <c r="L31" s="22">
        <v>193390</v>
      </c>
      <c r="M31" s="22">
        <v>193390</v>
      </c>
      <c r="N31" s="22">
        <v>591190</v>
      </c>
      <c r="O31" s="22">
        <v>193390</v>
      </c>
      <c r="P31" s="22">
        <v>184516</v>
      </c>
      <c r="Q31" s="22">
        <v>203986</v>
      </c>
      <c r="R31" s="22">
        <v>581892</v>
      </c>
      <c r="S31" s="22">
        <v>0</v>
      </c>
      <c r="T31" s="22">
        <v>0</v>
      </c>
      <c r="U31" s="22">
        <v>0</v>
      </c>
      <c r="V31" s="22">
        <v>0</v>
      </c>
      <c r="W31" s="22">
        <v>1754361</v>
      </c>
      <c r="X31" s="22">
        <v>1597500</v>
      </c>
      <c r="Y31" s="22">
        <v>156861</v>
      </c>
      <c r="Z31" s="23">
        <v>9.8191549295774649</v>
      </c>
      <c r="AA31" s="20">
        <v>2130000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25528939</v>
      </c>
      <c r="D35" s="29">
        <f t="shared" ref="D35:Y35" si="0">SUM(D6:D34)</f>
        <v>0</v>
      </c>
      <c r="E35" s="30">
        <f t="shared" si="0"/>
        <v>25014408</v>
      </c>
      <c r="F35" s="31">
        <f t="shared" si="0"/>
        <v>68492669</v>
      </c>
      <c r="G35" s="31">
        <f t="shared" si="0"/>
        <v>1324434</v>
      </c>
      <c r="H35" s="31">
        <f t="shared" si="0"/>
        <v>1443372</v>
      </c>
      <c r="I35" s="31">
        <f t="shared" si="0"/>
        <v>1471913</v>
      </c>
      <c r="J35" s="31">
        <f t="shared" si="0"/>
        <v>4239719</v>
      </c>
      <c r="K35" s="31">
        <f t="shared" si="0"/>
        <v>1462309</v>
      </c>
      <c r="L35" s="31">
        <f t="shared" si="0"/>
        <v>1429186</v>
      </c>
      <c r="M35" s="31">
        <f t="shared" si="0"/>
        <v>1272459</v>
      </c>
      <c r="N35" s="31">
        <f t="shared" si="0"/>
        <v>4163954</v>
      </c>
      <c r="O35" s="31">
        <f t="shared" si="0"/>
        <v>1545410</v>
      </c>
      <c r="P35" s="31">
        <f t="shared" si="0"/>
        <v>1349469</v>
      </c>
      <c r="Q35" s="31">
        <f t="shared" si="0"/>
        <v>1742979</v>
      </c>
      <c r="R35" s="31">
        <f t="shared" si="0"/>
        <v>4637858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13041531</v>
      </c>
      <c r="X35" s="31">
        <f t="shared" si="0"/>
        <v>36152110</v>
      </c>
      <c r="Y35" s="31">
        <f t="shared" si="0"/>
        <v>-23110579</v>
      </c>
      <c r="Z35" s="32">
        <f>+IF(X35&lt;&gt;0,+(Y35/X35)*100,0)</f>
        <v>-63.925947890731692</v>
      </c>
      <c r="AA35" s="29">
        <f>SUM(AA6:AA34)</f>
        <v>68492669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2950105</v>
      </c>
      <c r="D37" s="20">
        <v>0</v>
      </c>
      <c r="E37" s="21">
        <v>1966344</v>
      </c>
      <c r="F37" s="22">
        <v>1486344</v>
      </c>
      <c r="G37" s="22">
        <v>0</v>
      </c>
      <c r="H37" s="22">
        <v>0</v>
      </c>
      <c r="I37" s="22">
        <v>151212</v>
      </c>
      <c r="J37" s="22">
        <v>151212</v>
      </c>
      <c r="K37" s="22">
        <v>75988</v>
      </c>
      <c r="L37" s="22">
        <v>90229</v>
      </c>
      <c r="M37" s="22">
        <v>74483</v>
      </c>
      <c r="N37" s="22">
        <v>240700</v>
      </c>
      <c r="O37" s="22">
        <v>82140</v>
      </c>
      <c r="P37" s="22">
        <v>70643</v>
      </c>
      <c r="Q37" s="22">
        <v>68033</v>
      </c>
      <c r="R37" s="22">
        <v>220816</v>
      </c>
      <c r="S37" s="22">
        <v>0</v>
      </c>
      <c r="T37" s="22">
        <v>0</v>
      </c>
      <c r="U37" s="22">
        <v>0</v>
      </c>
      <c r="V37" s="22">
        <v>0</v>
      </c>
      <c r="W37" s="22">
        <v>612728</v>
      </c>
      <c r="X37" s="22">
        <v>1282767</v>
      </c>
      <c r="Y37" s="22">
        <v>-670039</v>
      </c>
      <c r="Z37" s="23">
        <v>-52.233881913083202</v>
      </c>
      <c r="AA37" s="20">
        <v>1486344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5061600</v>
      </c>
      <c r="F41" s="22">
        <v>5061600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3796200</v>
      </c>
      <c r="Y41" s="22">
        <v>-3796200</v>
      </c>
      <c r="Z41" s="23">
        <v>-100</v>
      </c>
      <c r="AA41" s="20">
        <v>5061600</v>
      </c>
    </row>
    <row r="42" spans="1:27" x14ac:dyDescent="0.25">
      <c r="A42" s="19" t="s">
        <v>68</v>
      </c>
      <c r="B42" s="15" t="s">
        <v>32</v>
      </c>
      <c r="C42" s="20">
        <v>56386801</v>
      </c>
      <c r="D42" s="20">
        <v>0</v>
      </c>
      <c r="E42" s="21">
        <v>1259388</v>
      </c>
      <c r="F42" s="22">
        <v>1259388</v>
      </c>
      <c r="G42" s="22">
        <v>678</v>
      </c>
      <c r="H42" s="22">
        <v>678</v>
      </c>
      <c r="I42" s="22">
        <v>656</v>
      </c>
      <c r="J42" s="22">
        <v>2012</v>
      </c>
      <c r="K42" s="22">
        <v>678</v>
      </c>
      <c r="L42" s="22">
        <v>656</v>
      </c>
      <c r="M42" s="22">
        <v>678</v>
      </c>
      <c r="N42" s="22">
        <v>2012</v>
      </c>
      <c r="O42" s="22">
        <v>678</v>
      </c>
      <c r="P42" s="22">
        <v>612</v>
      </c>
      <c r="Q42" s="22">
        <v>678</v>
      </c>
      <c r="R42" s="22">
        <v>1968</v>
      </c>
      <c r="S42" s="22">
        <v>0</v>
      </c>
      <c r="T42" s="22">
        <v>0</v>
      </c>
      <c r="U42" s="22">
        <v>0</v>
      </c>
      <c r="V42" s="22">
        <v>0</v>
      </c>
      <c r="W42" s="22">
        <v>5992</v>
      </c>
      <c r="X42" s="22">
        <v>944541</v>
      </c>
      <c r="Y42" s="22">
        <v>-938549</v>
      </c>
      <c r="Z42" s="23">
        <v>-99.365617797427532</v>
      </c>
      <c r="AA42" s="20">
        <v>1259388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95916</v>
      </c>
      <c r="F43" s="22">
        <v>95916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71937</v>
      </c>
      <c r="Y43" s="22">
        <v>-71937</v>
      </c>
      <c r="Z43" s="23">
        <v>-100</v>
      </c>
      <c r="AA43" s="20">
        <v>95916</v>
      </c>
    </row>
    <row r="44" spans="1:27" x14ac:dyDescent="0.25">
      <c r="A44" s="19" t="s">
        <v>70</v>
      </c>
      <c r="B44" s="15" t="s">
        <v>32</v>
      </c>
      <c r="C44" s="20">
        <v>18249050</v>
      </c>
      <c r="D44" s="20">
        <v>0</v>
      </c>
      <c r="E44" s="21">
        <v>1090000</v>
      </c>
      <c r="F44" s="22">
        <v>45511841</v>
      </c>
      <c r="G44" s="22">
        <v>121248</v>
      </c>
      <c r="H44" s="22">
        <v>142567</v>
      </c>
      <c r="I44" s="22">
        <v>62940</v>
      </c>
      <c r="J44" s="22">
        <v>326755</v>
      </c>
      <c r="K44" s="22">
        <v>211971</v>
      </c>
      <c r="L44" s="22">
        <v>22376</v>
      </c>
      <c r="M44" s="22">
        <v>25820556</v>
      </c>
      <c r="N44" s="22">
        <v>26054903</v>
      </c>
      <c r="O44" s="22">
        <v>3568720</v>
      </c>
      <c r="P44" s="22">
        <v>228279</v>
      </c>
      <c r="Q44" s="22">
        <v>3637673</v>
      </c>
      <c r="R44" s="22">
        <v>7434672</v>
      </c>
      <c r="S44" s="22">
        <v>0</v>
      </c>
      <c r="T44" s="22">
        <v>0</v>
      </c>
      <c r="U44" s="22">
        <v>0</v>
      </c>
      <c r="V44" s="22">
        <v>0</v>
      </c>
      <c r="W44" s="22">
        <v>33816330</v>
      </c>
      <c r="X44" s="22">
        <v>18586237</v>
      </c>
      <c r="Y44" s="22">
        <v>15230093</v>
      </c>
      <c r="Z44" s="23">
        <v>81.942853736342641</v>
      </c>
      <c r="AA44" s="20">
        <v>45511841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8404827</v>
      </c>
      <c r="D47" s="20">
        <v>0</v>
      </c>
      <c r="E47" s="21">
        <v>4759155</v>
      </c>
      <c r="F47" s="22">
        <v>4819155</v>
      </c>
      <c r="G47" s="22">
        <v>319231</v>
      </c>
      <c r="H47" s="22">
        <v>412642</v>
      </c>
      <c r="I47" s="22">
        <v>369424</v>
      </c>
      <c r="J47" s="22">
        <v>1101297</v>
      </c>
      <c r="K47" s="22">
        <v>636724</v>
      </c>
      <c r="L47" s="22">
        <v>295495</v>
      </c>
      <c r="M47" s="22">
        <v>266349</v>
      </c>
      <c r="N47" s="22">
        <v>1198568</v>
      </c>
      <c r="O47" s="22">
        <v>702005</v>
      </c>
      <c r="P47" s="22">
        <v>130695</v>
      </c>
      <c r="Q47" s="22">
        <v>684656</v>
      </c>
      <c r="R47" s="22">
        <v>1517356</v>
      </c>
      <c r="S47" s="22">
        <v>0</v>
      </c>
      <c r="T47" s="22">
        <v>0</v>
      </c>
      <c r="U47" s="22">
        <v>0</v>
      </c>
      <c r="V47" s="22">
        <v>0</v>
      </c>
      <c r="W47" s="22">
        <v>3817221</v>
      </c>
      <c r="X47" s="22">
        <v>3593364</v>
      </c>
      <c r="Y47" s="22">
        <v>223857</v>
      </c>
      <c r="Z47" s="23">
        <v>6.229733475372937</v>
      </c>
      <c r="AA47" s="20">
        <v>4819155</v>
      </c>
    </row>
    <row r="48" spans="1:27" x14ac:dyDescent="0.25">
      <c r="A48" s="19" t="s">
        <v>74</v>
      </c>
      <c r="B48" s="15" t="s">
        <v>32</v>
      </c>
      <c r="C48" s="20">
        <v>51196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86041979</v>
      </c>
      <c r="D50" s="29">
        <f t="shared" ref="D50:Y50" si="1">SUM(D37:D49)</f>
        <v>0</v>
      </c>
      <c r="E50" s="30">
        <f t="shared" si="1"/>
        <v>14232403</v>
      </c>
      <c r="F50" s="31">
        <f t="shared" si="1"/>
        <v>58234244</v>
      </c>
      <c r="G50" s="31">
        <f t="shared" si="1"/>
        <v>441157</v>
      </c>
      <c r="H50" s="31">
        <f t="shared" si="1"/>
        <v>555887</v>
      </c>
      <c r="I50" s="31">
        <f t="shared" si="1"/>
        <v>584232</v>
      </c>
      <c r="J50" s="31">
        <f t="shared" si="1"/>
        <v>1581276</v>
      </c>
      <c r="K50" s="31">
        <f t="shared" si="1"/>
        <v>925361</v>
      </c>
      <c r="L50" s="31">
        <f t="shared" si="1"/>
        <v>408756</v>
      </c>
      <c r="M50" s="31">
        <f t="shared" si="1"/>
        <v>26162066</v>
      </c>
      <c r="N50" s="31">
        <f t="shared" si="1"/>
        <v>27496183</v>
      </c>
      <c r="O50" s="31">
        <f t="shared" si="1"/>
        <v>4353543</v>
      </c>
      <c r="P50" s="31">
        <f t="shared" si="1"/>
        <v>430229</v>
      </c>
      <c r="Q50" s="31">
        <f t="shared" si="1"/>
        <v>4391040</v>
      </c>
      <c r="R50" s="31">
        <f t="shared" si="1"/>
        <v>9174812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38252271</v>
      </c>
      <c r="X50" s="31">
        <f t="shared" si="1"/>
        <v>28275046</v>
      </c>
      <c r="Y50" s="31">
        <f t="shared" si="1"/>
        <v>9977225</v>
      </c>
      <c r="Z50" s="32">
        <f>+IF(X50&lt;&gt;0,+(Y50/X50)*100,0)</f>
        <v>35.286326324632682</v>
      </c>
      <c r="AA50" s="29">
        <f>SUM(AA37:AA49)</f>
        <v>58234244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-60513040</v>
      </c>
      <c r="D51" s="39">
        <f t="shared" si="2"/>
        <v>0</v>
      </c>
      <c r="E51" s="40">
        <f t="shared" si="2"/>
        <v>10782005</v>
      </c>
      <c r="F51" s="41">
        <f t="shared" si="2"/>
        <v>10258425</v>
      </c>
      <c r="G51" s="41">
        <f t="shared" si="2"/>
        <v>883277</v>
      </c>
      <c r="H51" s="41">
        <f t="shared" si="2"/>
        <v>887485</v>
      </c>
      <c r="I51" s="41">
        <f t="shared" si="2"/>
        <v>887681</v>
      </c>
      <c r="J51" s="41">
        <f t="shared" si="2"/>
        <v>2658443</v>
      </c>
      <c r="K51" s="41">
        <f t="shared" si="2"/>
        <v>536948</v>
      </c>
      <c r="L51" s="41">
        <f t="shared" si="2"/>
        <v>1020430</v>
      </c>
      <c r="M51" s="41">
        <f t="shared" si="2"/>
        <v>-24889607</v>
      </c>
      <c r="N51" s="41">
        <f t="shared" si="2"/>
        <v>-23332229</v>
      </c>
      <c r="O51" s="41">
        <f t="shared" si="2"/>
        <v>-2808133</v>
      </c>
      <c r="P51" s="41">
        <f t="shared" si="2"/>
        <v>919240</v>
      </c>
      <c r="Q51" s="41">
        <f t="shared" si="2"/>
        <v>-2648061</v>
      </c>
      <c r="R51" s="41">
        <f t="shared" si="2"/>
        <v>-4536954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-25210740</v>
      </c>
      <c r="X51" s="41">
        <f t="shared" si="2"/>
        <v>7877064</v>
      </c>
      <c r="Y51" s="41">
        <f t="shared" si="2"/>
        <v>-33087804</v>
      </c>
      <c r="Z51" s="42">
        <f>+IF(X51&lt;&gt;0,+(Y51/X51)*100,0)</f>
        <v>-420.05249671705099</v>
      </c>
      <c r="AA51" s="39">
        <f>+AA35-AA50</f>
        <v>10258425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-60513040</v>
      </c>
      <c r="D54" s="48">
        <f t="shared" si="3"/>
        <v>0</v>
      </c>
      <c r="E54" s="49">
        <f t="shared" si="3"/>
        <v>10782005</v>
      </c>
      <c r="F54" s="50">
        <f t="shared" si="3"/>
        <v>10258425</v>
      </c>
      <c r="G54" s="50">
        <f t="shared" si="3"/>
        <v>883277</v>
      </c>
      <c r="H54" s="50">
        <f t="shared" si="3"/>
        <v>887485</v>
      </c>
      <c r="I54" s="50">
        <f t="shared" si="3"/>
        <v>887681</v>
      </c>
      <c r="J54" s="50">
        <f t="shared" si="3"/>
        <v>2658443</v>
      </c>
      <c r="K54" s="50">
        <f t="shared" si="3"/>
        <v>536948</v>
      </c>
      <c r="L54" s="50">
        <f t="shared" si="3"/>
        <v>1020430</v>
      </c>
      <c r="M54" s="50">
        <f t="shared" si="3"/>
        <v>-24889607</v>
      </c>
      <c r="N54" s="50">
        <f t="shared" si="3"/>
        <v>-23332229</v>
      </c>
      <c r="O54" s="50">
        <f t="shared" si="3"/>
        <v>-2808133</v>
      </c>
      <c r="P54" s="50">
        <f t="shared" si="3"/>
        <v>919240</v>
      </c>
      <c r="Q54" s="50">
        <f t="shared" si="3"/>
        <v>-2648061</v>
      </c>
      <c r="R54" s="50">
        <f t="shared" si="3"/>
        <v>-4536954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-25210740</v>
      </c>
      <c r="X54" s="50">
        <f t="shared" si="3"/>
        <v>7877064</v>
      </c>
      <c r="Y54" s="50">
        <f t="shared" si="3"/>
        <v>-33087804</v>
      </c>
      <c r="Z54" s="51">
        <f>+IF(X54&lt;&gt;0,+(Y54/X54)*100,0)</f>
        <v>-420.05249671705099</v>
      </c>
      <c r="AA54" s="48">
        <f>SUM(AA51:AA53)</f>
        <v>10258425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-60513040</v>
      </c>
      <c r="D56" s="54">
        <f>+D54-D55</f>
        <v>0</v>
      </c>
      <c r="E56" s="55">
        <f t="shared" si="4"/>
        <v>10782005</v>
      </c>
      <c r="F56" s="56">
        <f t="shared" si="4"/>
        <v>10258425</v>
      </c>
      <c r="G56" s="56">
        <f t="shared" si="4"/>
        <v>883277</v>
      </c>
      <c r="H56" s="56">
        <f t="shared" si="4"/>
        <v>887485</v>
      </c>
      <c r="I56" s="56">
        <f t="shared" si="4"/>
        <v>887681</v>
      </c>
      <c r="J56" s="56">
        <f t="shared" si="4"/>
        <v>2658443</v>
      </c>
      <c r="K56" s="56">
        <f t="shared" si="4"/>
        <v>536948</v>
      </c>
      <c r="L56" s="56">
        <f t="shared" si="4"/>
        <v>1020430</v>
      </c>
      <c r="M56" s="56">
        <f t="shared" si="4"/>
        <v>-24889607</v>
      </c>
      <c r="N56" s="56">
        <f t="shared" si="4"/>
        <v>-23332229</v>
      </c>
      <c r="O56" s="56">
        <f t="shared" si="4"/>
        <v>-2808133</v>
      </c>
      <c r="P56" s="56">
        <f t="shared" si="4"/>
        <v>919240</v>
      </c>
      <c r="Q56" s="56">
        <f t="shared" si="4"/>
        <v>-2648061</v>
      </c>
      <c r="R56" s="56">
        <f t="shared" si="4"/>
        <v>-4536954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-25210740</v>
      </c>
      <c r="X56" s="56">
        <f t="shared" si="4"/>
        <v>7877064</v>
      </c>
      <c r="Y56" s="56">
        <f t="shared" si="4"/>
        <v>-33087804</v>
      </c>
      <c r="Z56" s="57">
        <f>+IF(X56&lt;&gt;0,+(Y56/X56)*100,0)</f>
        <v>-420.05249671705099</v>
      </c>
      <c r="AA56" s="54">
        <f>+AA54-AA55</f>
        <v>10258425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-60513040</v>
      </c>
      <c r="D59" s="48">
        <f>SUM(D56:D58)</f>
        <v>0</v>
      </c>
      <c r="E59" s="49">
        <f t="shared" si="5"/>
        <v>10782005</v>
      </c>
      <c r="F59" s="50">
        <f t="shared" si="5"/>
        <v>10258425</v>
      </c>
      <c r="G59" s="50">
        <f t="shared" si="5"/>
        <v>883277</v>
      </c>
      <c r="H59" s="50">
        <f t="shared" si="5"/>
        <v>887485</v>
      </c>
      <c r="I59" s="50">
        <f t="shared" si="5"/>
        <v>887681</v>
      </c>
      <c r="J59" s="50">
        <f t="shared" si="5"/>
        <v>2658443</v>
      </c>
      <c r="K59" s="50">
        <f t="shared" si="5"/>
        <v>536948</v>
      </c>
      <c r="L59" s="50">
        <f t="shared" si="5"/>
        <v>1020430</v>
      </c>
      <c r="M59" s="50">
        <f t="shared" si="5"/>
        <v>-24889607</v>
      </c>
      <c r="N59" s="50">
        <f t="shared" si="5"/>
        <v>-23332229</v>
      </c>
      <c r="O59" s="50">
        <f t="shared" si="5"/>
        <v>-2808133</v>
      </c>
      <c r="P59" s="50">
        <f t="shared" si="5"/>
        <v>919240</v>
      </c>
      <c r="Q59" s="50">
        <f t="shared" si="5"/>
        <v>-2648061</v>
      </c>
      <c r="R59" s="50">
        <f t="shared" si="5"/>
        <v>-4536954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-25210740</v>
      </c>
      <c r="X59" s="50">
        <f t="shared" si="5"/>
        <v>7877064</v>
      </c>
      <c r="Y59" s="50">
        <f t="shared" si="5"/>
        <v>-33087804</v>
      </c>
      <c r="Z59" s="51">
        <f>+IF(X59&lt;&gt;0,+(Y59/X59)*100,0)</f>
        <v>-420.05249671705099</v>
      </c>
      <c r="AA59" s="48">
        <f>SUM(AA56:AA58)</f>
        <v>10258425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-60513040</v>
      </c>
      <c r="D62" s="65">
        <f>SUM(D59:D61)</f>
        <v>0</v>
      </c>
      <c r="E62" s="66">
        <f t="shared" si="6"/>
        <v>10782005</v>
      </c>
      <c r="F62" s="67">
        <f t="shared" si="6"/>
        <v>10258425</v>
      </c>
      <c r="G62" s="67">
        <f t="shared" si="6"/>
        <v>883277</v>
      </c>
      <c r="H62" s="67">
        <f t="shared" si="6"/>
        <v>887485</v>
      </c>
      <c r="I62" s="67">
        <f t="shared" si="6"/>
        <v>887681</v>
      </c>
      <c r="J62" s="67">
        <f t="shared" si="6"/>
        <v>2658443</v>
      </c>
      <c r="K62" s="67">
        <f t="shared" si="6"/>
        <v>536948</v>
      </c>
      <c r="L62" s="67">
        <f t="shared" si="6"/>
        <v>1020430</v>
      </c>
      <c r="M62" s="67">
        <f t="shared" si="6"/>
        <v>-24889607</v>
      </c>
      <c r="N62" s="67">
        <f t="shared" si="6"/>
        <v>-23332229</v>
      </c>
      <c r="O62" s="67">
        <f t="shared" si="6"/>
        <v>-2808133</v>
      </c>
      <c r="P62" s="67">
        <f t="shared" si="6"/>
        <v>919240</v>
      </c>
      <c r="Q62" s="67">
        <f t="shared" si="6"/>
        <v>-2648061</v>
      </c>
      <c r="R62" s="67">
        <f t="shared" si="6"/>
        <v>-4536954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-25210740</v>
      </c>
      <c r="X62" s="67">
        <f t="shared" si="6"/>
        <v>7877064</v>
      </c>
      <c r="Y62" s="67">
        <f t="shared" si="6"/>
        <v>-33087804</v>
      </c>
      <c r="Z62" s="68">
        <f>+IF(X62&lt;&gt;0,+(Y62/X62)*100,0)</f>
        <v>-420.05249671705099</v>
      </c>
      <c r="AA62" s="65">
        <f>SUM(AA59:AA61)</f>
        <v>10258425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41658231</v>
      </c>
      <c r="D8" s="20">
        <v>0</v>
      </c>
      <c r="E8" s="21">
        <v>53482744</v>
      </c>
      <c r="F8" s="22">
        <v>22534659</v>
      </c>
      <c r="G8" s="22">
        <v>1865483</v>
      </c>
      <c r="H8" s="22">
        <v>1878748</v>
      </c>
      <c r="I8" s="22">
        <v>1880257</v>
      </c>
      <c r="J8" s="22">
        <v>5624488</v>
      </c>
      <c r="K8" s="22">
        <v>1881839</v>
      </c>
      <c r="L8" s="22">
        <v>1886137</v>
      </c>
      <c r="M8" s="22">
        <v>1879091</v>
      </c>
      <c r="N8" s="22">
        <v>5647067</v>
      </c>
      <c r="O8" s="22">
        <v>1880906</v>
      </c>
      <c r="P8" s="22">
        <v>1841240</v>
      </c>
      <c r="Q8" s="22">
        <v>1883795</v>
      </c>
      <c r="R8" s="22">
        <v>5605941</v>
      </c>
      <c r="S8" s="22">
        <v>0</v>
      </c>
      <c r="T8" s="22">
        <v>0</v>
      </c>
      <c r="U8" s="22">
        <v>0</v>
      </c>
      <c r="V8" s="22">
        <v>0</v>
      </c>
      <c r="W8" s="22">
        <v>16877496</v>
      </c>
      <c r="X8" s="22">
        <v>27732821</v>
      </c>
      <c r="Y8" s="22">
        <v>-10855325</v>
      </c>
      <c r="Z8" s="23">
        <v>-39.142519976601008</v>
      </c>
      <c r="AA8" s="20">
        <v>22534659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7228020</v>
      </c>
      <c r="G13" s="22">
        <v>0</v>
      </c>
      <c r="H13" s="22">
        <v>0</v>
      </c>
      <c r="I13" s="22">
        <v>891609</v>
      </c>
      <c r="J13" s="22">
        <v>891609</v>
      </c>
      <c r="K13" s="22">
        <v>900944</v>
      </c>
      <c r="L13" s="22">
        <v>906980</v>
      </c>
      <c r="M13" s="22">
        <v>914477</v>
      </c>
      <c r="N13" s="22">
        <v>2722401</v>
      </c>
      <c r="O13" s="22">
        <v>921403</v>
      </c>
      <c r="P13" s="22">
        <v>890636</v>
      </c>
      <c r="Q13" s="22">
        <v>857096</v>
      </c>
      <c r="R13" s="22">
        <v>2669135</v>
      </c>
      <c r="S13" s="22">
        <v>0</v>
      </c>
      <c r="T13" s="22">
        <v>0</v>
      </c>
      <c r="U13" s="22">
        <v>0</v>
      </c>
      <c r="V13" s="22">
        <v>0</v>
      </c>
      <c r="W13" s="22">
        <v>6283145</v>
      </c>
      <c r="X13" s="22">
        <v>2891208</v>
      </c>
      <c r="Y13" s="22">
        <v>3391937</v>
      </c>
      <c r="Z13" s="23">
        <v>117.3190237437085</v>
      </c>
      <c r="AA13" s="20">
        <v>7228020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5570839</v>
      </c>
      <c r="F28" s="22">
        <v>5570839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4178133</v>
      </c>
      <c r="Y28" s="22">
        <v>-4178133</v>
      </c>
      <c r="Z28" s="23">
        <v>-100</v>
      </c>
      <c r="AA28" s="20">
        <v>5570839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41658231</v>
      </c>
      <c r="D35" s="29">
        <f t="shared" ref="D35:Y35" si="0">SUM(D6:D34)</f>
        <v>0</v>
      </c>
      <c r="E35" s="30">
        <f t="shared" si="0"/>
        <v>59053583</v>
      </c>
      <c r="F35" s="31">
        <f t="shared" si="0"/>
        <v>35333518</v>
      </c>
      <c r="G35" s="31">
        <f t="shared" si="0"/>
        <v>1865483</v>
      </c>
      <c r="H35" s="31">
        <f t="shared" si="0"/>
        <v>1878748</v>
      </c>
      <c r="I35" s="31">
        <f t="shared" si="0"/>
        <v>2771866</v>
      </c>
      <c r="J35" s="31">
        <f t="shared" si="0"/>
        <v>6516097</v>
      </c>
      <c r="K35" s="31">
        <f t="shared" si="0"/>
        <v>2782783</v>
      </c>
      <c r="L35" s="31">
        <f t="shared" si="0"/>
        <v>2793117</v>
      </c>
      <c r="M35" s="31">
        <f t="shared" si="0"/>
        <v>2793568</v>
      </c>
      <c r="N35" s="31">
        <f t="shared" si="0"/>
        <v>8369468</v>
      </c>
      <c r="O35" s="31">
        <f t="shared" si="0"/>
        <v>2802309</v>
      </c>
      <c r="P35" s="31">
        <f t="shared" si="0"/>
        <v>2731876</v>
      </c>
      <c r="Q35" s="31">
        <f t="shared" si="0"/>
        <v>2740891</v>
      </c>
      <c r="R35" s="31">
        <f t="shared" si="0"/>
        <v>8275076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23160641</v>
      </c>
      <c r="X35" s="31">
        <f t="shared" si="0"/>
        <v>34802162</v>
      </c>
      <c r="Y35" s="31">
        <f t="shared" si="0"/>
        <v>-11641521</v>
      </c>
      <c r="Z35" s="32">
        <f>+IF(X35&lt;&gt;0,+(Y35/X35)*100,0)</f>
        <v>-33.450568387101924</v>
      </c>
      <c r="AA35" s="29">
        <f>SUM(AA6:AA34)</f>
        <v>35333518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34216826</v>
      </c>
      <c r="D41" s="20">
        <v>0</v>
      </c>
      <c r="E41" s="21">
        <v>16473568</v>
      </c>
      <c r="F41" s="22">
        <v>16473568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12355173</v>
      </c>
      <c r="Y41" s="22">
        <v>-12355173</v>
      </c>
      <c r="Z41" s="23">
        <v>-100</v>
      </c>
      <c r="AA41" s="20">
        <v>16473568</v>
      </c>
    </row>
    <row r="42" spans="1:27" x14ac:dyDescent="0.25">
      <c r="A42" s="19" t="s">
        <v>68</v>
      </c>
      <c r="B42" s="15" t="s">
        <v>32</v>
      </c>
      <c r="C42" s="20">
        <v>7108338</v>
      </c>
      <c r="D42" s="20">
        <v>0</v>
      </c>
      <c r="E42" s="21">
        <v>5229799</v>
      </c>
      <c r="F42" s="22">
        <v>5229799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5207592</v>
      </c>
      <c r="R42" s="22">
        <v>5207592</v>
      </c>
      <c r="S42" s="22">
        <v>0</v>
      </c>
      <c r="T42" s="22">
        <v>0</v>
      </c>
      <c r="U42" s="22">
        <v>0</v>
      </c>
      <c r="V42" s="22">
        <v>0</v>
      </c>
      <c r="W42" s="22">
        <v>5207592</v>
      </c>
      <c r="X42" s="22">
        <v>3922353</v>
      </c>
      <c r="Y42" s="22">
        <v>1285239</v>
      </c>
      <c r="Z42" s="23">
        <v>32.767040600374315</v>
      </c>
      <c r="AA42" s="20">
        <v>5229799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669860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2196</v>
      </c>
      <c r="L46" s="22">
        <v>143388</v>
      </c>
      <c r="M46" s="22">
        <v>127899</v>
      </c>
      <c r="N46" s="22">
        <v>273483</v>
      </c>
      <c r="O46" s="22">
        <v>259322</v>
      </c>
      <c r="P46" s="22">
        <v>158016</v>
      </c>
      <c r="Q46" s="22">
        <v>111357</v>
      </c>
      <c r="R46" s="22">
        <v>528695</v>
      </c>
      <c r="S46" s="22">
        <v>0</v>
      </c>
      <c r="T46" s="22">
        <v>0</v>
      </c>
      <c r="U46" s="22">
        <v>0</v>
      </c>
      <c r="V46" s="22">
        <v>0</v>
      </c>
      <c r="W46" s="22">
        <v>802178</v>
      </c>
      <c r="X46" s="22">
        <v>749997</v>
      </c>
      <c r="Y46" s="22">
        <v>52181</v>
      </c>
      <c r="Z46" s="23">
        <v>6.957494496644653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57407</v>
      </c>
      <c r="F47" s="22">
        <v>57407</v>
      </c>
      <c r="G47" s="22">
        <v>2029</v>
      </c>
      <c r="H47" s="22">
        <v>2024</v>
      </c>
      <c r="I47" s="22">
        <v>3841</v>
      </c>
      <c r="J47" s="22">
        <v>7894</v>
      </c>
      <c r="K47" s="22">
        <v>3684</v>
      </c>
      <c r="L47" s="22">
        <v>3845</v>
      </c>
      <c r="M47" s="22">
        <v>3941</v>
      </c>
      <c r="N47" s="22">
        <v>11470</v>
      </c>
      <c r="O47" s="22">
        <v>4806</v>
      </c>
      <c r="P47" s="22">
        <v>4197</v>
      </c>
      <c r="Q47" s="22">
        <v>4658</v>
      </c>
      <c r="R47" s="22">
        <v>13661</v>
      </c>
      <c r="S47" s="22">
        <v>0</v>
      </c>
      <c r="T47" s="22">
        <v>0</v>
      </c>
      <c r="U47" s="22">
        <v>0</v>
      </c>
      <c r="V47" s="22">
        <v>0</v>
      </c>
      <c r="W47" s="22">
        <v>33025</v>
      </c>
      <c r="X47" s="22">
        <v>43056</v>
      </c>
      <c r="Y47" s="22">
        <v>-10031</v>
      </c>
      <c r="Z47" s="23">
        <v>-23.29756596060944</v>
      </c>
      <c r="AA47" s="20">
        <v>57407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41995024</v>
      </c>
      <c r="D50" s="29">
        <f t="shared" ref="D50:Y50" si="1">SUM(D37:D49)</f>
        <v>0</v>
      </c>
      <c r="E50" s="30">
        <f t="shared" si="1"/>
        <v>22760774</v>
      </c>
      <c r="F50" s="31">
        <f t="shared" si="1"/>
        <v>22760774</v>
      </c>
      <c r="G50" s="31">
        <f t="shared" si="1"/>
        <v>2029</v>
      </c>
      <c r="H50" s="31">
        <f t="shared" si="1"/>
        <v>2024</v>
      </c>
      <c r="I50" s="31">
        <f t="shared" si="1"/>
        <v>3841</v>
      </c>
      <c r="J50" s="31">
        <f t="shared" si="1"/>
        <v>7894</v>
      </c>
      <c r="K50" s="31">
        <f t="shared" si="1"/>
        <v>5880</v>
      </c>
      <c r="L50" s="31">
        <f t="shared" si="1"/>
        <v>147233</v>
      </c>
      <c r="M50" s="31">
        <f t="shared" si="1"/>
        <v>131840</v>
      </c>
      <c r="N50" s="31">
        <f t="shared" si="1"/>
        <v>284953</v>
      </c>
      <c r="O50" s="31">
        <f t="shared" si="1"/>
        <v>264128</v>
      </c>
      <c r="P50" s="31">
        <f t="shared" si="1"/>
        <v>162213</v>
      </c>
      <c r="Q50" s="31">
        <f t="shared" si="1"/>
        <v>5323607</v>
      </c>
      <c r="R50" s="31">
        <f t="shared" si="1"/>
        <v>5749948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6042795</v>
      </c>
      <c r="X50" s="31">
        <f t="shared" si="1"/>
        <v>17070579</v>
      </c>
      <c r="Y50" s="31">
        <f t="shared" si="1"/>
        <v>-11027784</v>
      </c>
      <c r="Z50" s="32">
        <f>+IF(X50&lt;&gt;0,+(Y50/X50)*100,0)</f>
        <v>-64.601112826928713</v>
      </c>
      <c r="AA50" s="29">
        <f>SUM(AA37:AA49)</f>
        <v>22760774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-336793</v>
      </c>
      <c r="D51" s="39">
        <f t="shared" si="2"/>
        <v>0</v>
      </c>
      <c r="E51" s="40">
        <f t="shared" si="2"/>
        <v>36292809</v>
      </c>
      <c r="F51" s="41">
        <f t="shared" si="2"/>
        <v>12572744</v>
      </c>
      <c r="G51" s="41">
        <f t="shared" si="2"/>
        <v>1863454</v>
      </c>
      <c r="H51" s="41">
        <f t="shared" si="2"/>
        <v>1876724</v>
      </c>
      <c r="I51" s="41">
        <f t="shared" si="2"/>
        <v>2768025</v>
      </c>
      <c r="J51" s="41">
        <f t="shared" si="2"/>
        <v>6508203</v>
      </c>
      <c r="K51" s="41">
        <f t="shared" si="2"/>
        <v>2776903</v>
      </c>
      <c r="L51" s="41">
        <f t="shared" si="2"/>
        <v>2645884</v>
      </c>
      <c r="M51" s="41">
        <f t="shared" si="2"/>
        <v>2661728</v>
      </c>
      <c r="N51" s="41">
        <f t="shared" si="2"/>
        <v>8084515</v>
      </c>
      <c r="O51" s="41">
        <f t="shared" si="2"/>
        <v>2538181</v>
      </c>
      <c r="P51" s="41">
        <f t="shared" si="2"/>
        <v>2569663</v>
      </c>
      <c r="Q51" s="41">
        <f t="shared" si="2"/>
        <v>-2582716</v>
      </c>
      <c r="R51" s="41">
        <f t="shared" si="2"/>
        <v>2525128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17117846</v>
      </c>
      <c r="X51" s="41">
        <f t="shared" si="2"/>
        <v>17731583</v>
      </c>
      <c r="Y51" s="41">
        <f t="shared" si="2"/>
        <v>-613737</v>
      </c>
      <c r="Z51" s="42">
        <f>+IF(X51&lt;&gt;0,+(Y51/X51)*100,0)</f>
        <v>-3.4612645695536606</v>
      </c>
      <c r="AA51" s="39">
        <f>+AA35-AA50</f>
        <v>12572744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-336793</v>
      </c>
      <c r="D54" s="48">
        <f t="shared" si="3"/>
        <v>0</v>
      </c>
      <c r="E54" s="49">
        <f t="shared" si="3"/>
        <v>36292809</v>
      </c>
      <c r="F54" s="50">
        <f t="shared" si="3"/>
        <v>12572744</v>
      </c>
      <c r="G54" s="50">
        <f t="shared" si="3"/>
        <v>1863454</v>
      </c>
      <c r="H54" s="50">
        <f t="shared" si="3"/>
        <v>1876724</v>
      </c>
      <c r="I54" s="50">
        <f t="shared" si="3"/>
        <v>2768025</v>
      </c>
      <c r="J54" s="50">
        <f t="shared" si="3"/>
        <v>6508203</v>
      </c>
      <c r="K54" s="50">
        <f t="shared" si="3"/>
        <v>2776903</v>
      </c>
      <c r="L54" s="50">
        <f t="shared" si="3"/>
        <v>2645884</v>
      </c>
      <c r="M54" s="50">
        <f t="shared" si="3"/>
        <v>2661728</v>
      </c>
      <c r="N54" s="50">
        <f t="shared" si="3"/>
        <v>8084515</v>
      </c>
      <c r="O54" s="50">
        <f t="shared" si="3"/>
        <v>2538181</v>
      </c>
      <c r="P54" s="50">
        <f t="shared" si="3"/>
        <v>2569663</v>
      </c>
      <c r="Q54" s="50">
        <f t="shared" si="3"/>
        <v>-2582716</v>
      </c>
      <c r="R54" s="50">
        <f t="shared" si="3"/>
        <v>2525128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17117846</v>
      </c>
      <c r="X54" s="50">
        <f t="shared" si="3"/>
        <v>17731583</v>
      </c>
      <c r="Y54" s="50">
        <f t="shared" si="3"/>
        <v>-613737</v>
      </c>
      <c r="Z54" s="51">
        <f>+IF(X54&lt;&gt;0,+(Y54/X54)*100,0)</f>
        <v>-3.4612645695536606</v>
      </c>
      <c r="AA54" s="48">
        <f>SUM(AA51:AA53)</f>
        <v>12572744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-336793</v>
      </c>
      <c r="D56" s="54">
        <f>+D54-D55</f>
        <v>0</v>
      </c>
      <c r="E56" s="55">
        <f t="shared" si="4"/>
        <v>36292809</v>
      </c>
      <c r="F56" s="56">
        <f t="shared" si="4"/>
        <v>12572744</v>
      </c>
      <c r="G56" s="56">
        <f t="shared" si="4"/>
        <v>1863454</v>
      </c>
      <c r="H56" s="56">
        <f t="shared" si="4"/>
        <v>1876724</v>
      </c>
      <c r="I56" s="56">
        <f t="shared" si="4"/>
        <v>2768025</v>
      </c>
      <c r="J56" s="56">
        <f t="shared" si="4"/>
        <v>6508203</v>
      </c>
      <c r="K56" s="56">
        <f t="shared" si="4"/>
        <v>2776903</v>
      </c>
      <c r="L56" s="56">
        <f t="shared" si="4"/>
        <v>2645884</v>
      </c>
      <c r="M56" s="56">
        <f t="shared" si="4"/>
        <v>2661728</v>
      </c>
      <c r="N56" s="56">
        <f t="shared" si="4"/>
        <v>8084515</v>
      </c>
      <c r="O56" s="56">
        <f t="shared" si="4"/>
        <v>2538181</v>
      </c>
      <c r="P56" s="56">
        <f t="shared" si="4"/>
        <v>2569663</v>
      </c>
      <c r="Q56" s="56">
        <f t="shared" si="4"/>
        <v>-2582716</v>
      </c>
      <c r="R56" s="56">
        <f t="shared" si="4"/>
        <v>2525128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17117846</v>
      </c>
      <c r="X56" s="56">
        <f t="shared" si="4"/>
        <v>17731583</v>
      </c>
      <c r="Y56" s="56">
        <f t="shared" si="4"/>
        <v>-613737</v>
      </c>
      <c r="Z56" s="57">
        <f>+IF(X56&lt;&gt;0,+(Y56/X56)*100,0)</f>
        <v>-3.4612645695536606</v>
      </c>
      <c r="AA56" s="54">
        <f>+AA54-AA55</f>
        <v>12572744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-336793</v>
      </c>
      <c r="D59" s="48">
        <f>SUM(D56:D58)</f>
        <v>0</v>
      </c>
      <c r="E59" s="49">
        <f t="shared" si="5"/>
        <v>36292809</v>
      </c>
      <c r="F59" s="50">
        <f t="shared" si="5"/>
        <v>12572744</v>
      </c>
      <c r="G59" s="50">
        <f t="shared" si="5"/>
        <v>1863454</v>
      </c>
      <c r="H59" s="50">
        <f t="shared" si="5"/>
        <v>1876724</v>
      </c>
      <c r="I59" s="50">
        <f t="shared" si="5"/>
        <v>2768025</v>
      </c>
      <c r="J59" s="50">
        <f t="shared" si="5"/>
        <v>6508203</v>
      </c>
      <c r="K59" s="50">
        <f t="shared" si="5"/>
        <v>2776903</v>
      </c>
      <c r="L59" s="50">
        <f t="shared" si="5"/>
        <v>2645884</v>
      </c>
      <c r="M59" s="50">
        <f t="shared" si="5"/>
        <v>2661728</v>
      </c>
      <c r="N59" s="50">
        <f t="shared" si="5"/>
        <v>8084515</v>
      </c>
      <c r="O59" s="50">
        <f t="shared" si="5"/>
        <v>2538181</v>
      </c>
      <c r="P59" s="50">
        <f t="shared" si="5"/>
        <v>2569663</v>
      </c>
      <c r="Q59" s="50">
        <f t="shared" si="5"/>
        <v>-2582716</v>
      </c>
      <c r="R59" s="50">
        <f t="shared" si="5"/>
        <v>2525128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17117846</v>
      </c>
      <c r="X59" s="50">
        <f t="shared" si="5"/>
        <v>17731583</v>
      </c>
      <c r="Y59" s="50">
        <f t="shared" si="5"/>
        <v>-613737</v>
      </c>
      <c r="Z59" s="51">
        <f>+IF(X59&lt;&gt;0,+(Y59/X59)*100,0)</f>
        <v>-3.4612645695536606</v>
      </c>
      <c r="AA59" s="48">
        <f>SUM(AA56:AA58)</f>
        <v>12572744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-336793</v>
      </c>
      <c r="D62" s="65">
        <f>SUM(D59:D61)</f>
        <v>0</v>
      </c>
      <c r="E62" s="66">
        <f t="shared" si="6"/>
        <v>36292809</v>
      </c>
      <c r="F62" s="67">
        <f t="shared" si="6"/>
        <v>12572744</v>
      </c>
      <c r="G62" s="67">
        <f t="shared" si="6"/>
        <v>1863454</v>
      </c>
      <c r="H62" s="67">
        <f t="shared" si="6"/>
        <v>1876724</v>
      </c>
      <c r="I62" s="67">
        <f t="shared" si="6"/>
        <v>2768025</v>
      </c>
      <c r="J62" s="67">
        <f t="shared" si="6"/>
        <v>6508203</v>
      </c>
      <c r="K62" s="67">
        <f t="shared" si="6"/>
        <v>2776903</v>
      </c>
      <c r="L62" s="67">
        <f t="shared" si="6"/>
        <v>2645884</v>
      </c>
      <c r="M62" s="67">
        <f t="shared" si="6"/>
        <v>2661728</v>
      </c>
      <c r="N62" s="67">
        <f t="shared" si="6"/>
        <v>8084515</v>
      </c>
      <c r="O62" s="67">
        <f t="shared" si="6"/>
        <v>2538181</v>
      </c>
      <c r="P62" s="67">
        <f t="shared" si="6"/>
        <v>2569663</v>
      </c>
      <c r="Q62" s="67">
        <f t="shared" si="6"/>
        <v>-2582716</v>
      </c>
      <c r="R62" s="67">
        <f t="shared" si="6"/>
        <v>2525128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17117846</v>
      </c>
      <c r="X62" s="67">
        <f t="shared" si="6"/>
        <v>17731583</v>
      </c>
      <c r="Y62" s="67">
        <f t="shared" si="6"/>
        <v>-613737</v>
      </c>
      <c r="Z62" s="68">
        <f>+IF(X62&lt;&gt;0,+(Y62/X62)*100,0)</f>
        <v>-3.4612645695536606</v>
      </c>
      <c r="AA62" s="65">
        <f>SUM(AA59:AA61)</f>
        <v>12572744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65056703</v>
      </c>
      <c r="D8" s="20">
        <v>0</v>
      </c>
      <c r="E8" s="21">
        <v>86384884</v>
      </c>
      <c r="F8" s="22">
        <v>89705580</v>
      </c>
      <c r="G8" s="22">
        <v>6705436</v>
      </c>
      <c r="H8" s="22">
        <v>7589142</v>
      </c>
      <c r="I8" s="22">
        <v>7847741</v>
      </c>
      <c r="J8" s="22">
        <v>22142319</v>
      </c>
      <c r="K8" s="22">
        <v>7799429</v>
      </c>
      <c r="L8" s="22">
        <v>7549095</v>
      </c>
      <c r="M8" s="22">
        <v>7361967</v>
      </c>
      <c r="N8" s="22">
        <v>22710491</v>
      </c>
      <c r="O8" s="22">
        <v>7353236</v>
      </c>
      <c r="P8" s="22">
        <v>7329663</v>
      </c>
      <c r="Q8" s="22">
        <v>7570789</v>
      </c>
      <c r="R8" s="22">
        <v>22253688</v>
      </c>
      <c r="S8" s="22">
        <v>0</v>
      </c>
      <c r="T8" s="22">
        <v>0</v>
      </c>
      <c r="U8" s="22">
        <v>0</v>
      </c>
      <c r="V8" s="22">
        <v>0</v>
      </c>
      <c r="W8" s="22">
        <v>67106498</v>
      </c>
      <c r="X8" s="22">
        <v>65618834</v>
      </c>
      <c r="Y8" s="22">
        <v>1487664</v>
      </c>
      <c r="Z8" s="23">
        <v>2.2671295866061869</v>
      </c>
      <c r="AA8" s="20">
        <v>89705580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23115727</v>
      </c>
      <c r="D13" s="20">
        <v>0</v>
      </c>
      <c r="E13" s="21">
        <v>16900000</v>
      </c>
      <c r="F13" s="22">
        <v>21631700</v>
      </c>
      <c r="G13" s="22">
        <v>0</v>
      </c>
      <c r="H13" s="22">
        <v>2083197</v>
      </c>
      <c r="I13" s="22">
        <v>2129283</v>
      </c>
      <c r="J13" s="22">
        <v>4212480</v>
      </c>
      <c r="K13" s="22">
        <v>2179680</v>
      </c>
      <c r="L13" s="22">
        <v>2216966</v>
      </c>
      <c r="M13" s="22">
        <v>2206723</v>
      </c>
      <c r="N13" s="22">
        <v>6603369</v>
      </c>
      <c r="O13" s="22">
        <v>2248484</v>
      </c>
      <c r="P13" s="22">
        <v>2293868</v>
      </c>
      <c r="Q13" s="22">
        <v>2342632</v>
      </c>
      <c r="R13" s="22">
        <v>6884984</v>
      </c>
      <c r="S13" s="22">
        <v>0</v>
      </c>
      <c r="T13" s="22">
        <v>0</v>
      </c>
      <c r="U13" s="22">
        <v>0</v>
      </c>
      <c r="V13" s="22">
        <v>0</v>
      </c>
      <c r="W13" s="22">
        <v>17700833</v>
      </c>
      <c r="X13" s="22">
        <v>13857922</v>
      </c>
      <c r="Y13" s="22">
        <v>3842911</v>
      </c>
      <c r="Z13" s="23">
        <v>27.730788209083585</v>
      </c>
      <c r="AA13" s="20">
        <v>21631700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8636000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2159000</v>
      </c>
      <c r="Y20" s="22">
        <v>-2159000</v>
      </c>
      <c r="Z20" s="23">
        <v>-100</v>
      </c>
      <c r="AA20" s="20">
        <v>8636000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88172430</v>
      </c>
      <c r="D35" s="29">
        <f t="shared" ref="D35:Y35" si="0">SUM(D6:D34)</f>
        <v>0</v>
      </c>
      <c r="E35" s="30">
        <f t="shared" si="0"/>
        <v>103284884</v>
      </c>
      <c r="F35" s="31">
        <f t="shared" si="0"/>
        <v>119973280</v>
      </c>
      <c r="G35" s="31">
        <f t="shared" si="0"/>
        <v>6705436</v>
      </c>
      <c r="H35" s="31">
        <f t="shared" si="0"/>
        <v>9672339</v>
      </c>
      <c r="I35" s="31">
        <f t="shared" si="0"/>
        <v>9977024</v>
      </c>
      <c r="J35" s="31">
        <f t="shared" si="0"/>
        <v>26354799</v>
      </c>
      <c r="K35" s="31">
        <f t="shared" si="0"/>
        <v>9979109</v>
      </c>
      <c r="L35" s="31">
        <f t="shared" si="0"/>
        <v>9766061</v>
      </c>
      <c r="M35" s="31">
        <f t="shared" si="0"/>
        <v>9568690</v>
      </c>
      <c r="N35" s="31">
        <f t="shared" si="0"/>
        <v>29313860</v>
      </c>
      <c r="O35" s="31">
        <f t="shared" si="0"/>
        <v>9601720</v>
      </c>
      <c r="P35" s="31">
        <f t="shared" si="0"/>
        <v>9623531</v>
      </c>
      <c r="Q35" s="31">
        <f t="shared" si="0"/>
        <v>9913421</v>
      </c>
      <c r="R35" s="31">
        <f t="shared" si="0"/>
        <v>29138672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84807331</v>
      </c>
      <c r="X35" s="31">
        <f t="shared" si="0"/>
        <v>81635756</v>
      </c>
      <c r="Y35" s="31">
        <f t="shared" si="0"/>
        <v>3171575</v>
      </c>
      <c r="Z35" s="32">
        <f>+IF(X35&lt;&gt;0,+(Y35/X35)*100,0)</f>
        <v>3.8850317010600115</v>
      </c>
      <c r="AA35" s="29">
        <f>SUM(AA6:AA34)</f>
        <v>119973280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21844799</v>
      </c>
      <c r="D37" s="20">
        <v>0</v>
      </c>
      <c r="E37" s="21">
        <v>24366269</v>
      </c>
      <c r="F37" s="22">
        <v>22884080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11414878</v>
      </c>
      <c r="P37" s="22">
        <v>3919330</v>
      </c>
      <c r="Q37" s="22">
        <v>2018279</v>
      </c>
      <c r="R37" s="22">
        <v>17352487</v>
      </c>
      <c r="S37" s="22">
        <v>0</v>
      </c>
      <c r="T37" s="22">
        <v>0</v>
      </c>
      <c r="U37" s="22">
        <v>0</v>
      </c>
      <c r="V37" s="22">
        <v>0</v>
      </c>
      <c r="W37" s="22">
        <v>17352487</v>
      </c>
      <c r="X37" s="22">
        <v>17904160</v>
      </c>
      <c r="Y37" s="22">
        <v>-551673</v>
      </c>
      <c r="Z37" s="23">
        <v>-3.081255976264734</v>
      </c>
      <c r="AA37" s="20">
        <v>22884080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182627</v>
      </c>
      <c r="D40" s="20">
        <v>0</v>
      </c>
      <c r="E40" s="21">
        <v>4696400</v>
      </c>
      <c r="F40" s="22">
        <v>2625270</v>
      </c>
      <c r="G40" s="22">
        <v>13536</v>
      </c>
      <c r="H40" s="22">
        <v>3110</v>
      </c>
      <c r="I40" s="22">
        <v>41261</v>
      </c>
      <c r="J40" s="22">
        <v>57907</v>
      </c>
      <c r="K40" s="22">
        <v>114657</v>
      </c>
      <c r="L40" s="22">
        <v>789534</v>
      </c>
      <c r="M40" s="22">
        <v>105338</v>
      </c>
      <c r="N40" s="22">
        <v>1009529</v>
      </c>
      <c r="O40" s="22">
        <v>2149</v>
      </c>
      <c r="P40" s="22">
        <v>78131</v>
      </c>
      <c r="Q40" s="22">
        <v>14437</v>
      </c>
      <c r="R40" s="22">
        <v>94717</v>
      </c>
      <c r="S40" s="22">
        <v>0</v>
      </c>
      <c r="T40" s="22">
        <v>0</v>
      </c>
      <c r="U40" s="22">
        <v>0</v>
      </c>
      <c r="V40" s="22">
        <v>0</v>
      </c>
      <c r="W40" s="22">
        <v>1162153</v>
      </c>
      <c r="X40" s="22">
        <v>3004520</v>
      </c>
      <c r="Y40" s="22">
        <v>-1842367</v>
      </c>
      <c r="Z40" s="23">
        <v>-61.31984476721739</v>
      </c>
      <c r="AA40" s="20">
        <v>2625270</v>
      </c>
    </row>
    <row r="41" spans="1:27" x14ac:dyDescent="0.25">
      <c r="A41" s="19" t="s">
        <v>67</v>
      </c>
      <c r="B41" s="15" t="s">
        <v>32</v>
      </c>
      <c r="C41" s="20">
        <v>46968204</v>
      </c>
      <c r="D41" s="20">
        <v>0</v>
      </c>
      <c r="E41" s="21">
        <v>22042265</v>
      </c>
      <c r="F41" s="22">
        <v>22042265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16531695</v>
      </c>
      <c r="Y41" s="22">
        <v>-16531695</v>
      </c>
      <c r="Z41" s="23">
        <v>-100</v>
      </c>
      <c r="AA41" s="20">
        <v>22042265</v>
      </c>
    </row>
    <row r="42" spans="1:27" x14ac:dyDescent="0.25">
      <c r="A42" s="19" t="s">
        <v>68</v>
      </c>
      <c r="B42" s="15" t="s">
        <v>32</v>
      </c>
      <c r="C42" s="20">
        <v>36517588</v>
      </c>
      <c r="D42" s="20">
        <v>0</v>
      </c>
      <c r="E42" s="21">
        <v>9692089</v>
      </c>
      <c r="F42" s="22">
        <v>9692089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12397835</v>
      </c>
      <c r="P42" s="22">
        <v>-5105699</v>
      </c>
      <c r="Q42" s="22">
        <v>953064</v>
      </c>
      <c r="R42" s="22">
        <v>8245200</v>
      </c>
      <c r="S42" s="22">
        <v>0</v>
      </c>
      <c r="T42" s="22">
        <v>0</v>
      </c>
      <c r="U42" s="22">
        <v>0</v>
      </c>
      <c r="V42" s="22">
        <v>0</v>
      </c>
      <c r="W42" s="22">
        <v>8245200</v>
      </c>
      <c r="X42" s="22">
        <v>7269066</v>
      </c>
      <c r="Y42" s="22">
        <v>976134</v>
      </c>
      <c r="Z42" s="23">
        <v>13.428602794361751</v>
      </c>
      <c r="AA42" s="20">
        <v>9692089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207130</v>
      </c>
      <c r="D44" s="20">
        <v>0</v>
      </c>
      <c r="E44" s="21">
        <v>3545870</v>
      </c>
      <c r="F44" s="22">
        <v>12836430</v>
      </c>
      <c r="G44" s="22">
        <v>0</v>
      </c>
      <c r="H44" s="22">
        <v>788472</v>
      </c>
      <c r="I44" s="22">
        <v>90019</v>
      </c>
      <c r="J44" s="22">
        <v>878491</v>
      </c>
      <c r="K44" s="22">
        <v>249530</v>
      </c>
      <c r="L44" s="22">
        <v>19250</v>
      </c>
      <c r="M44" s="22">
        <v>1327108</v>
      </c>
      <c r="N44" s="22">
        <v>1595888</v>
      </c>
      <c r="O44" s="22">
        <v>-1355688</v>
      </c>
      <c r="P44" s="22">
        <v>1255268</v>
      </c>
      <c r="Q44" s="22">
        <v>2976043</v>
      </c>
      <c r="R44" s="22">
        <v>2875623</v>
      </c>
      <c r="S44" s="22">
        <v>0</v>
      </c>
      <c r="T44" s="22">
        <v>0</v>
      </c>
      <c r="U44" s="22">
        <v>0</v>
      </c>
      <c r="V44" s="22">
        <v>0</v>
      </c>
      <c r="W44" s="22">
        <v>5350002</v>
      </c>
      <c r="X44" s="22">
        <v>5207049</v>
      </c>
      <c r="Y44" s="22">
        <v>142953</v>
      </c>
      <c r="Z44" s="23">
        <v>2.7453745874102586</v>
      </c>
      <c r="AA44" s="20">
        <v>12836430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12694500</v>
      </c>
      <c r="F46" s="22">
        <v>12694500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9520875</v>
      </c>
      <c r="Y46" s="22">
        <v>-9520875</v>
      </c>
      <c r="Z46" s="23">
        <v>-100</v>
      </c>
      <c r="AA46" s="20">
        <v>12694500</v>
      </c>
    </row>
    <row r="47" spans="1:27" x14ac:dyDescent="0.25">
      <c r="A47" s="19" t="s">
        <v>73</v>
      </c>
      <c r="B47" s="15" t="s">
        <v>32</v>
      </c>
      <c r="C47" s="20">
        <v>1389182</v>
      </c>
      <c r="D47" s="20">
        <v>0</v>
      </c>
      <c r="E47" s="21">
        <v>1889600</v>
      </c>
      <c r="F47" s="22">
        <v>1168600</v>
      </c>
      <c r="G47" s="22">
        <v>0</v>
      </c>
      <c r="H47" s="22">
        <v>3028</v>
      </c>
      <c r="I47" s="22">
        <v>2208</v>
      </c>
      <c r="J47" s="22">
        <v>5236</v>
      </c>
      <c r="K47" s="22">
        <v>0</v>
      </c>
      <c r="L47" s="22">
        <v>0</v>
      </c>
      <c r="M47" s="22">
        <v>3000</v>
      </c>
      <c r="N47" s="22">
        <v>3000</v>
      </c>
      <c r="O47" s="22">
        <v>93188</v>
      </c>
      <c r="P47" s="22">
        <v>120769</v>
      </c>
      <c r="Q47" s="22">
        <v>404291</v>
      </c>
      <c r="R47" s="22">
        <v>618248</v>
      </c>
      <c r="S47" s="22">
        <v>0</v>
      </c>
      <c r="T47" s="22">
        <v>0</v>
      </c>
      <c r="U47" s="22">
        <v>0</v>
      </c>
      <c r="V47" s="22">
        <v>0</v>
      </c>
      <c r="W47" s="22">
        <v>626484</v>
      </c>
      <c r="X47" s="22">
        <v>1011953</v>
      </c>
      <c r="Y47" s="22">
        <v>-385469</v>
      </c>
      <c r="Z47" s="23">
        <v>-38.091591210263722</v>
      </c>
      <c r="AA47" s="20">
        <v>1168600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107109530</v>
      </c>
      <c r="D50" s="29">
        <f t="shared" ref="D50:Y50" si="1">SUM(D37:D49)</f>
        <v>0</v>
      </c>
      <c r="E50" s="30">
        <f t="shared" si="1"/>
        <v>78926993</v>
      </c>
      <c r="F50" s="31">
        <f t="shared" si="1"/>
        <v>83943234</v>
      </c>
      <c r="G50" s="31">
        <f t="shared" si="1"/>
        <v>13536</v>
      </c>
      <c r="H50" s="31">
        <f t="shared" si="1"/>
        <v>794610</v>
      </c>
      <c r="I50" s="31">
        <f t="shared" si="1"/>
        <v>133488</v>
      </c>
      <c r="J50" s="31">
        <f t="shared" si="1"/>
        <v>941634</v>
      </c>
      <c r="K50" s="31">
        <f t="shared" si="1"/>
        <v>364187</v>
      </c>
      <c r="L50" s="31">
        <f t="shared" si="1"/>
        <v>808784</v>
      </c>
      <c r="M50" s="31">
        <f t="shared" si="1"/>
        <v>1435446</v>
      </c>
      <c r="N50" s="31">
        <f t="shared" si="1"/>
        <v>2608417</v>
      </c>
      <c r="O50" s="31">
        <f t="shared" si="1"/>
        <v>22552362</v>
      </c>
      <c r="P50" s="31">
        <f t="shared" si="1"/>
        <v>267799</v>
      </c>
      <c r="Q50" s="31">
        <f t="shared" si="1"/>
        <v>6366114</v>
      </c>
      <c r="R50" s="31">
        <f t="shared" si="1"/>
        <v>29186275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32736326</v>
      </c>
      <c r="X50" s="31">
        <f t="shared" si="1"/>
        <v>60449318</v>
      </c>
      <c r="Y50" s="31">
        <f t="shared" si="1"/>
        <v>-27712992</v>
      </c>
      <c r="Z50" s="32">
        <f>+IF(X50&lt;&gt;0,+(Y50/X50)*100,0)</f>
        <v>-45.845003578038714</v>
      </c>
      <c r="AA50" s="29">
        <f>SUM(AA37:AA49)</f>
        <v>83943234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-18937100</v>
      </c>
      <c r="D51" s="39">
        <f t="shared" si="2"/>
        <v>0</v>
      </c>
      <c r="E51" s="40">
        <f t="shared" si="2"/>
        <v>24357891</v>
      </c>
      <c r="F51" s="41">
        <f t="shared" si="2"/>
        <v>36030046</v>
      </c>
      <c r="G51" s="41">
        <f t="shared" si="2"/>
        <v>6691900</v>
      </c>
      <c r="H51" s="41">
        <f t="shared" si="2"/>
        <v>8877729</v>
      </c>
      <c r="I51" s="41">
        <f t="shared" si="2"/>
        <v>9843536</v>
      </c>
      <c r="J51" s="41">
        <f t="shared" si="2"/>
        <v>25413165</v>
      </c>
      <c r="K51" s="41">
        <f t="shared" si="2"/>
        <v>9614922</v>
      </c>
      <c r="L51" s="41">
        <f t="shared" si="2"/>
        <v>8957277</v>
      </c>
      <c r="M51" s="41">
        <f t="shared" si="2"/>
        <v>8133244</v>
      </c>
      <c r="N51" s="41">
        <f t="shared" si="2"/>
        <v>26705443</v>
      </c>
      <c r="O51" s="41">
        <f t="shared" si="2"/>
        <v>-12950642</v>
      </c>
      <c r="P51" s="41">
        <f t="shared" si="2"/>
        <v>9355732</v>
      </c>
      <c r="Q51" s="41">
        <f t="shared" si="2"/>
        <v>3547307</v>
      </c>
      <c r="R51" s="41">
        <f t="shared" si="2"/>
        <v>-47603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52071005</v>
      </c>
      <c r="X51" s="41">
        <f t="shared" si="2"/>
        <v>21186438</v>
      </c>
      <c r="Y51" s="41">
        <f t="shared" si="2"/>
        <v>30884567</v>
      </c>
      <c r="Z51" s="42">
        <f>+IF(X51&lt;&gt;0,+(Y51/X51)*100,0)</f>
        <v>145.77517466598209</v>
      </c>
      <c r="AA51" s="39">
        <f>+AA35-AA50</f>
        <v>36030046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-18937100</v>
      </c>
      <c r="D54" s="48">
        <f t="shared" si="3"/>
        <v>0</v>
      </c>
      <c r="E54" s="49">
        <f t="shared" si="3"/>
        <v>24357891</v>
      </c>
      <c r="F54" s="50">
        <f t="shared" si="3"/>
        <v>36030046</v>
      </c>
      <c r="G54" s="50">
        <f t="shared" si="3"/>
        <v>6691900</v>
      </c>
      <c r="H54" s="50">
        <f t="shared" si="3"/>
        <v>8877729</v>
      </c>
      <c r="I54" s="50">
        <f t="shared" si="3"/>
        <v>9843536</v>
      </c>
      <c r="J54" s="50">
        <f t="shared" si="3"/>
        <v>25413165</v>
      </c>
      <c r="K54" s="50">
        <f t="shared" si="3"/>
        <v>9614922</v>
      </c>
      <c r="L54" s="50">
        <f t="shared" si="3"/>
        <v>8957277</v>
      </c>
      <c r="M54" s="50">
        <f t="shared" si="3"/>
        <v>8133244</v>
      </c>
      <c r="N54" s="50">
        <f t="shared" si="3"/>
        <v>26705443</v>
      </c>
      <c r="O54" s="50">
        <f t="shared" si="3"/>
        <v>-12950642</v>
      </c>
      <c r="P54" s="50">
        <f t="shared" si="3"/>
        <v>9355732</v>
      </c>
      <c r="Q54" s="50">
        <f t="shared" si="3"/>
        <v>3547307</v>
      </c>
      <c r="R54" s="50">
        <f t="shared" si="3"/>
        <v>-47603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52071005</v>
      </c>
      <c r="X54" s="50">
        <f t="shared" si="3"/>
        <v>21186438</v>
      </c>
      <c r="Y54" s="50">
        <f t="shared" si="3"/>
        <v>30884567</v>
      </c>
      <c r="Z54" s="51">
        <f>+IF(X54&lt;&gt;0,+(Y54/X54)*100,0)</f>
        <v>145.77517466598209</v>
      </c>
      <c r="AA54" s="48">
        <f>SUM(AA51:AA53)</f>
        <v>36030046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-18937100</v>
      </c>
      <c r="D56" s="54">
        <f>+D54-D55</f>
        <v>0</v>
      </c>
      <c r="E56" s="55">
        <f t="shared" si="4"/>
        <v>24357891</v>
      </c>
      <c r="F56" s="56">
        <f t="shared" si="4"/>
        <v>36030046</v>
      </c>
      <c r="G56" s="56">
        <f t="shared" si="4"/>
        <v>6691900</v>
      </c>
      <c r="H56" s="56">
        <f t="shared" si="4"/>
        <v>8877729</v>
      </c>
      <c r="I56" s="56">
        <f t="shared" si="4"/>
        <v>9843536</v>
      </c>
      <c r="J56" s="56">
        <f t="shared" si="4"/>
        <v>25413165</v>
      </c>
      <c r="K56" s="56">
        <f t="shared" si="4"/>
        <v>9614922</v>
      </c>
      <c r="L56" s="56">
        <f t="shared" si="4"/>
        <v>8957277</v>
      </c>
      <c r="M56" s="56">
        <f t="shared" si="4"/>
        <v>8133244</v>
      </c>
      <c r="N56" s="56">
        <f t="shared" si="4"/>
        <v>26705443</v>
      </c>
      <c r="O56" s="56">
        <f t="shared" si="4"/>
        <v>-12950642</v>
      </c>
      <c r="P56" s="56">
        <f t="shared" si="4"/>
        <v>9355732</v>
      </c>
      <c r="Q56" s="56">
        <f t="shared" si="4"/>
        <v>3547307</v>
      </c>
      <c r="R56" s="56">
        <f t="shared" si="4"/>
        <v>-47603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52071005</v>
      </c>
      <c r="X56" s="56">
        <f t="shared" si="4"/>
        <v>21186438</v>
      </c>
      <c r="Y56" s="56">
        <f t="shared" si="4"/>
        <v>30884567</v>
      </c>
      <c r="Z56" s="57">
        <f>+IF(X56&lt;&gt;0,+(Y56/X56)*100,0)</f>
        <v>145.77517466598209</v>
      </c>
      <c r="AA56" s="54">
        <f>+AA54-AA55</f>
        <v>36030046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-18937100</v>
      </c>
      <c r="D59" s="48">
        <f>SUM(D56:D58)</f>
        <v>0</v>
      </c>
      <c r="E59" s="49">
        <f t="shared" si="5"/>
        <v>24357891</v>
      </c>
      <c r="F59" s="50">
        <f t="shared" si="5"/>
        <v>36030046</v>
      </c>
      <c r="G59" s="50">
        <f t="shared" si="5"/>
        <v>6691900</v>
      </c>
      <c r="H59" s="50">
        <f t="shared" si="5"/>
        <v>8877729</v>
      </c>
      <c r="I59" s="50">
        <f t="shared" si="5"/>
        <v>9843536</v>
      </c>
      <c r="J59" s="50">
        <f t="shared" si="5"/>
        <v>25413165</v>
      </c>
      <c r="K59" s="50">
        <f t="shared" si="5"/>
        <v>9614922</v>
      </c>
      <c r="L59" s="50">
        <f t="shared" si="5"/>
        <v>8957277</v>
      </c>
      <c r="M59" s="50">
        <f t="shared" si="5"/>
        <v>8133244</v>
      </c>
      <c r="N59" s="50">
        <f t="shared" si="5"/>
        <v>26705443</v>
      </c>
      <c r="O59" s="50">
        <f t="shared" si="5"/>
        <v>-12950642</v>
      </c>
      <c r="P59" s="50">
        <f t="shared" si="5"/>
        <v>9355732</v>
      </c>
      <c r="Q59" s="50">
        <f t="shared" si="5"/>
        <v>3547307</v>
      </c>
      <c r="R59" s="50">
        <f t="shared" si="5"/>
        <v>-47603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52071005</v>
      </c>
      <c r="X59" s="50">
        <f t="shared" si="5"/>
        <v>21186438</v>
      </c>
      <c r="Y59" s="50">
        <f t="shared" si="5"/>
        <v>30884567</v>
      </c>
      <c r="Z59" s="51">
        <f>+IF(X59&lt;&gt;0,+(Y59/X59)*100,0)</f>
        <v>145.77517466598209</v>
      </c>
      <c r="AA59" s="48">
        <f>SUM(AA56:AA58)</f>
        <v>36030046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-18937100</v>
      </c>
      <c r="D62" s="65">
        <f>SUM(D59:D61)</f>
        <v>0</v>
      </c>
      <c r="E62" s="66">
        <f t="shared" si="6"/>
        <v>24357891</v>
      </c>
      <c r="F62" s="67">
        <f t="shared" si="6"/>
        <v>36030046</v>
      </c>
      <c r="G62" s="67">
        <f t="shared" si="6"/>
        <v>6691900</v>
      </c>
      <c r="H62" s="67">
        <f t="shared" si="6"/>
        <v>8877729</v>
      </c>
      <c r="I62" s="67">
        <f t="shared" si="6"/>
        <v>9843536</v>
      </c>
      <c r="J62" s="67">
        <f t="shared" si="6"/>
        <v>25413165</v>
      </c>
      <c r="K62" s="67">
        <f t="shared" si="6"/>
        <v>9614922</v>
      </c>
      <c r="L62" s="67">
        <f t="shared" si="6"/>
        <v>8957277</v>
      </c>
      <c r="M62" s="67">
        <f t="shared" si="6"/>
        <v>8133244</v>
      </c>
      <c r="N62" s="67">
        <f t="shared" si="6"/>
        <v>26705443</v>
      </c>
      <c r="O62" s="67">
        <f t="shared" si="6"/>
        <v>-12950642</v>
      </c>
      <c r="P62" s="67">
        <f t="shared" si="6"/>
        <v>9355732</v>
      </c>
      <c r="Q62" s="67">
        <f t="shared" si="6"/>
        <v>3547307</v>
      </c>
      <c r="R62" s="67">
        <f t="shared" si="6"/>
        <v>-47603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52071005</v>
      </c>
      <c r="X62" s="67">
        <f t="shared" si="6"/>
        <v>21186438</v>
      </c>
      <c r="Y62" s="67">
        <f t="shared" si="6"/>
        <v>30884567</v>
      </c>
      <c r="Z62" s="68">
        <f>+IF(X62&lt;&gt;0,+(Y62/X62)*100,0)</f>
        <v>145.77517466598209</v>
      </c>
      <c r="AA62" s="65">
        <f>SUM(AA59:AA61)</f>
        <v>36030046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28367896</v>
      </c>
      <c r="D8" s="20">
        <v>0</v>
      </c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>
        <v>2414836</v>
      </c>
      <c r="L8" s="22">
        <v>2537806</v>
      </c>
      <c r="M8" s="22">
        <v>2623118</v>
      </c>
      <c r="N8" s="22">
        <v>7575760</v>
      </c>
      <c r="O8" s="22">
        <v>2924910</v>
      </c>
      <c r="P8" s="22">
        <v>2035723</v>
      </c>
      <c r="Q8" s="22">
        <v>2465468</v>
      </c>
      <c r="R8" s="22">
        <v>7426101</v>
      </c>
      <c r="S8" s="22">
        <v>0</v>
      </c>
      <c r="T8" s="22">
        <v>0</v>
      </c>
      <c r="U8" s="22">
        <v>0</v>
      </c>
      <c r="V8" s="22">
        <v>0</v>
      </c>
      <c r="W8" s="22">
        <v>22326054</v>
      </c>
      <c r="X8" s="22">
        <v>22666482</v>
      </c>
      <c r="Y8" s="22">
        <v>-340428</v>
      </c>
      <c r="Z8" s="23">
        <v>-1.501900471365605</v>
      </c>
      <c r="AA8" s="20">
        <v>30221968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28367896</v>
      </c>
      <c r="D35" s="29">
        <f t="shared" ref="D35:Y35" si="0">SUM(D6:D34)</f>
        <v>0</v>
      </c>
      <c r="E35" s="30">
        <f t="shared" si="0"/>
        <v>30221968</v>
      </c>
      <c r="F35" s="31">
        <f t="shared" si="0"/>
        <v>30221968</v>
      </c>
      <c r="G35" s="31">
        <f t="shared" si="0"/>
        <v>2110486</v>
      </c>
      <c r="H35" s="31">
        <f t="shared" si="0"/>
        <v>2602875</v>
      </c>
      <c r="I35" s="31">
        <f t="shared" si="0"/>
        <v>2610832</v>
      </c>
      <c r="J35" s="31">
        <f t="shared" si="0"/>
        <v>7324193</v>
      </c>
      <c r="K35" s="31">
        <f t="shared" si="0"/>
        <v>2414836</v>
      </c>
      <c r="L35" s="31">
        <f t="shared" si="0"/>
        <v>2537806</v>
      </c>
      <c r="M35" s="31">
        <f t="shared" si="0"/>
        <v>2623118</v>
      </c>
      <c r="N35" s="31">
        <f t="shared" si="0"/>
        <v>7575760</v>
      </c>
      <c r="O35" s="31">
        <f t="shared" si="0"/>
        <v>2924910</v>
      </c>
      <c r="P35" s="31">
        <f t="shared" si="0"/>
        <v>2035723</v>
      </c>
      <c r="Q35" s="31">
        <f t="shared" si="0"/>
        <v>2465468</v>
      </c>
      <c r="R35" s="31">
        <f t="shared" si="0"/>
        <v>7426101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22326054</v>
      </c>
      <c r="X35" s="31">
        <f t="shared" si="0"/>
        <v>22666482</v>
      </c>
      <c r="Y35" s="31">
        <f t="shared" si="0"/>
        <v>-340428</v>
      </c>
      <c r="Z35" s="32">
        <f>+IF(X35&lt;&gt;0,+(Y35/X35)*100,0)</f>
        <v>-1.501900471365605</v>
      </c>
      <c r="AA35" s="29">
        <f>SUM(AA6:AA34)</f>
        <v>30221968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3274667</v>
      </c>
      <c r="D37" s="20">
        <v>0</v>
      </c>
      <c r="E37" s="21">
        <v>5690436</v>
      </c>
      <c r="F37" s="22">
        <v>5690436</v>
      </c>
      <c r="G37" s="22">
        <v>0</v>
      </c>
      <c r="H37" s="22">
        <v>61984</v>
      </c>
      <c r="I37" s="22">
        <v>179667</v>
      </c>
      <c r="J37" s="22">
        <v>241651</v>
      </c>
      <c r="K37" s="22">
        <v>62257</v>
      </c>
      <c r="L37" s="22">
        <v>64691</v>
      </c>
      <c r="M37" s="22">
        <v>0</v>
      </c>
      <c r="N37" s="22">
        <v>126948</v>
      </c>
      <c r="O37" s="22">
        <v>130619</v>
      </c>
      <c r="P37" s="22">
        <v>735926</v>
      </c>
      <c r="Q37" s="22">
        <v>770112</v>
      </c>
      <c r="R37" s="22">
        <v>1636657</v>
      </c>
      <c r="S37" s="22">
        <v>0</v>
      </c>
      <c r="T37" s="22">
        <v>0</v>
      </c>
      <c r="U37" s="22">
        <v>0</v>
      </c>
      <c r="V37" s="22">
        <v>0</v>
      </c>
      <c r="W37" s="22">
        <v>2005256</v>
      </c>
      <c r="X37" s="22">
        <v>4267818</v>
      </c>
      <c r="Y37" s="22">
        <v>-2262562</v>
      </c>
      <c r="Z37" s="23">
        <v>-53.014491245877871</v>
      </c>
      <c r="AA37" s="20">
        <v>5690436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181282</v>
      </c>
      <c r="F40" s="22">
        <v>181282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135963</v>
      </c>
      <c r="Y40" s="22">
        <v>-135963</v>
      </c>
      <c r="Z40" s="23">
        <v>-100</v>
      </c>
      <c r="AA40" s="20">
        <v>181282</v>
      </c>
    </row>
    <row r="41" spans="1:27" x14ac:dyDescent="0.25">
      <c r="A41" s="19" t="s">
        <v>67</v>
      </c>
      <c r="B41" s="15" t="s">
        <v>32</v>
      </c>
      <c r="C41" s="20">
        <v>17606313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8642628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439100</v>
      </c>
      <c r="D44" s="20">
        <v>0</v>
      </c>
      <c r="E44" s="21">
        <v>177310</v>
      </c>
      <c r="F44" s="22">
        <v>177310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640</v>
      </c>
      <c r="P44" s="22">
        <v>0</v>
      </c>
      <c r="Q44" s="22">
        <v>0</v>
      </c>
      <c r="R44" s="22">
        <v>640</v>
      </c>
      <c r="S44" s="22">
        <v>0</v>
      </c>
      <c r="T44" s="22">
        <v>0</v>
      </c>
      <c r="U44" s="22">
        <v>0</v>
      </c>
      <c r="V44" s="22">
        <v>0</v>
      </c>
      <c r="W44" s="22">
        <v>640</v>
      </c>
      <c r="X44" s="22">
        <v>-1096544</v>
      </c>
      <c r="Y44" s="22">
        <v>1097184</v>
      </c>
      <c r="Z44" s="23">
        <v>-100.05836519100009</v>
      </c>
      <c r="AA44" s="20">
        <v>177310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12090</v>
      </c>
      <c r="F47" s="22">
        <v>12090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9072</v>
      </c>
      <c r="Y47" s="22">
        <v>-9072</v>
      </c>
      <c r="Z47" s="23">
        <v>-100</v>
      </c>
      <c r="AA47" s="20">
        <v>12090</v>
      </c>
    </row>
    <row r="48" spans="1:27" x14ac:dyDescent="0.25">
      <c r="A48" s="19" t="s">
        <v>74</v>
      </c>
      <c r="B48" s="15" t="s">
        <v>32</v>
      </c>
      <c r="C48" s="20">
        <v>5331670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35294378</v>
      </c>
      <c r="D50" s="29">
        <f t="shared" ref="D50:Y50" si="1">SUM(D37:D49)</f>
        <v>0</v>
      </c>
      <c r="E50" s="30">
        <f t="shared" si="1"/>
        <v>6061118</v>
      </c>
      <c r="F50" s="31">
        <f t="shared" si="1"/>
        <v>6061118</v>
      </c>
      <c r="G50" s="31">
        <f t="shared" si="1"/>
        <v>0</v>
      </c>
      <c r="H50" s="31">
        <f t="shared" si="1"/>
        <v>61984</v>
      </c>
      <c r="I50" s="31">
        <f t="shared" si="1"/>
        <v>179667</v>
      </c>
      <c r="J50" s="31">
        <f t="shared" si="1"/>
        <v>241651</v>
      </c>
      <c r="K50" s="31">
        <f t="shared" si="1"/>
        <v>62257</v>
      </c>
      <c r="L50" s="31">
        <f t="shared" si="1"/>
        <v>64691</v>
      </c>
      <c r="M50" s="31">
        <f t="shared" si="1"/>
        <v>0</v>
      </c>
      <c r="N50" s="31">
        <f t="shared" si="1"/>
        <v>126948</v>
      </c>
      <c r="O50" s="31">
        <f t="shared" si="1"/>
        <v>131259</v>
      </c>
      <c r="P50" s="31">
        <f t="shared" si="1"/>
        <v>735926</v>
      </c>
      <c r="Q50" s="31">
        <f t="shared" si="1"/>
        <v>770112</v>
      </c>
      <c r="R50" s="31">
        <f t="shared" si="1"/>
        <v>1637297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2005896</v>
      </c>
      <c r="X50" s="31">
        <f t="shared" si="1"/>
        <v>3316309</v>
      </c>
      <c r="Y50" s="31">
        <f t="shared" si="1"/>
        <v>-1310413</v>
      </c>
      <c r="Z50" s="32">
        <f>+IF(X50&lt;&gt;0,+(Y50/X50)*100,0)</f>
        <v>-39.514200878144948</v>
      </c>
      <c r="AA50" s="29">
        <f>SUM(AA37:AA49)</f>
        <v>6061118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-6926482</v>
      </c>
      <c r="D51" s="39">
        <f t="shared" si="2"/>
        <v>0</v>
      </c>
      <c r="E51" s="40">
        <f t="shared" si="2"/>
        <v>24160850</v>
      </c>
      <c r="F51" s="41">
        <f t="shared" si="2"/>
        <v>24160850</v>
      </c>
      <c r="G51" s="41">
        <f t="shared" si="2"/>
        <v>2110486</v>
      </c>
      <c r="H51" s="41">
        <f t="shared" si="2"/>
        <v>2540891</v>
      </c>
      <c r="I51" s="41">
        <f t="shared" si="2"/>
        <v>2431165</v>
      </c>
      <c r="J51" s="41">
        <f t="shared" si="2"/>
        <v>7082542</v>
      </c>
      <c r="K51" s="41">
        <f t="shared" si="2"/>
        <v>2352579</v>
      </c>
      <c r="L51" s="41">
        <f t="shared" si="2"/>
        <v>2473115</v>
      </c>
      <c r="M51" s="41">
        <f t="shared" si="2"/>
        <v>2623118</v>
      </c>
      <c r="N51" s="41">
        <f t="shared" si="2"/>
        <v>7448812</v>
      </c>
      <c r="O51" s="41">
        <f t="shared" si="2"/>
        <v>2793651</v>
      </c>
      <c r="P51" s="41">
        <f t="shared" si="2"/>
        <v>1299797</v>
      </c>
      <c r="Q51" s="41">
        <f t="shared" si="2"/>
        <v>1695356</v>
      </c>
      <c r="R51" s="41">
        <f t="shared" si="2"/>
        <v>5788804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20320158</v>
      </c>
      <c r="X51" s="41">
        <f t="shared" si="2"/>
        <v>19350173</v>
      </c>
      <c r="Y51" s="41">
        <f t="shared" si="2"/>
        <v>969985</v>
      </c>
      <c r="Z51" s="42">
        <f>+IF(X51&lt;&gt;0,+(Y51/X51)*100,0)</f>
        <v>5.0127975600011432</v>
      </c>
      <c r="AA51" s="39">
        <f>+AA35-AA50</f>
        <v>24160850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5499000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5499000</v>
      </c>
      <c r="Y52" s="22">
        <v>-5499000</v>
      </c>
      <c r="Z52" s="23">
        <v>-100</v>
      </c>
      <c r="AA52" s="20">
        <v>5499000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-6926482</v>
      </c>
      <c r="D54" s="48">
        <f t="shared" si="3"/>
        <v>0</v>
      </c>
      <c r="E54" s="49">
        <f t="shared" si="3"/>
        <v>24160850</v>
      </c>
      <c r="F54" s="50">
        <f t="shared" si="3"/>
        <v>29659850</v>
      </c>
      <c r="G54" s="50">
        <f t="shared" si="3"/>
        <v>2110486</v>
      </c>
      <c r="H54" s="50">
        <f t="shared" si="3"/>
        <v>2540891</v>
      </c>
      <c r="I54" s="50">
        <f t="shared" si="3"/>
        <v>2431165</v>
      </c>
      <c r="J54" s="50">
        <f t="shared" si="3"/>
        <v>7082542</v>
      </c>
      <c r="K54" s="50">
        <f t="shared" si="3"/>
        <v>2352579</v>
      </c>
      <c r="L54" s="50">
        <f t="shared" si="3"/>
        <v>2473115</v>
      </c>
      <c r="M54" s="50">
        <f t="shared" si="3"/>
        <v>2623118</v>
      </c>
      <c r="N54" s="50">
        <f t="shared" si="3"/>
        <v>7448812</v>
      </c>
      <c r="O54" s="50">
        <f t="shared" si="3"/>
        <v>2793651</v>
      </c>
      <c r="P54" s="50">
        <f t="shared" si="3"/>
        <v>1299797</v>
      </c>
      <c r="Q54" s="50">
        <f t="shared" si="3"/>
        <v>1695356</v>
      </c>
      <c r="R54" s="50">
        <f t="shared" si="3"/>
        <v>5788804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20320158</v>
      </c>
      <c r="X54" s="50">
        <f t="shared" si="3"/>
        <v>24849173</v>
      </c>
      <c r="Y54" s="50">
        <f t="shared" si="3"/>
        <v>-4529015</v>
      </c>
      <c r="Z54" s="51">
        <f>+IF(X54&lt;&gt;0,+(Y54/X54)*100,0)</f>
        <v>-18.226019030894911</v>
      </c>
      <c r="AA54" s="48">
        <f>SUM(AA51:AA53)</f>
        <v>29659850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-6926482</v>
      </c>
      <c r="D56" s="54">
        <f>+D54-D55</f>
        <v>0</v>
      </c>
      <c r="E56" s="55">
        <f t="shared" si="4"/>
        <v>24160850</v>
      </c>
      <c r="F56" s="56">
        <f t="shared" si="4"/>
        <v>29659850</v>
      </c>
      <c r="G56" s="56">
        <f t="shared" si="4"/>
        <v>2110486</v>
      </c>
      <c r="H56" s="56">
        <f t="shared" si="4"/>
        <v>2540891</v>
      </c>
      <c r="I56" s="56">
        <f t="shared" si="4"/>
        <v>2431165</v>
      </c>
      <c r="J56" s="56">
        <f t="shared" si="4"/>
        <v>7082542</v>
      </c>
      <c r="K56" s="56">
        <f t="shared" si="4"/>
        <v>2352579</v>
      </c>
      <c r="L56" s="56">
        <f t="shared" si="4"/>
        <v>2473115</v>
      </c>
      <c r="M56" s="56">
        <f t="shared" si="4"/>
        <v>2623118</v>
      </c>
      <c r="N56" s="56">
        <f t="shared" si="4"/>
        <v>7448812</v>
      </c>
      <c r="O56" s="56">
        <f t="shared" si="4"/>
        <v>2793651</v>
      </c>
      <c r="P56" s="56">
        <f t="shared" si="4"/>
        <v>1299797</v>
      </c>
      <c r="Q56" s="56">
        <f t="shared" si="4"/>
        <v>1695356</v>
      </c>
      <c r="R56" s="56">
        <f t="shared" si="4"/>
        <v>5788804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20320158</v>
      </c>
      <c r="X56" s="56">
        <f t="shared" si="4"/>
        <v>24849173</v>
      </c>
      <c r="Y56" s="56">
        <f t="shared" si="4"/>
        <v>-4529015</v>
      </c>
      <c r="Z56" s="57">
        <f>+IF(X56&lt;&gt;0,+(Y56/X56)*100,0)</f>
        <v>-18.226019030894911</v>
      </c>
      <c r="AA56" s="54">
        <f>+AA54-AA55</f>
        <v>29659850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-6926482</v>
      </c>
      <c r="D59" s="48">
        <f>SUM(D56:D58)</f>
        <v>0</v>
      </c>
      <c r="E59" s="49">
        <f t="shared" si="5"/>
        <v>24160850</v>
      </c>
      <c r="F59" s="50">
        <f t="shared" si="5"/>
        <v>29659850</v>
      </c>
      <c r="G59" s="50">
        <f t="shared" si="5"/>
        <v>2110486</v>
      </c>
      <c r="H59" s="50">
        <f t="shared" si="5"/>
        <v>2540891</v>
      </c>
      <c r="I59" s="50">
        <f t="shared" si="5"/>
        <v>2431165</v>
      </c>
      <c r="J59" s="50">
        <f t="shared" si="5"/>
        <v>7082542</v>
      </c>
      <c r="K59" s="50">
        <f t="shared" si="5"/>
        <v>2352579</v>
      </c>
      <c r="L59" s="50">
        <f t="shared" si="5"/>
        <v>2473115</v>
      </c>
      <c r="M59" s="50">
        <f t="shared" si="5"/>
        <v>2623118</v>
      </c>
      <c r="N59" s="50">
        <f t="shared" si="5"/>
        <v>7448812</v>
      </c>
      <c r="O59" s="50">
        <f t="shared" si="5"/>
        <v>2793651</v>
      </c>
      <c r="P59" s="50">
        <f t="shared" si="5"/>
        <v>1299797</v>
      </c>
      <c r="Q59" s="50">
        <f t="shared" si="5"/>
        <v>1695356</v>
      </c>
      <c r="R59" s="50">
        <f t="shared" si="5"/>
        <v>5788804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20320158</v>
      </c>
      <c r="X59" s="50">
        <f t="shared" si="5"/>
        <v>24849173</v>
      </c>
      <c r="Y59" s="50">
        <f t="shared" si="5"/>
        <v>-4529015</v>
      </c>
      <c r="Z59" s="51">
        <f>+IF(X59&lt;&gt;0,+(Y59/X59)*100,0)</f>
        <v>-18.226019030894911</v>
      </c>
      <c r="AA59" s="48">
        <f>SUM(AA56:AA58)</f>
        <v>29659850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-6926482</v>
      </c>
      <c r="D62" s="65">
        <f>SUM(D59:D61)</f>
        <v>0</v>
      </c>
      <c r="E62" s="66">
        <f t="shared" si="6"/>
        <v>24160850</v>
      </c>
      <c r="F62" s="67">
        <f t="shared" si="6"/>
        <v>29659850</v>
      </c>
      <c r="G62" s="67">
        <f t="shared" si="6"/>
        <v>2110486</v>
      </c>
      <c r="H62" s="67">
        <f t="shared" si="6"/>
        <v>2540891</v>
      </c>
      <c r="I62" s="67">
        <f t="shared" si="6"/>
        <v>2431165</v>
      </c>
      <c r="J62" s="67">
        <f t="shared" si="6"/>
        <v>7082542</v>
      </c>
      <c r="K62" s="67">
        <f t="shared" si="6"/>
        <v>2352579</v>
      </c>
      <c r="L62" s="67">
        <f t="shared" si="6"/>
        <v>2473115</v>
      </c>
      <c r="M62" s="67">
        <f t="shared" si="6"/>
        <v>2623118</v>
      </c>
      <c r="N62" s="67">
        <f t="shared" si="6"/>
        <v>7448812</v>
      </c>
      <c r="O62" s="67">
        <f t="shared" si="6"/>
        <v>2793651</v>
      </c>
      <c r="P62" s="67">
        <f t="shared" si="6"/>
        <v>1299797</v>
      </c>
      <c r="Q62" s="67">
        <f t="shared" si="6"/>
        <v>1695356</v>
      </c>
      <c r="R62" s="67">
        <f t="shared" si="6"/>
        <v>5788804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20320158</v>
      </c>
      <c r="X62" s="67">
        <f t="shared" si="6"/>
        <v>24849173</v>
      </c>
      <c r="Y62" s="67">
        <f t="shared" si="6"/>
        <v>-4529015</v>
      </c>
      <c r="Z62" s="68">
        <f>+IF(X62&lt;&gt;0,+(Y62/X62)*100,0)</f>
        <v>-18.226019030894911</v>
      </c>
      <c r="AA62" s="65">
        <f>SUM(AA59:AA61)</f>
        <v>29659850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161188977</v>
      </c>
      <c r="D8" s="20">
        <v>0</v>
      </c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>
        <v>14817840</v>
      </c>
      <c r="L8" s="22">
        <v>13159525</v>
      </c>
      <c r="M8" s="22">
        <v>13787112</v>
      </c>
      <c r="N8" s="22">
        <v>41764477</v>
      </c>
      <c r="O8" s="22">
        <v>13734657</v>
      </c>
      <c r="P8" s="22">
        <v>14057893</v>
      </c>
      <c r="Q8" s="22">
        <v>15203319</v>
      </c>
      <c r="R8" s="22">
        <v>42995869</v>
      </c>
      <c r="S8" s="22">
        <v>0</v>
      </c>
      <c r="T8" s="22">
        <v>0</v>
      </c>
      <c r="U8" s="22">
        <v>0</v>
      </c>
      <c r="V8" s="22">
        <v>0</v>
      </c>
      <c r="W8" s="22">
        <v>124935280</v>
      </c>
      <c r="X8" s="22">
        <v>137029824</v>
      </c>
      <c r="Y8" s="22">
        <v>-12094544</v>
      </c>
      <c r="Z8" s="23">
        <v>-8.8262128980038685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30012531</v>
      </c>
      <c r="F13" s="22">
        <v>11012531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2901666</v>
      </c>
      <c r="Q13" s="22">
        <v>2956715</v>
      </c>
      <c r="R13" s="22">
        <v>5858381</v>
      </c>
      <c r="S13" s="22">
        <v>0</v>
      </c>
      <c r="T13" s="22">
        <v>0</v>
      </c>
      <c r="U13" s="22">
        <v>0</v>
      </c>
      <c r="V13" s="22">
        <v>0</v>
      </c>
      <c r="W13" s="22">
        <v>5858381</v>
      </c>
      <c r="X13" s="22">
        <v>18709396</v>
      </c>
      <c r="Y13" s="22">
        <v>-12851015</v>
      </c>
      <c r="Z13" s="23">
        <v>-68.687492637389255</v>
      </c>
      <c r="AA13" s="20">
        <v>11012531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161188977</v>
      </c>
      <c r="D35" s="29">
        <f t="shared" ref="D35:Y35" si="0">SUM(D6:D34)</f>
        <v>0</v>
      </c>
      <c r="E35" s="30">
        <f t="shared" si="0"/>
        <v>212718947</v>
      </c>
      <c r="F35" s="31">
        <f t="shared" si="0"/>
        <v>193718947</v>
      </c>
      <c r="G35" s="31">
        <f t="shared" si="0"/>
        <v>12340340</v>
      </c>
      <c r="H35" s="31">
        <f t="shared" si="0"/>
        <v>13706657</v>
      </c>
      <c r="I35" s="31">
        <f t="shared" si="0"/>
        <v>14127937</v>
      </c>
      <c r="J35" s="31">
        <f t="shared" si="0"/>
        <v>40174934</v>
      </c>
      <c r="K35" s="31">
        <f t="shared" si="0"/>
        <v>14817840</v>
      </c>
      <c r="L35" s="31">
        <f t="shared" si="0"/>
        <v>13159525</v>
      </c>
      <c r="M35" s="31">
        <f t="shared" si="0"/>
        <v>13787112</v>
      </c>
      <c r="N35" s="31">
        <f t="shared" si="0"/>
        <v>41764477</v>
      </c>
      <c r="O35" s="31">
        <f t="shared" si="0"/>
        <v>13734657</v>
      </c>
      <c r="P35" s="31">
        <f t="shared" si="0"/>
        <v>16959559</v>
      </c>
      <c r="Q35" s="31">
        <f t="shared" si="0"/>
        <v>18160034</v>
      </c>
      <c r="R35" s="31">
        <f t="shared" si="0"/>
        <v>48854250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130793661</v>
      </c>
      <c r="X35" s="31">
        <f t="shared" si="0"/>
        <v>155739220</v>
      </c>
      <c r="Y35" s="31">
        <f t="shared" si="0"/>
        <v>-24945559</v>
      </c>
      <c r="Z35" s="32">
        <f>+IF(X35&lt;&gt;0,+(Y35/X35)*100,0)</f>
        <v>-16.017518901147699</v>
      </c>
      <c r="AA35" s="29">
        <f>SUM(AA6:AA34)</f>
        <v>193718947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70030653</v>
      </c>
      <c r="D37" s="20">
        <v>0</v>
      </c>
      <c r="E37" s="21">
        <v>73973071</v>
      </c>
      <c r="F37" s="22">
        <v>75263267</v>
      </c>
      <c r="G37" s="22">
        <v>6343310</v>
      </c>
      <c r="H37" s="22">
        <v>6631343</v>
      </c>
      <c r="I37" s="22">
        <v>6447667</v>
      </c>
      <c r="J37" s="22">
        <v>19422320</v>
      </c>
      <c r="K37" s="22">
        <v>6226146</v>
      </c>
      <c r="L37" s="22">
        <v>5972298</v>
      </c>
      <c r="M37" s="22">
        <v>6009265</v>
      </c>
      <c r="N37" s="22">
        <v>18207709</v>
      </c>
      <c r="O37" s="22">
        <v>6989819</v>
      </c>
      <c r="P37" s="22">
        <v>6266037</v>
      </c>
      <c r="Q37" s="22">
        <v>0</v>
      </c>
      <c r="R37" s="22">
        <v>13255856</v>
      </c>
      <c r="S37" s="22">
        <v>0</v>
      </c>
      <c r="T37" s="22">
        <v>0</v>
      </c>
      <c r="U37" s="22">
        <v>0</v>
      </c>
      <c r="V37" s="22">
        <v>0</v>
      </c>
      <c r="W37" s="22">
        <v>50885885</v>
      </c>
      <c r="X37" s="22">
        <v>55802365</v>
      </c>
      <c r="Y37" s="22">
        <v>-4916480</v>
      </c>
      <c r="Z37" s="23">
        <v>-8.8105226364509814</v>
      </c>
      <c r="AA37" s="20">
        <v>75263267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3920479</v>
      </c>
      <c r="D40" s="20">
        <v>0</v>
      </c>
      <c r="E40" s="21">
        <v>4967078</v>
      </c>
      <c r="F40" s="22">
        <v>5959078</v>
      </c>
      <c r="G40" s="22">
        <v>88765</v>
      </c>
      <c r="H40" s="22">
        <v>557401</v>
      </c>
      <c r="I40" s="22">
        <v>131784</v>
      </c>
      <c r="J40" s="22">
        <v>777950</v>
      </c>
      <c r="K40" s="22">
        <v>390334</v>
      </c>
      <c r="L40" s="22">
        <v>122811</v>
      </c>
      <c r="M40" s="22">
        <v>638032</v>
      </c>
      <c r="N40" s="22">
        <v>1151177</v>
      </c>
      <c r="O40" s="22">
        <v>251980</v>
      </c>
      <c r="P40" s="22">
        <v>712119</v>
      </c>
      <c r="Q40" s="22">
        <v>1058143</v>
      </c>
      <c r="R40" s="22">
        <v>2022242</v>
      </c>
      <c r="S40" s="22">
        <v>0</v>
      </c>
      <c r="T40" s="22">
        <v>0</v>
      </c>
      <c r="U40" s="22">
        <v>0</v>
      </c>
      <c r="V40" s="22">
        <v>0</v>
      </c>
      <c r="W40" s="22">
        <v>3951369</v>
      </c>
      <c r="X40" s="22">
        <v>3973298</v>
      </c>
      <c r="Y40" s="22">
        <v>-21929</v>
      </c>
      <c r="Z40" s="23">
        <v>-0.55190927033411541</v>
      </c>
      <c r="AA40" s="20">
        <v>5959078</v>
      </c>
    </row>
    <row r="41" spans="1:27" x14ac:dyDescent="0.25">
      <c r="A41" s="19" t="s">
        <v>67</v>
      </c>
      <c r="B41" s="15" t="s">
        <v>32</v>
      </c>
      <c r="C41" s="20">
        <v>-6923579</v>
      </c>
      <c r="D41" s="20">
        <v>0</v>
      </c>
      <c r="E41" s="21">
        <v>16846819</v>
      </c>
      <c r="F41" s="22">
        <v>16846819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73587344</v>
      </c>
      <c r="P41" s="22">
        <v>0</v>
      </c>
      <c r="Q41" s="22">
        <v>0</v>
      </c>
      <c r="R41" s="22">
        <v>73587344</v>
      </c>
      <c r="S41" s="22">
        <v>0</v>
      </c>
      <c r="T41" s="22">
        <v>0</v>
      </c>
      <c r="U41" s="22">
        <v>0</v>
      </c>
      <c r="V41" s="22">
        <v>0</v>
      </c>
      <c r="W41" s="22">
        <v>73587344</v>
      </c>
      <c r="X41" s="22">
        <v>12635118</v>
      </c>
      <c r="Y41" s="22">
        <v>60952226</v>
      </c>
      <c r="Z41" s="23">
        <v>482.40329848917912</v>
      </c>
      <c r="AA41" s="20">
        <v>16846819</v>
      </c>
    </row>
    <row r="42" spans="1:27" x14ac:dyDescent="0.25">
      <c r="A42" s="19" t="s">
        <v>68</v>
      </c>
      <c r="B42" s="15" t="s">
        <v>32</v>
      </c>
      <c r="C42" s="20">
        <v>4772142</v>
      </c>
      <c r="D42" s="20">
        <v>0</v>
      </c>
      <c r="E42" s="21">
        <v>2921100</v>
      </c>
      <c r="F42" s="22">
        <v>5153920</v>
      </c>
      <c r="G42" s="22">
        <v>229307</v>
      </c>
      <c r="H42" s="22">
        <v>639016</v>
      </c>
      <c r="I42" s="22">
        <v>420156</v>
      </c>
      <c r="J42" s="22">
        <v>1288479</v>
      </c>
      <c r="K42" s="22">
        <v>434162</v>
      </c>
      <c r="L42" s="22">
        <v>420156</v>
      </c>
      <c r="M42" s="22">
        <v>434162</v>
      </c>
      <c r="N42" s="22">
        <v>1288480</v>
      </c>
      <c r="O42" s="22">
        <v>434162</v>
      </c>
      <c r="P42" s="22">
        <v>392145</v>
      </c>
      <c r="Q42" s="22">
        <v>434162</v>
      </c>
      <c r="R42" s="22">
        <v>1260469</v>
      </c>
      <c r="S42" s="22">
        <v>0</v>
      </c>
      <c r="T42" s="22">
        <v>0</v>
      </c>
      <c r="U42" s="22">
        <v>0</v>
      </c>
      <c r="V42" s="22">
        <v>0</v>
      </c>
      <c r="W42" s="22">
        <v>3837428</v>
      </c>
      <c r="X42" s="22">
        <v>2749030</v>
      </c>
      <c r="Y42" s="22">
        <v>1088398</v>
      </c>
      <c r="Z42" s="23">
        <v>39.592074295296889</v>
      </c>
      <c r="AA42" s="20">
        <v>5153920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60711723</v>
      </c>
      <c r="D44" s="20">
        <v>0</v>
      </c>
      <c r="E44" s="21">
        <v>43529661</v>
      </c>
      <c r="F44" s="22">
        <v>78118201</v>
      </c>
      <c r="G44" s="22">
        <v>0</v>
      </c>
      <c r="H44" s="22">
        <v>4999022</v>
      </c>
      <c r="I44" s="22">
        <v>963920</v>
      </c>
      <c r="J44" s="22">
        <v>5962942</v>
      </c>
      <c r="K44" s="22">
        <v>10866891</v>
      </c>
      <c r="L44" s="22">
        <v>3076553</v>
      </c>
      <c r="M44" s="22">
        <v>7652260</v>
      </c>
      <c r="N44" s="22">
        <v>21595704</v>
      </c>
      <c r="O44" s="22">
        <v>3479296</v>
      </c>
      <c r="P44" s="22">
        <v>890400</v>
      </c>
      <c r="Q44" s="22">
        <v>9879922</v>
      </c>
      <c r="R44" s="22">
        <v>14249618</v>
      </c>
      <c r="S44" s="22">
        <v>0</v>
      </c>
      <c r="T44" s="22">
        <v>0</v>
      </c>
      <c r="U44" s="22">
        <v>0</v>
      </c>
      <c r="V44" s="22">
        <v>0</v>
      </c>
      <c r="W44" s="22">
        <v>41808264</v>
      </c>
      <c r="X44" s="22">
        <v>40994392</v>
      </c>
      <c r="Y44" s="22">
        <v>813872</v>
      </c>
      <c r="Z44" s="23">
        <v>1.9853252122875733</v>
      </c>
      <c r="AA44" s="20">
        <v>78118201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2855054</v>
      </c>
      <c r="D46" s="20">
        <v>0</v>
      </c>
      <c r="E46" s="21">
        <v>25345476</v>
      </c>
      <c r="F46" s="22">
        <v>15345476</v>
      </c>
      <c r="G46" s="22">
        <v>-742957</v>
      </c>
      <c r="H46" s="22">
        <v>-92262</v>
      </c>
      <c r="I46" s="22">
        <v>2089262</v>
      </c>
      <c r="J46" s="22">
        <v>1254043</v>
      </c>
      <c r="K46" s="22">
        <v>1540804</v>
      </c>
      <c r="L46" s="22">
        <v>-24446</v>
      </c>
      <c r="M46" s="22">
        <v>-14759</v>
      </c>
      <c r="N46" s="22">
        <v>1501599</v>
      </c>
      <c r="O46" s="22">
        <v>-22417</v>
      </c>
      <c r="P46" s="22">
        <v>-30282</v>
      </c>
      <c r="Q46" s="22">
        <v>-19814</v>
      </c>
      <c r="R46" s="22">
        <v>-72513</v>
      </c>
      <c r="S46" s="22">
        <v>0</v>
      </c>
      <c r="T46" s="22">
        <v>0</v>
      </c>
      <c r="U46" s="22">
        <v>0</v>
      </c>
      <c r="V46" s="22">
        <v>0</v>
      </c>
      <c r="W46" s="22">
        <v>2683129</v>
      </c>
      <c r="X46" s="22">
        <v>16509107</v>
      </c>
      <c r="Y46" s="22">
        <v>-13825978</v>
      </c>
      <c r="Z46" s="23">
        <v>-83.747582470693288</v>
      </c>
      <c r="AA46" s="20">
        <v>15345476</v>
      </c>
    </row>
    <row r="47" spans="1:27" x14ac:dyDescent="0.25">
      <c r="A47" s="19" t="s">
        <v>73</v>
      </c>
      <c r="B47" s="15" t="s">
        <v>32</v>
      </c>
      <c r="C47" s="20">
        <v>3228318</v>
      </c>
      <c r="D47" s="20">
        <v>0</v>
      </c>
      <c r="E47" s="21">
        <v>4819098</v>
      </c>
      <c r="F47" s="22">
        <v>4039038</v>
      </c>
      <c r="G47" s="22">
        <v>53045</v>
      </c>
      <c r="H47" s="22">
        <v>196484</v>
      </c>
      <c r="I47" s="22">
        <v>84749</v>
      </c>
      <c r="J47" s="22">
        <v>334278</v>
      </c>
      <c r="K47" s="22">
        <v>56761</v>
      </c>
      <c r="L47" s="22">
        <v>502820</v>
      </c>
      <c r="M47" s="22">
        <v>314229</v>
      </c>
      <c r="N47" s="22">
        <v>873810</v>
      </c>
      <c r="O47" s="22">
        <v>92850</v>
      </c>
      <c r="P47" s="22">
        <v>84287</v>
      </c>
      <c r="Q47" s="22">
        <v>217929</v>
      </c>
      <c r="R47" s="22">
        <v>395066</v>
      </c>
      <c r="S47" s="22">
        <v>0</v>
      </c>
      <c r="T47" s="22">
        <v>0</v>
      </c>
      <c r="U47" s="22">
        <v>0</v>
      </c>
      <c r="V47" s="22">
        <v>0</v>
      </c>
      <c r="W47" s="22">
        <v>1603154</v>
      </c>
      <c r="X47" s="22">
        <v>3419304</v>
      </c>
      <c r="Y47" s="22">
        <v>-1816150</v>
      </c>
      <c r="Z47" s="23">
        <v>-53.114610458736635</v>
      </c>
      <c r="AA47" s="20">
        <v>4039038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138594790</v>
      </c>
      <c r="D50" s="29">
        <f t="shared" ref="D50:Y50" si="1">SUM(D37:D49)</f>
        <v>0</v>
      </c>
      <c r="E50" s="30">
        <f t="shared" si="1"/>
        <v>172402303</v>
      </c>
      <c r="F50" s="31">
        <f t="shared" si="1"/>
        <v>200725799</v>
      </c>
      <c r="G50" s="31">
        <f t="shared" si="1"/>
        <v>5971470</v>
      </c>
      <c r="H50" s="31">
        <f t="shared" si="1"/>
        <v>12931004</v>
      </c>
      <c r="I50" s="31">
        <f t="shared" si="1"/>
        <v>10137538</v>
      </c>
      <c r="J50" s="31">
        <f t="shared" si="1"/>
        <v>29040012</v>
      </c>
      <c r="K50" s="31">
        <f t="shared" si="1"/>
        <v>19515098</v>
      </c>
      <c r="L50" s="31">
        <f t="shared" si="1"/>
        <v>10070192</v>
      </c>
      <c r="M50" s="31">
        <f t="shared" si="1"/>
        <v>15033189</v>
      </c>
      <c r="N50" s="31">
        <f t="shared" si="1"/>
        <v>44618479</v>
      </c>
      <c r="O50" s="31">
        <f t="shared" si="1"/>
        <v>84813034</v>
      </c>
      <c r="P50" s="31">
        <f t="shared" si="1"/>
        <v>8314706</v>
      </c>
      <c r="Q50" s="31">
        <f t="shared" si="1"/>
        <v>11570342</v>
      </c>
      <c r="R50" s="31">
        <f t="shared" si="1"/>
        <v>104698082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178356573</v>
      </c>
      <c r="X50" s="31">
        <f t="shared" si="1"/>
        <v>136082614</v>
      </c>
      <c r="Y50" s="31">
        <f t="shared" si="1"/>
        <v>42273959</v>
      </c>
      <c r="Z50" s="32">
        <f>+IF(X50&lt;&gt;0,+(Y50/X50)*100,0)</f>
        <v>31.064922812255798</v>
      </c>
      <c r="AA50" s="29">
        <f>SUM(AA37:AA49)</f>
        <v>200725799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22594187</v>
      </c>
      <c r="D51" s="39">
        <f t="shared" si="2"/>
        <v>0</v>
      </c>
      <c r="E51" s="40">
        <f t="shared" si="2"/>
        <v>40316644</v>
      </c>
      <c r="F51" s="41">
        <f t="shared" si="2"/>
        <v>-7006852</v>
      </c>
      <c r="G51" s="41">
        <f t="shared" si="2"/>
        <v>6368870</v>
      </c>
      <c r="H51" s="41">
        <f t="shared" si="2"/>
        <v>775653</v>
      </c>
      <c r="I51" s="41">
        <f t="shared" si="2"/>
        <v>3990399</v>
      </c>
      <c r="J51" s="41">
        <f t="shared" si="2"/>
        <v>11134922</v>
      </c>
      <c r="K51" s="41">
        <f t="shared" si="2"/>
        <v>-4697258</v>
      </c>
      <c r="L51" s="41">
        <f t="shared" si="2"/>
        <v>3089333</v>
      </c>
      <c r="M51" s="41">
        <f t="shared" si="2"/>
        <v>-1246077</v>
      </c>
      <c r="N51" s="41">
        <f t="shared" si="2"/>
        <v>-2854002</v>
      </c>
      <c r="O51" s="41">
        <f t="shared" si="2"/>
        <v>-71078377</v>
      </c>
      <c r="P51" s="41">
        <f t="shared" si="2"/>
        <v>8644853</v>
      </c>
      <c r="Q51" s="41">
        <f t="shared" si="2"/>
        <v>6589692</v>
      </c>
      <c r="R51" s="41">
        <f t="shared" si="2"/>
        <v>-55843832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-47562912</v>
      </c>
      <c r="X51" s="41">
        <f t="shared" si="2"/>
        <v>19656606</v>
      </c>
      <c r="Y51" s="41">
        <f t="shared" si="2"/>
        <v>-67219518</v>
      </c>
      <c r="Z51" s="42">
        <f>+IF(X51&lt;&gt;0,+(Y51/X51)*100,0)</f>
        <v>-341.96909680135013</v>
      </c>
      <c r="AA51" s="39">
        <f>+AA35-AA50</f>
        <v>-7006852</v>
      </c>
    </row>
    <row r="52" spans="1:27" x14ac:dyDescent="0.25">
      <c r="A52" s="43" t="s">
        <v>78</v>
      </c>
      <c r="B52" s="15" t="s">
        <v>32</v>
      </c>
      <c r="C52" s="20">
        <v>13049847</v>
      </c>
      <c r="D52" s="20">
        <v>0</v>
      </c>
      <c r="E52" s="21">
        <v>0</v>
      </c>
      <c r="F52" s="22">
        <v>2254153</v>
      </c>
      <c r="G52" s="22">
        <v>0</v>
      </c>
      <c r="H52" s="22">
        <v>0</v>
      </c>
      <c r="I52" s="22">
        <v>2254153</v>
      </c>
      <c r="J52" s="22">
        <v>2254153</v>
      </c>
      <c r="K52" s="22">
        <v>0</v>
      </c>
      <c r="L52" s="22">
        <v>0</v>
      </c>
      <c r="M52" s="22">
        <v>505332</v>
      </c>
      <c r="N52" s="22">
        <v>505332</v>
      </c>
      <c r="O52" s="22">
        <v>0</v>
      </c>
      <c r="P52" s="22">
        <v>-505332</v>
      </c>
      <c r="Q52" s="22">
        <v>0</v>
      </c>
      <c r="R52" s="22">
        <v>-505332</v>
      </c>
      <c r="S52" s="22">
        <v>0</v>
      </c>
      <c r="T52" s="22">
        <v>0</v>
      </c>
      <c r="U52" s="22">
        <v>0</v>
      </c>
      <c r="V52" s="22">
        <v>0</v>
      </c>
      <c r="W52" s="22">
        <v>2254153</v>
      </c>
      <c r="X52" s="22">
        <v>1288088</v>
      </c>
      <c r="Y52" s="22">
        <v>966065</v>
      </c>
      <c r="Z52" s="23">
        <v>74.999922365552663</v>
      </c>
      <c r="AA52" s="20">
        <v>2254153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35644034</v>
      </c>
      <c r="D54" s="48">
        <f t="shared" si="3"/>
        <v>0</v>
      </c>
      <c r="E54" s="49">
        <f t="shared" si="3"/>
        <v>40316644</v>
      </c>
      <c r="F54" s="50">
        <f t="shared" si="3"/>
        <v>-4752699</v>
      </c>
      <c r="G54" s="50">
        <f t="shared" si="3"/>
        <v>6368870</v>
      </c>
      <c r="H54" s="50">
        <f t="shared" si="3"/>
        <v>775653</v>
      </c>
      <c r="I54" s="50">
        <f t="shared" si="3"/>
        <v>6244552</v>
      </c>
      <c r="J54" s="50">
        <f t="shared" si="3"/>
        <v>13389075</v>
      </c>
      <c r="K54" s="50">
        <f t="shared" si="3"/>
        <v>-4697258</v>
      </c>
      <c r="L54" s="50">
        <f t="shared" si="3"/>
        <v>3089333</v>
      </c>
      <c r="M54" s="50">
        <f t="shared" si="3"/>
        <v>-740745</v>
      </c>
      <c r="N54" s="50">
        <f t="shared" si="3"/>
        <v>-2348670</v>
      </c>
      <c r="O54" s="50">
        <f t="shared" si="3"/>
        <v>-71078377</v>
      </c>
      <c r="P54" s="50">
        <f t="shared" si="3"/>
        <v>8139521</v>
      </c>
      <c r="Q54" s="50">
        <f t="shared" si="3"/>
        <v>6589692</v>
      </c>
      <c r="R54" s="50">
        <f t="shared" si="3"/>
        <v>-56349164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-45308759</v>
      </c>
      <c r="X54" s="50">
        <f t="shared" si="3"/>
        <v>20944694</v>
      </c>
      <c r="Y54" s="50">
        <f t="shared" si="3"/>
        <v>-66253453</v>
      </c>
      <c r="Z54" s="51">
        <f>+IF(X54&lt;&gt;0,+(Y54/X54)*100,0)</f>
        <v>-316.32571476097957</v>
      </c>
      <c r="AA54" s="48">
        <f>SUM(AA51:AA53)</f>
        <v>-4752699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35644034</v>
      </c>
      <c r="D56" s="54">
        <f>+D54-D55</f>
        <v>0</v>
      </c>
      <c r="E56" s="55">
        <f t="shared" si="4"/>
        <v>40316644</v>
      </c>
      <c r="F56" s="56">
        <f t="shared" si="4"/>
        <v>-4752699</v>
      </c>
      <c r="G56" s="56">
        <f t="shared" si="4"/>
        <v>6368870</v>
      </c>
      <c r="H56" s="56">
        <f t="shared" si="4"/>
        <v>775653</v>
      </c>
      <c r="I56" s="56">
        <f t="shared" si="4"/>
        <v>6244552</v>
      </c>
      <c r="J56" s="56">
        <f t="shared" si="4"/>
        <v>13389075</v>
      </c>
      <c r="K56" s="56">
        <f t="shared" si="4"/>
        <v>-4697258</v>
      </c>
      <c r="L56" s="56">
        <f t="shared" si="4"/>
        <v>3089333</v>
      </c>
      <c r="M56" s="56">
        <f t="shared" si="4"/>
        <v>-740745</v>
      </c>
      <c r="N56" s="56">
        <f t="shared" si="4"/>
        <v>-2348670</v>
      </c>
      <c r="O56" s="56">
        <f t="shared" si="4"/>
        <v>-71078377</v>
      </c>
      <c r="P56" s="56">
        <f t="shared" si="4"/>
        <v>8139521</v>
      </c>
      <c r="Q56" s="56">
        <f t="shared" si="4"/>
        <v>6589692</v>
      </c>
      <c r="R56" s="56">
        <f t="shared" si="4"/>
        <v>-56349164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-45308759</v>
      </c>
      <c r="X56" s="56">
        <f t="shared" si="4"/>
        <v>20944694</v>
      </c>
      <c r="Y56" s="56">
        <f t="shared" si="4"/>
        <v>-66253453</v>
      </c>
      <c r="Z56" s="57">
        <f>+IF(X56&lt;&gt;0,+(Y56/X56)*100,0)</f>
        <v>-316.32571476097957</v>
      </c>
      <c r="AA56" s="54">
        <f>+AA54-AA55</f>
        <v>-4752699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35644034</v>
      </c>
      <c r="D59" s="48">
        <f>SUM(D56:D58)</f>
        <v>0</v>
      </c>
      <c r="E59" s="49">
        <f t="shared" si="5"/>
        <v>40316644</v>
      </c>
      <c r="F59" s="50">
        <f t="shared" si="5"/>
        <v>-4752699</v>
      </c>
      <c r="G59" s="50">
        <f t="shared" si="5"/>
        <v>6368870</v>
      </c>
      <c r="H59" s="50">
        <f t="shared" si="5"/>
        <v>775653</v>
      </c>
      <c r="I59" s="50">
        <f t="shared" si="5"/>
        <v>6244552</v>
      </c>
      <c r="J59" s="50">
        <f t="shared" si="5"/>
        <v>13389075</v>
      </c>
      <c r="K59" s="50">
        <f t="shared" si="5"/>
        <v>-4697258</v>
      </c>
      <c r="L59" s="50">
        <f t="shared" si="5"/>
        <v>3089333</v>
      </c>
      <c r="M59" s="50">
        <f t="shared" si="5"/>
        <v>-740745</v>
      </c>
      <c r="N59" s="50">
        <f t="shared" si="5"/>
        <v>-2348670</v>
      </c>
      <c r="O59" s="50">
        <f t="shared" si="5"/>
        <v>-71078377</v>
      </c>
      <c r="P59" s="50">
        <f t="shared" si="5"/>
        <v>8139521</v>
      </c>
      <c r="Q59" s="50">
        <f t="shared" si="5"/>
        <v>6589692</v>
      </c>
      <c r="R59" s="50">
        <f t="shared" si="5"/>
        <v>-56349164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-45308759</v>
      </c>
      <c r="X59" s="50">
        <f t="shared" si="5"/>
        <v>20944694</v>
      </c>
      <c r="Y59" s="50">
        <f t="shared" si="5"/>
        <v>-66253453</v>
      </c>
      <c r="Z59" s="51">
        <f>+IF(X59&lt;&gt;0,+(Y59/X59)*100,0)</f>
        <v>-316.32571476097957</v>
      </c>
      <c r="AA59" s="48">
        <f>SUM(AA56:AA58)</f>
        <v>-4752699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35644034</v>
      </c>
      <c r="D62" s="65">
        <f>SUM(D59:D61)</f>
        <v>0</v>
      </c>
      <c r="E62" s="66">
        <f t="shared" si="6"/>
        <v>40316644</v>
      </c>
      <c r="F62" s="67">
        <f t="shared" si="6"/>
        <v>-4752699</v>
      </c>
      <c r="G62" s="67">
        <f t="shared" si="6"/>
        <v>6368870</v>
      </c>
      <c r="H62" s="67">
        <f t="shared" si="6"/>
        <v>775653</v>
      </c>
      <c r="I62" s="67">
        <f t="shared" si="6"/>
        <v>6244552</v>
      </c>
      <c r="J62" s="67">
        <f t="shared" si="6"/>
        <v>13389075</v>
      </c>
      <c r="K62" s="67">
        <f t="shared" si="6"/>
        <v>-4697258</v>
      </c>
      <c r="L62" s="67">
        <f t="shared" si="6"/>
        <v>3089333</v>
      </c>
      <c r="M62" s="67">
        <f t="shared" si="6"/>
        <v>-740745</v>
      </c>
      <c r="N62" s="67">
        <f t="shared" si="6"/>
        <v>-2348670</v>
      </c>
      <c r="O62" s="67">
        <f t="shared" si="6"/>
        <v>-71078377</v>
      </c>
      <c r="P62" s="67">
        <f t="shared" si="6"/>
        <v>8139521</v>
      </c>
      <c r="Q62" s="67">
        <f t="shared" si="6"/>
        <v>6589692</v>
      </c>
      <c r="R62" s="67">
        <f t="shared" si="6"/>
        <v>-56349164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-45308759</v>
      </c>
      <c r="X62" s="67">
        <f t="shared" si="6"/>
        <v>20944694</v>
      </c>
      <c r="Y62" s="67">
        <f t="shared" si="6"/>
        <v>-66253453</v>
      </c>
      <c r="Z62" s="68">
        <f>+IF(X62&lt;&gt;0,+(Y62/X62)*100,0)</f>
        <v>-316.32571476097957</v>
      </c>
      <c r="AA62" s="65">
        <f>SUM(AA59:AA61)</f>
        <v>-4752699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13174241</v>
      </c>
      <c r="D8" s="20">
        <v>0</v>
      </c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>
        <v>1082146</v>
      </c>
      <c r="L8" s="22">
        <v>0</v>
      </c>
      <c r="M8" s="22">
        <v>2144999</v>
      </c>
      <c r="N8" s="22">
        <v>3227145</v>
      </c>
      <c r="O8" s="22">
        <v>1152113</v>
      </c>
      <c r="P8" s="22">
        <v>1037604</v>
      </c>
      <c r="Q8" s="22">
        <v>1000142</v>
      </c>
      <c r="R8" s="22">
        <v>3189859</v>
      </c>
      <c r="S8" s="22">
        <v>0</v>
      </c>
      <c r="T8" s="22">
        <v>0</v>
      </c>
      <c r="U8" s="22">
        <v>0</v>
      </c>
      <c r="V8" s="22">
        <v>0</v>
      </c>
      <c r="W8" s="22">
        <v>9785573</v>
      </c>
      <c r="X8" s="22">
        <v>10793934</v>
      </c>
      <c r="Y8" s="22">
        <v>-1008361</v>
      </c>
      <c r="Z8" s="23">
        <v>-9.3419229726622373</v>
      </c>
      <c r="AA8" s="20">
        <v>14391914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59544705</v>
      </c>
      <c r="F13" s="22">
        <v>59544705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44658531</v>
      </c>
      <c r="Y13" s="22">
        <v>-44658531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9034350</v>
      </c>
      <c r="F28" s="22">
        <v>9034350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6775767</v>
      </c>
      <c r="Y28" s="22">
        <v>-6775767</v>
      </c>
      <c r="Z28" s="23">
        <v>-100</v>
      </c>
      <c r="AA28" s="20">
        <v>9034350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13174241</v>
      </c>
      <c r="D35" s="29">
        <f t="shared" ref="D35:Y35" si="0">SUM(D6:D34)</f>
        <v>0</v>
      </c>
      <c r="E35" s="30">
        <f t="shared" si="0"/>
        <v>82970969</v>
      </c>
      <c r="F35" s="31">
        <f t="shared" si="0"/>
        <v>82970969</v>
      </c>
      <c r="G35" s="31">
        <f t="shared" si="0"/>
        <v>1087801</v>
      </c>
      <c r="H35" s="31">
        <f t="shared" si="0"/>
        <v>1173724</v>
      </c>
      <c r="I35" s="31">
        <f t="shared" si="0"/>
        <v>1107044</v>
      </c>
      <c r="J35" s="31">
        <f t="shared" si="0"/>
        <v>3368569</v>
      </c>
      <c r="K35" s="31">
        <f t="shared" si="0"/>
        <v>1082146</v>
      </c>
      <c r="L35" s="31">
        <f t="shared" si="0"/>
        <v>0</v>
      </c>
      <c r="M35" s="31">
        <f t="shared" si="0"/>
        <v>2144999</v>
      </c>
      <c r="N35" s="31">
        <f t="shared" si="0"/>
        <v>3227145</v>
      </c>
      <c r="O35" s="31">
        <f t="shared" si="0"/>
        <v>1152113</v>
      </c>
      <c r="P35" s="31">
        <f t="shared" si="0"/>
        <v>1037604</v>
      </c>
      <c r="Q35" s="31">
        <f t="shared" si="0"/>
        <v>1000142</v>
      </c>
      <c r="R35" s="31">
        <f t="shared" si="0"/>
        <v>3189859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9785573</v>
      </c>
      <c r="X35" s="31">
        <f t="shared" si="0"/>
        <v>62228232</v>
      </c>
      <c r="Y35" s="31">
        <f t="shared" si="0"/>
        <v>-52442659</v>
      </c>
      <c r="Z35" s="32">
        <f>+IF(X35&lt;&gt;0,+(Y35/X35)*100,0)</f>
        <v>-84.274705088841344</v>
      </c>
      <c r="AA35" s="29">
        <f>SUM(AA6:AA34)</f>
        <v>82970969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23040873</v>
      </c>
      <c r="D37" s="20">
        <v>0</v>
      </c>
      <c r="E37" s="21">
        <v>25800088</v>
      </c>
      <c r="F37" s="22">
        <v>25675033</v>
      </c>
      <c r="G37" s="22">
        <v>1940298</v>
      </c>
      <c r="H37" s="22">
        <v>2141464</v>
      </c>
      <c r="I37" s="22">
        <v>2177215</v>
      </c>
      <c r="J37" s="22">
        <v>6258977</v>
      </c>
      <c r="K37" s="22">
        <v>2187692</v>
      </c>
      <c r="L37" s="22">
        <v>0</v>
      </c>
      <c r="M37" s="22">
        <v>4328867</v>
      </c>
      <c r="N37" s="22">
        <v>6516559</v>
      </c>
      <c r="O37" s="22">
        <v>2285856</v>
      </c>
      <c r="P37" s="22">
        <v>2209814</v>
      </c>
      <c r="Q37" s="22">
        <v>2116418</v>
      </c>
      <c r="R37" s="22">
        <v>6612088</v>
      </c>
      <c r="S37" s="22">
        <v>0</v>
      </c>
      <c r="T37" s="22">
        <v>0</v>
      </c>
      <c r="U37" s="22">
        <v>0</v>
      </c>
      <c r="V37" s="22">
        <v>0</v>
      </c>
      <c r="W37" s="22">
        <v>19387624</v>
      </c>
      <c r="X37" s="22">
        <v>19300052</v>
      </c>
      <c r="Y37" s="22">
        <v>87572</v>
      </c>
      <c r="Z37" s="23">
        <v>0.45373971013135089</v>
      </c>
      <c r="AA37" s="20">
        <v>25675033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1147484</v>
      </c>
      <c r="D40" s="20">
        <v>0</v>
      </c>
      <c r="E40" s="21">
        <v>3500000</v>
      </c>
      <c r="F40" s="22">
        <v>2900000</v>
      </c>
      <c r="G40" s="22">
        <v>46719</v>
      </c>
      <c r="H40" s="22">
        <v>49108</v>
      </c>
      <c r="I40" s="22">
        <v>130000</v>
      </c>
      <c r="J40" s="22">
        <v>225827</v>
      </c>
      <c r="K40" s="22">
        <v>73674</v>
      </c>
      <c r="L40" s="22">
        <v>0</v>
      </c>
      <c r="M40" s="22">
        <v>199422</v>
      </c>
      <c r="N40" s="22">
        <v>273096</v>
      </c>
      <c r="O40" s="22">
        <v>271739</v>
      </c>
      <c r="P40" s="22">
        <v>114767</v>
      </c>
      <c r="Q40" s="22">
        <v>252168</v>
      </c>
      <c r="R40" s="22">
        <v>638674</v>
      </c>
      <c r="S40" s="22">
        <v>0</v>
      </c>
      <c r="T40" s="22">
        <v>0</v>
      </c>
      <c r="U40" s="22">
        <v>0</v>
      </c>
      <c r="V40" s="22">
        <v>0</v>
      </c>
      <c r="W40" s="22">
        <v>1137597</v>
      </c>
      <c r="X40" s="22">
        <v>2385003</v>
      </c>
      <c r="Y40" s="22">
        <v>-1247406</v>
      </c>
      <c r="Z40" s="23">
        <v>-52.302072576009337</v>
      </c>
      <c r="AA40" s="20">
        <v>2900000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7910016</v>
      </c>
      <c r="D42" s="20">
        <v>0</v>
      </c>
      <c r="E42" s="21">
        <v>8836772</v>
      </c>
      <c r="F42" s="22">
        <v>4704270</v>
      </c>
      <c r="G42" s="22">
        <v>0</v>
      </c>
      <c r="H42" s="22">
        <v>0</v>
      </c>
      <c r="I42" s="22">
        <v>0</v>
      </c>
      <c r="J42" s="22">
        <v>0</v>
      </c>
      <c r="K42" s="22">
        <v>1642872</v>
      </c>
      <c r="L42" s="22">
        <v>0</v>
      </c>
      <c r="M42" s="22">
        <v>0</v>
      </c>
      <c r="N42" s="22">
        <v>1642872</v>
      </c>
      <c r="O42" s="22">
        <v>709263</v>
      </c>
      <c r="P42" s="22">
        <v>0</v>
      </c>
      <c r="Q42" s="22">
        <v>2158988</v>
      </c>
      <c r="R42" s="22">
        <v>2868251</v>
      </c>
      <c r="S42" s="22">
        <v>0</v>
      </c>
      <c r="T42" s="22">
        <v>0</v>
      </c>
      <c r="U42" s="22">
        <v>0</v>
      </c>
      <c r="V42" s="22">
        <v>0</v>
      </c>
      <c r="W42" s="22">
        <v>4511123</v>
      </c>
      <c r="X42" s="22">
        <v>4974582</v>
      </c>
      <c r="Y42" s="22">
        <v>-463459</v>
      </c>
      <c r="Z42" s="23">
        <v>-9.3165415707289583</v>
      </c>
      <c r="AA42" s="20">
        <v>4704270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8407629</v>
      </c>
      <c r="D44" s="20">
        <v>0</v>
      </c>
      <c r="E44" s="21">
        <v>8000000</v>
      </c>
      <c r="F44" s="22">
        <v>11000000</v>
      </c>
      <c r="G44" s="22">
        <v>354145</v>
      </c>
      <c r="H44" s="22">
        <v>1441336</v>
      </c>
      <c r="I44" s="22">
        <v>665079</v>
      </c>
      <c r="J44" s="22">
        <v>2460560</v>
      </c>
      <c r="K44" s="22">
        <v>30753</v>
      </c>
      <c r="L44" s="22">
        <v>0</v>
      </c>
      <c r="M44" s="22">
        <v>1181182</v>
      </c>
      <c r="N44" s="22">
        <v>1211935</v>
      </c>
      <c r="O44" s="22">
        <v>716069</v>
      </c>
      <c r="P44" s="22">
        <v>29700</v>
      </c>
      <c r="Q44" s="22">
        <v>754891</v>
      </c>
      <c r="R44" s="22">
        <v>1500660</v>
      </c>
      <c r="S44" s="22">
        <v>0</v>
      </c>
      <c r="T44" s="22">
        <v>0</v>
      </c>
      <c r="U44" s="22">
        <v>0</v>
      </c>
      <c r="V44" s="22">
        <v>0</v>
      </c>
      <c r="W44" s="22">
        <v>5173155</v>
      </c>
      <c r="X44" s="22">
        <v>7200012</v>
      </c>
      <c r="Y44" s="22">
        <v>-2026857</v>
      </c>
      <c r="Z44" s="23">
        <v>-28.150744748758754</v>
      </c>
      <c r="AA44" s="20">
        <v>11000000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239328</v>
      </c>
      <c r="D46" s="20">
        <v>0</v>
      </c>
      <c r="E46" s="21">
        <v>1127911</v>
      </c>
      <c r="F46" s="22">
        <v>1127911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845937</v>
      </c>
      <c r="Y46" s="22">
        <v>-845937</v>
      </c>
      <c r="Z46" s="23">
        <v>-100</v>
      </c>
      <c r="AA46" s="20">
        <v>1127911</v>
      </c>
    </row>
    <row r="47" spans="1:27" x14ac:dyDescent="0.25">
      <c r="A47" s="19" t="s">
        <v>73</v>
      </c>
      <c r="B47" s="15" t="s">
        <v>32</v>
      </c>
      <c r="C47" s="20">
        <v>783746</v>
      </c>
      <c r="D47" s="20">
        <v>0</v>
      </c>
      <c r="E47" s="21">
        <v>6580000</v>
      </c>
      <c r="F47" s="22">
        <v>6990482</v>
      </c>
      <c r="G47" s="22">
        <v>14674</v>
      </c>
      <c r="H47" s="22">
        <v>304538</v>
      </c>
      <c r="I47" s="22">
        <v>621840</v>
      </c>
      <c r="J47" s="22">
        <v>941052</v>
      </c>
      <c r="K47" s="22">
        <v>495892</v>
      </c>
      <c r="L47" s="22">
        <v>0</v>
      </c>
      <c r="M47" s="22">
        <v>567869</v>
      </c>
      <c r="N47" s="22">
        <v>1063761</v>
      </c>
      <c r="O47" s="22">
        <v>525308</v>
      </c>
      <c r="P47" s="22">
        <v>356012</v>
      </c>
      <c r="Q47" s="22">
        <v>303241</v>
      </c>
      <c r="R47" s="22">
        <v>1184561</v>
      </c>
      <c r="S47" s="22">
        <v>0</v>
      </c>
      <c r="T47" s="22">
        <v>0</v>
      </c>
      <c r="U47" s="22">
        <v>0</v>
      </c>
      <c r="V47" s="22">
        <v>0</v>
      </c>
      <c r="W47" s="22">
        <v>3189374</v>
      </c>
      <c r="X47" s="22">
        <v>6674198</v>
      </c>
      <c r="Y47" s="22">
        <v>-3484824</v>
      </c>
      <c r="Z47" s="23">
        <v>-52.213374550769998</v>
      </c>
      <c r="AA47" s="20">
        <v>6990482</v>
      </c>
    </row>
    <row r="48" spans="1:27" x14ac:dyDescent="0.25">
      <c r="A48" s="19" t="s">
        <v>74</v>
      </c>
      <c r="B48" s="15" t="s">
        <v>32</v>
      </c>
      <c r="C48" s="20">
        <v>753651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42282727</v>
      </c>
      <c r="D50" s="29">
        <f t="shared" ref="D50:Y50" si="1">SUM(D37:D49)</f>
        <v>0</v>
      </c>
      <c r="E50" s="30">
        <f t="shared" si="1"/>
        <v>53844771</v>
      </c>
      <c r="F50" s="31">
        <f t="shared" si="1"/>
        <v>52397696</v>
      </c>
      <c r="G50" s="31">
        <f t="shared" si="1"/>
        <v>2355836</v>
      </c>
      <c r="H50" s="31">
        <f t="shared" si="1"/>
        <v>3936446</v>
      </c>
      <c r="I50" s="31">
        <f t="shared" si="1"/>
        <v>3594134</v>
      </c>
      <c r="J50" s="31">
        <f t="shared" si="1"/>
        <v>9886416</v>
      </c>
      <c r="K50" s="31">
        <f t="shared" si="1"/>
        <v>4430883</v>
      </c>
      <c r="L50" s="31">
        <f t="shared" si="1"/>
        <v>0</v>
      </c>
      <c r="M50" s="31">
        <f t="shared" si="1"/>
        <v>6277340</v>
      </c>
      <c r="N50" s="31">
        <f t="shared" si="1"/>
        <v>10708223</v>
      </c>
      <c r="O50" s="31">
        <f t="shared" si="1"/>
        <v>4508235</v>
      </c>
      <c r="P50" s="31">
        <f t="shared" si="1"/>
        <v>2710293</v>
      </c>
      <c r="Q50" s="31">
        <f t="shared" si="1"/>
        <v>5585706</v>
      </c>
      <c r="R50" s="31">
        <f t="shared" si="1"/>
        <v>12804234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33398873</v>
      </c>
      <c r="X50" s="31">
        <f t="shared" si="1"/>
        <v>41379784</v>
      </c>
      <c r="Y50" s="31">
        <f t="shared" si="1"/>
        <v>-7980911</v>
      </c>
      <c r="Z50" s="32">
        <f>+IF(X50&lt;&gt;0,+(Y50/X50)*100,0)</f>
        <v>-19.286980811692974</v>
      </c>
      <c r="AA50" s="29">
        <f>SUM(AA37:AA49)</f>
        <v>52397696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-29108486</v>
      </c>
      <c r="D51" s="39">
        <f t="shared" si="2"/>
        <v>0</v>
      </c>
      <c r="E51" s="40">
        <f t="shared" si="2"/>
        <v>29126198</v>
      </c>
      <c r="F51" s="41">
        <f t="shared" si="2"/>
        <v>30573273</v>
      </c>
      <c r="G51" s="41">
        <f t="shared" si="2"/>
        <v>-1268035</v>
      </c>
      <c r="H51" s="41">
        <f t="shared" si="2"/>
        <v>-2762722</v>
      </c>
      <c r="I51" s="41">
        <f t="shared" si="2"/>
        <v>-2487090</v>
      </c>
      <c r="J51" s="41">
        <f t="shared" si="2"/>
        <v>-6517847</v>
      </c>
      <c r="K51" s="41">
        <f t="shared" si="2"/>
        <v>-3348737</v>
      </c>
      <c r="L51" s="41">
        <f t="shared" si="2"/>
        <v>0</v>
      </c>
      <c r="M51" s="41">
        <f t="shared" si="2"/>
        <v>-4132341</v>
      </c>
      <c r="N51" s="41">
        <f t="shared" si="2"/>
        <v>-7481078</v>
      </c>
      <c r="O51" s="41">
        <f t="shared" si="2"/>
        <v>-3356122</v>
      </c>
      <c r="P51" s="41">
        <f t="shared" si="2"/>
        <v>-1672689</v>
      </c>
      <c r="Q51" s="41">
        <f t="shared" si="2"/>
        <v>-4585564</v>
      </c>
      <c r="R51" s="41">
        <f t="shared" si="2"/>
        <v>-9614375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-23613300</v>
      </c>
      <c r="X51" s="41">
        <f t="shared" si="2"/>
        <v>20848448</v>
      </c>
      <c r="Y51" s="41">
        <f t="shared" si="2"/>
        <v>-44461748</v>
      </c>
      <c r="Z51" s="42">
        <f>+IF(X51&lt;&gt;0,+(Y51/X51)*100,0)</f>
        <v>-213.26166820666938</v>
      </c>
      <c r="AA51" s="39">
        <f>+AA35-AA50</f>
        <v>30573273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16063048</v>
      </c>
      <c r="D53" s="44">
        <v>0</v>
      </c>
      <c r="E53" s="21">
        <v>30500000</v>
      </c>
      <c r="F53" s="22">
        <v>30500000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22875003</v>
      </c>
      <c r="Y53" s="45">
        <v>-22875003</v>
      </c>
      <c r="Z53" s="46">
        <v>-100</v>
      </c>
      <c r="AA53" s="44">
        <v>30500000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-13045438</v>
      </c>
      <c r="D54" s="48">
        <f t="shared" si="3"/>
        <v>0</v>
      </c>
      <c r="E54" s="49">
        <f t="shared" si="3"/>
        <v>59626198</v>
      </c>
      <c r="F54" s="50">
        <f t="shared" si="3"/>
        <v>61073273</v>
      </c>
      <c r="G54" s="50">
        <f t="shared" si="3"/>
        <v>-1268035</v>
      </c>
      <c r="H54" s="50">
        <f t="shared" si="3"/>
        <v>-2762722</v>
      </c>
      <c r="I54" s="50">
        <f t="shared" si="3"/>
        <v>-2487090</v>
      </c>
      <c r="J54" s="50">
        <f t="shared" si="3"/>
        <v>-6517847</v>
      </c>
      <c r="K54" s="50">
        <f t="shared" si="3"/>
        <v>-3348737</v>
      </c>
      <c r="L54" s="50">
        <f t="shared" si="3"/>
        <v>0</v>
      </c>
      <c r="M54" s="50">
        <f t="shared" si="3"/>
        <v>-4132341</v>
      </c>
      <c r="N54" s="50">
        <f t="shared" si="3"/>
        <v>-7481078</v>
      </c>
      <c r="O54" s="50">
        <f t="shared" si="3"/>
        <v>-3356122</v>
      </c>
      <c r="P54" s="50">
        <f t="shared" si="3"/>
        <v>-1672689</v>
      </c>
      <c r="Q54" s="50">
        <f t="shared" si="3"/>
        <v>-4585564</v>
      </c>
      <c r="R54" s="50">
        <f t="shared" si="3"/>
        <v>-9614375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-23613300</v>
      </c>
      <c r="X54" s="50">
        <f t="shared" si="3"/>
        <v>43723451</v>
      </c>
      <c r="Y54" s="50">
        <f t="shared" si="3"/>
        <v>-67336751</v>
      </c>
      <c r="Z54" s="51">
        <f>+IF(X54&lt;&gt;0,+(Y54/X54)*100,0)</f>
        <v>-154.00602985340751</v>
      </c>
      <c r="AA54" s="48">
        <f>SUM(AA51:AA53)</f>
        <v>61073273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-13045438</v>
      </c>
      <c r="D56" s="54">
        <f>+D54-D55</f>
        <v>0</v>
      </c>
      <c r="E56" s="55">
        <f t="shared" si="4"/>
        <v>59626198</v>
      </c>
      <c r="F56" s="56">
        <f t="shared" si="4"/>
        <v>61073273</v>
      </c>
      <c r="G56" s="56">
        <f t="shared" si="4"/>
        <v>-1268035</v>
      </c>
      <c r="H56" s="56">
        <f t="shared" si="4"/>
        <v>-2762722</v>
      </c>
      <c r="I56" s="56">
        <f t="shared" si="4"/>
        <v>-2487090</v>
      </c>
      <c r="J56" s="56">
        <f t="shared" si="4"/>
        <v>-6517847</v>
      </c>
      <c r="K56" s="56">
        <f t="shared" si="4"/>
        <v>-3348737</v>
      </c>
      <c r="L56" s="56">
        <f t="shared" si="4"/>
        <v>0</v>
      </c>
      <c r="M56" s="56">
        <f t="shared" si="4"/>
        <v>-4132341</v>
      </c>
      <c r="N56" s="56">
        <f t="shared" si="4"/>
        <v>-7481078</v>
      </c>
      <c r="O56" s="56">
        <f t="shared" si="4"/>
        <v>-3356122</v>
      </c>
      <c r="P56" s="56">
        <f t="shared" si="4"/>
        <v>-1672689</v>
      </c>
      <c r="Q56" s="56">
        <f t="shared" si="4"/>
        <v>-4585564</v>
      </c>
      <c r="R56" s="56">
        <f t="shared" si="4"/>
        <v>-9614375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-23613300</v>
      </c>
      <c r="X56" s="56">
        <f t="shared" si="4"/>
        <v>43723451</v>
      </c>
      <c r="Y56" s="56">
        <f t="shared" si="4"/>
        <v>-67336751</v>
      </c>
      <c r="Z56" s="57">
        <f>+IF(X56&lt;&gt;0,+(Y56/X56)*100,0)</f>
        <v>-154.00602985340751</v>
      </c>
      <c r="AA56" s="54">
        <f>+AA54-AA55</f>
        <v>61073273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-13045438</v>
      </c>
      <c r="D59" s="48">
        <f>SUM(D56:D58)</f>
        <v>0</v>
      </c>
      <c r="E59" s="49">
        <f t="shared" si="5"/>
        <v>59626198</v>
      </c>
      <c r="F59" s="50">
        <f t="shared" si="5"/>
        <v>61073273</v>
      </c>
      <c r="G59" s="50">
        <f t="shared" si="5"/>
        <v>-1268035</v>
      </c>
      <c r="H59" s="50">
        <f t="shared" si="5"/>
        <v>-2762722</v>
      </c>
      <c r="I59" s="50">
        <f t="shared" si="5"/>
        <v>-2487090</v>
      </c>
      <c r="J59" s="50">
        <f t="shared" si="5"/>
        <v>-6517847</v>
      </c>
      <c r="K59" s="50">
        <f t="shared" si="5"/>
        <v>-3348737</v>
      </c>
      <c r="L59" s="50">
        <f t="shared" si="5"/>
        <v>0</v>
      </c>
      <c r="M59" s="50">
        <f t="shared" si="5"/>
        <v>-4132341</v>
      </c>
      <c r="N59" s="50">
        <f t="shared" si="5"/>
        <v>-7481078</v>
      </c>
      <c r="O59" s="50">
        <f t="shared" si="5"/>
        <v>-3356122</v>
      </c>
      <c r="P59" s="50">
        <f t="shared" si="5"/>
        <v>-1672689</v>
      </c>
      <c r="Q59" s="50">
        <f t="shared" si="5"/>
        <v>-4585564</v>
      </c>
      <c r="R59" s="50">
        <f t="shared" si="5"/>
        <v>-9614375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-23613300</v>
      </c>
      <c r="X59" s="50">
        <f t="shared" si="5"/>
        <v>43723451</v>
      </c>
      <c r="Y59" s="50">
        <f t="shared" si="5"/>
        <v>-67336751</v>
      </c>
      <c r="Z59" s="51">
        <f>+IF(X59&lt;&gt;0,+(Y59/X59)*100,0)</f>
        <v>-154.00602985340751</v>
      </c>
      <c r="AA59" s="48">
        <f>SUM(AA56:AA58)</f>
        <v>61073273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-13045438</v>
      </c>
      <c r="D62" s="65">
        <f>SUM(D59:D61)</f>
        <v>0</v>
      </c>
      <c r="E62" s="66">
        <f t="shared" si="6"/>
        <v>59626198</v>
      </c>
      <c r="F62" s="67">
        <f t="shared" si="6"/>
        <v>61073273</v>
      </c>
      <c r="G62" s="67">
        <f t="shared" si="6"/>
        <v>-1268035</v>
      </c>
      <c r="H62" s="67">
        <f t="shared" si="6"/>
        <v>-2762722</v>
      </c>
      <c r="I62" s="67">
        <f t="shared" si="6"/>
        <v>-2487090</v>
      </c>
      <c r="J62" s="67">
        <f t="shared" si="6"/>
        <v>-6517847</v>
      </c>
      <c r="K62" s="67">
        <f t="shared" si="6"/>
        <v>-3348737</v>
      </c>
      <c r="L62" s="67">
        <f t="shared" si="6"/>
        <v>0</v>
      </c>
      <c r="M62" s="67">
        <f t="shared" si="6"/>
        <v>-4132341</v>
      </c>
      <c r="N62" s="67">
        <f t="shared" si="6"/>
        <v>-7481078</v>
      </c>
      <c r="O62" s="67">
        <f t="shared" si="6"/>
        <v>-3356122</v>
      </c>
      <c r="P62" s="67">
        <f t="shared" si="6"/>
        <v>-1672689</v>
      </c>
      <c r="Q62" s="67">
        <f t="shared" si="6"/>
        <v>-4585564</v>
      </c>
      <c r="R62" s="67">
        <f t="shared" si="6"/>
        <v>-9614375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-23613300</v>
      </c>
      <c r="X62" s="67">
        <f t="shared" si="6"/>
        <v>43723451</v>
      </c>
      <c r="Y62" s="67">
        <f t="shared" si="6"/>
        <v>-67336751</v>
      </c>
      <c r="Z62" s="68">
        <f>+IF(X62&lt;&gt;0,+(Y62/X62)*100,0)</f>
        <v>-154.00602985340751</v>
      </c>
      <c r="AA62" s="65">
        <f>SUM(AA59:AA61)</f>
        <v>61073273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152254824</v>
      </c>
      <c r="D8" s="20">
        <v>0</v>
      </c>
      <c r="E8" s="21">
        <v>178859508</v>
      </c>
      <c r="F8" s="22">
        <v>163859508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>
        <v>12811367</v>
      </c>
      <c r="L8" s="22">
        <v>13337111</v>
      </c>
      <c r="M8" s="22">
        <v>13920536</v>
      </c>
      <c r="N8" s="22">
        <v>40069014</v>
      </c>
      <c r="O8" s="22">
        <v>12375197</v>
      </c>
      <c r="P8" s="22">
        <v>14127231</v>
      </c>
      <c r="Q8" s="22">
        <v>13099780</v>
      </c>
      <c r="R8" s="22">
        <v>39602208</v>
      </c>
      <c r="S8" s="22">
        <v>0</v>
      </c>
      <c r="T8" s="22">
        <v>0</v>
      </c>
      <c r="U8" s="22">
        <v>0</v>
      </c>
      <c r="V8" s="22">
        <v>0</v>
      </c>
      <c r="W8" s="22">
        <v>113398016</v>
      </c>
      <c r="X8" s="22">
        <v>128144631</v>
      </c>
      <c r="Y8" s="22">
        <v>-14746615</v>
      </c>
      <c r="Z8" s="23">
        <v>-11.507789975219485</v>
      </c>
      <c r="AA8" s="20">
        <v>163859508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53080101</v>
      </c>
      <c r="D13" s="20">
        <v>0</v>
      </c>
      <c r="E13" s="21">
        <v>54323299</v>
      </c>
      <c r="F13" s="22">
        <v>70446906</v>
      </c>
      <c r="G13" s="22">
        <v>4392958</v>
      </c>
      <c r="H13" s="22">
        <v>4252746</v>
      </c>
      <c r="I13" s="22">
        <v>4276069</v>
      </c>
      <c r="J13" s="22">
        <v>12921773</v>
      </c>
      <c r="K13" s="22">
        <v>4291156</v>
      </c>
      <c r="L13" s="22">
        <v>4309861</v>
      </c>
      <c r="M13" s="22">
        <v>4358029</v>
      </c>
      <c r="N13" s="22">
        <v>12959046</v>
      </c>
      <c r="O13" s="22">
        <v>4399608</v>
      </c>
      <c r="P13" s="22">
        <v>4428894</v>
      </c>
      <c r="Q13" s="22">
        <v>4437538</v>
      </c>
      <c r="R13" s="22">
        <v>13266040</v>
      </c>
      <c r="S13" s="22">
        <v>0</v>
      </c>
      <c r="T13" s="22">
        <v>0</v>
      </c>
      <c r="U13" s="22">
        <v>0</v>
      </c>
      <c r="V13" s="22">
        <v>0</v>
      </c>
      <c r="W13" s="22">
        <v>39146859</v>
      </c>
      <c r="X13" s="22">
        <v>47191920</v>
      </c>
      <c r="Y13" s="22">
        <v>-8045061</v>
      </c>
      <c r="Z13" s="23">
        <v>-17.04753907024762</v>
      </c>
      <c r="AA13" s="20">
        <v>70446906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25019325</v>
      </c>
      <c r="F28" s="22">
        <v>25019325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25019325</v>
      </c>
      <c r="Y28" s="22">
        <v>-25019325</v>
      </c>
      <c r="Z28" s="23">
        <v>-100</v>
      </c>
      <c r="AA28" s="20">
        <v>25019325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205334925</v>
      </c>
      <c r="D35" s="29">
        <f t="shared" ref="D35:Y35" si="0">SUM(D6:D34)</f>
        <v>0</v>
      </c>
      <c r="E35" s="30">
        <f t="shared" si="0"/>
        <v>258202132</v>
      </c>
      <c r="F35" s="31">
        <f t="shared" si="0"/>
        <v>259325739</v>
      </c>
      <c r="G35" s="31">
        <f t="shared" si="0"/>
        <v>16977074</v>
      </c>
      <c r="H35" s="31">
        <f t="shared" si="0"/>
        <v>14332014</v>
      </c>
      <c r="I35" s="31">
        <f t="shared" si="0"/>
        <v>15339479</v>
      </c>
      <c r="J35" s="31">
        <f t="shared" si="0"/>
        <v>46648567</v>
      </c>
      <c r="K35" s="31">
        <f t="shared" si="0"/>
        <v>17102523</v>
      </c>
      <c r="L35" s="31">
        <f t="shared" si="0"/>
        <v>17646972</v>
      </c>
      <c r="M35" s="31">
        <f t="shared" si="0"/>
        <v>18278565</v>
      </c>
      <c r="N35" s="31">
        <f t="shared" si="0"/>
        <v>53028060</v>
      </c>
      <c r="O35" s="31">
        <f t="shared" si="0"/>
        <v>16774805</v>
      </c>
      <c r="P35" s="31">
        <f t="shared" si="0"/>
        <v>18556125</v>
      </c>
      <c r="Q35" s="31">
        <f t="shared" si="0"/>
        <v>17537318</v>
      </c>
      <c r="R35" s="31">
        <f t="shared" si="0"/>
        <v>52868248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152544875</v>
      </c>
      <c r="X35" s="31">
        <f t="shared" si="0"/>
        <v>200355876</v>
      </c>
      <c r="Y35" s="31">
        <f t="shared" si="0"/>
        <v>-47811001</v>
      </c>
      <c r="Z35" s="32">
        <f>+IF(X35&lt;&gt;0,+(Y35/X35)*100,0)</f>
        <v>-23.863039085512021</v>
      </c>
      <c r="AA35" s="29">
        <f>SUM(AA6:AA34)</f>
        <v>259325739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92772782</v>
      </c>
      <c r="D37" s="20">
        <v>0</v>
      </c>
      <c r="E37" s="21">
        <v>99387727</v>
      </c>
      <c r="F37" s="22">
        <v>99387727</v>
      </c>
      <c r="G37" s="22">
        <v>1210409</v>
      </c>
      <c r="H37" s="22">
        <v>14693011</v>
      </c>
      <c r="I37" s="22">
        <v>8304283</v>
      </c>
      <c r="J37" s="22">
        <v>24207703</v>
      </c>
      <c r="K37" s="22">
        <v>7565241</v>
      </c>
      <c r="L37" s="22">
        <v>8164116</v>
      </c>
      <c r="M37" s="22">
        <v>8669973</v>
      </c>
      <c r="N37" s="22">
        <v>24399330</v>
      </c>
      <c r="O37" s="22">
        <v>8042852</v>
      </c>
      <c r="P37" s="22">
        <v>7804988</v>
      </c>
      <c r="Q37" s="22">
        <v>7683056</v>
      </c>
      <c r="R37" s="22">
        <v>23530896</v>
      </c>
      <c r="S37" s="22">
        <v>0</v>
      </c>
      <c r="T37" s="22">
        <v>0</v>
      </c>
      <c r="U37" s="22">
        <v>0</v>
      </c>
      <c r="V37" s="22">
        <v>0</v>
      </c>
      <c r="W37" s="22">
        <v>72137929</v>
      </c>
      <c r="X37" s="22">
        <v>74540826</v>
      </c>
      <c r="Y37" s="22">
        <v>-2402897</v>
      </c>
      <c r="Z37" s="23">
        <v>-3.2235985686555177</v>
      </c>
      <c r="AA37" s="20">
        <v>99387727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12813233</v>
      </c>
      <c r="D40" s="20">
        <v>0</v>
      </c>
      <c r="E40" s="21">
        <v>15504195</v>
      </c>
      <c r="F40" s="22">
        <v>14804195</v>
      </c>
      <c r="G40" s="22">
        <v>8415</v>
      </c>
      <c r="H40" s="22">
        <v>32203</v>
      </c>
      <c r="I40" s="22">
        <v>15306</v>
      </c>
      <c r="J40" s="22">
        <v>55924</v>
      </c>
      <c r="K40" s="22">
        <v>111192</v>
      </c>
      <c r="L40" s="22">
        <v>55753</v>
      </c>
      <c r="M40" s="22">
        <v>89838</v>
      </c>
      <c r="N40" s="22">
        <v>256783</v>
      </c>
      <c r="O40" s="22">
        <v>155031</v>
      </c>
      <c r="P40" s="22">
        <v>186004</v>
      </c>
      <c r="Q40" s="22">
        <v>1242477</v>
      </c>
      <c r="R40" s="22">
        <v>1583512</v>
      </c>
      <c r="S40" s="22">
        <v>0</v>
      </c>
      <c r="T40" s="22">
        <v>0</v>
      </c>
      <c r="U40" s="22">
        <v>0</v>
      </c>
      <c r="V40" s="22">
        <v>0</v>
      </c>
      <c r="W40" s="22">
        <v>1896219</v>
      </c>
      <c r="X40" s="22">
        <v>10928144</v>
      </c>
      <c r="Y40" s="22">
        <v>-9031925</v>
      </c>
      <c r="Z40" s="23">
        <v>-82.648297826236544</v>
      </c>
      <c r="AA40" s="20">
        <v>14804195</v>
      </c>
    </row>
    <row r="41" spans="1:27" x14ac:dyDescent="0.25">
      <c r="A41" s="19" t="s">
        <v>67</v>
      </c>
      <c r="B41" s="15" t="s">
        <v>32</v>
      </c>
      <c r="C41" s="20">
        <v>153082679</v>
      </c>
      <c r="D41" s="20">
        <v>0</v>
      </c>
      <c r="E41" s="21">
        <v>44714878</v>
      </c>
      <c r="F41" s="22">
        <v>44714878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33536160</v>
      </c>
      <c r="Y41" s="22">
        <v>-33536160</v>
      </c>
      <c r="Z41" s="23">
        <v>-100</v>
      </c>
      <c r="AA41" s="20">
        <v>44714878</v>
      </c>
    </row>
    <row r="42" spans="1:27" x14ac:dyDescent="0.25">
      <c r="A42" s="19" t="s">
        <v>68</v>
      </c>
      <c r="B42" s="15" t="s">
        <v>32</v>
      </c>
      <c r="C42" s="20">
        <v>295122016</v>
      </c>
      <c r="D42" s="20">
        <v>0</v>
      </c>
      <c r="E42" s="21">
        <v>32726523</v>
      </c>
      <c r="F42" s="22">
        <v>32726523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128858606</v>
      </c>
      <c r="N42" s="22">
        <v>128858606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128858606</v>
      </c>
      <c r="X42" s="22">
        <v>24544890</v>
      </c>
      <c r="Y42" s="22">
        <v>104313716</v>
      </c>
      <c r="Z42" s="23">
        <v>424.99158073228278</v>
      </c>
      <c r="AA42" s="20">
        <v>32726523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5215</v>
      </c>
      <c r="F43" s="22">
        <v>5215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</v>
      </c>
      <c r="Y43" s="22">
        <v>-3915</v>
      </c>
      <c r="Z43" s="23">
        <v>-100</v>
      </c>
      <c r="AA43" s="20">
        <v>5215</v>
      </c>
    </row>
    <row r="44" spans="1:27" x14ac:dyDescent="0.25">
      <c r="A44" s="19" t="s">
        <v>70</v>
      </c>
      <c r="B44" s="15" t="s">
        <v>32</v>
      </c>
      <c r="C44" s="20">
        <v>73036948</v>
      </c>
      <c r="D44" s="20">
        <v>0</v>
      </c>
      <c r="E44" s="21">
        <v>74902526</v>
      </c>
      <c r="F44" s="22">
        <v>108758395</v>
      </c>
      <c r="G44" s="22">
        <v>109601</v>
      </c>
      <c r="H44" s="22">
        <v>3715013</v>
      </c>
      <c r="I44" s="22">
        <v>835879</v>
      </c>
      <c r="J44" s="22">
        <v>4660493</v>
      </c>
      <c r="K44" s="22">
        <v>3686192</v>
      </c>
      <c r="L44" s="22">
        <v>3833522</v>
      </c>
      <c r="M44" s="22">
        <v>15026797</v>
      </c>
      <c r="N44" s="22">
        <v>22546511</v>
      </c>
      <c r="O44" s="22">
        <v>8589567</v>
      </c>
      <c r="P44" s="22">
        <v>1838628</v>
      </c>
      <c r="Q44" s="22">
        <v>21484916</v>
      </c>
      <c r="R44" s="22">
        <v>31913111</v>
      </c>
      <c r="S44" s="22">
        <v>0</v>
      </c>
      <c r="T44" s="22">
        <v>0</v>
      </c>
      <c r="U44" s="22">
        <v>0</v>
      </c>
      <c r="V44" s="22">
        <v>0</v>
      </c>
      <c r="W44" s="22">
        <v>59120115</v>
      </c>
      <c r="X44" s="22">
        <v>69719244</v>
      </c>
      <c r="Y44" s="22">
        <v>-10599129</v>
      </c>
      <c r="Z44" s="23">
        <v>-15.202587394665382</v>
      </c>
      <c r="AA44" s="20">
        <v>108758395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3081288</v>
      </c>
      <c r="F46" s="22">
        <v>3081288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2310966</v>
      </c>
      <c r="Y46" s="22">
        <v>-2310966</v>
      </c>
      <c r="Z46" s="23">
        <v>-100</v>
      </c>
      <c r="AA46" s="20">
        <v>3081288</v>
      </c>
    </row>
    <row r="47" spans="1:27" x14ac:dyDescent="0.25">
      <c r="A47" s="19" t="s">
        <v>73</v>
      </c>
      <c r="B47" s="15" t="s">
        <v>32</v>
      </c>
      <c r="C47" s="20">
        <v>326736</v>
      </c>
      <c r="D47" s="20">
        <v>0</v>
      </c>
      <c r="E47" s="21">
        <v>6383216</v>
      </c>
      <c r="F47" s="22">
        <v>7193216</v>
      </c>
      <c r="G47" s="22">
        <v>1728139</v>
      </c>
      <c r="H47" s="22">
        <v>81839</v>
      </c>
      <c r="I47" s="22">
        <v>105465</v>
      </c>
      <c r="J47" s="22">
        <v>1915443</v>
      </c>
      <c r="K47" s="22">
        <v>79065</v>
      </c>
      <c r="L47" s="22">
        <v>44540</v>
      </c>
      <c r="M47" s="22">
        <v>35513</v>
      </c>
      <c r="N47" s="22">
        <v>159118</v>
      </c>
      <c r="O47" s="22">
        <v>66234</v>
      </c>
      <c r="P47" s="22">
        <v>619851</v>
      </c>
      <c r="Q47" s="22">
        <v>61073</v>
      </c>
      <c r="R47" s="22">
        <v>747158</v>
      </c>
      <c r="S47" s="22">
        <v>0</v>
      </c>
      <c r="T47" s="22">
        <v>0</v>
      </c>
      <c r="U47" s="22">
        <v>0</v>
      </c>
      <c r="V47" s="22">
        <v>0</v>
      </c>
      <c r="W47" s="22">
        <v>2821719</v>
      </c>
      <c r="X47" s="22">
        <v>5531424</v>
      </c>
      <c r="Y47" s="22">
        <v>-2709705</v>
      </c>
      <c r="Z47" s="23">
        <v>-48.987475919401582</v>
      </c>
      <c r="AA47" s="20">
        <v>7193216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627154394</v>
      </c>
      <c r="D50" s="29">
        <f t="shared" ref="D50:Y50" si="1">SUM(D37:D49)</f>
        <v>0</v>
      </c>
      <c r="E50" s="30">
        <f t="shared" si="1"/>
        <v>276705568</v>
      </c>
      <c r="F50" s="31">
        <f t="shared" si="1"/>
        <v>310671437</v>
      </c>
      <c r="G50" s="31">
        <f t="shared" si="1"/>
        <v>3056564</v>
      </c>
      <c r="H50" s="31">
        <f t="shared" si="1"/>
        <v>18522066</v>
      </c>
      <c r="I50" s="31">
        <f t="shared" si="1"/>
        <v>9260933</v>
      </c>
      <c r="J50" s="31">
        <f t="shared" si="1"/>
        <v>30839563</v>
      </c>
      <c r="K50" s="31">
        <f t="shared" si="1"/>
        <v>11441690</v>
      </c>
      <c r="L50" s="31">
        <f t="shared" si="1"/>
        <v>12097931</v>
      </c>
      <c r="M50" s="31">
        <f t="shared" si="1"/>
        <v>152680727</v>
      </c>
      <c r="N50" s="31">
        <f t="shared" si="1"/>
        <v>176220348</v>
      </c>
      <c r="O50" s="31">
        <f t="shared" si="1"/>
        <v>16853684</v>
      </c>
      <c r="P50" s="31">
        <f t="shared" si="1"/>
        <v>10449471</v>
      </c>
      <c r="Q50" s="31">
        <f t="shared" si="1"/>
        <v>30471522</v>
      </c>
      <c r="R50" s="31">
        <f t="shared" si="1"/>
        <v>57774677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264834588</v>
      </c>
      <c r="X50" s="31">
        <f t="shared" si="1"/>
        <v>221115569</v>
      </c>
      <c r="Y50" s="31">
        <f t="shared" si="1"/>
        <v>43719019</v>
      </c>
      <c r="Z50" s="32">
        <f>+IF(X50&lt;&gt;0,+(Y50/X50)*100,0)</f>
        <v>19.772022023469546</v>
      </c>
      <c r="AA50" s="29">
        <f>SUM(AA37:AA49)</f>
        <v>310671437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-421819469</v>
      </c>
      <c r="D51" s="39">
        <f t="shared" si="2"/>
        <v>0</v>
      </c>
      <c r="E51" s="40">
        <f t="shared" si="2"/>
        <v>-18503436</v>
      </c>
      <c r="F51" s="41">
        <f t="shared" si="2"/>
        <v>-51345698</v>
      </c>
      <c r="G51" s="41">
        <f t="shared" si="2"/>
        <v>13920510</v>
      </c>
      <c r="H51" s="41">
        <f t="shared" si="2"/>
        <v>-4190052</v>
      </c>
      <c r="I51" s="41">
        <f t="shared" si="2"/>
        <v>6078546</v>
      </c>
      <c r="J51" s="41">
        <f t="shared" si="2"/>
        <v>15809004</v>
      </c>
      <c r="K51" s="41">
        <f t="shared" si="2"/>
        <v>5660833</v>
      </c>
      <c r="L51" s="41">
        <f t="shared" si="2"/>
        <v>5549041</v>
      </c>
      <c r="M51" s="41">
        <f t="shared" si="2"/>
        <v>-134402162</v>
      </c>
      <c r="N51" s="41">
        <f t="shared" si="2"/>
        <v>-123192288</v>
      </c>
      <c r="O51" s="41">
        <f t="shared" si="2"/>
        <v>-78879</v>
      </c>
      <c r="P51" s="41">
        <f t="shared" si="2"/>
        <v>8106654</v>
      </c>
      <c r="Q51" s="41">
        <f t="shared" si="2"/>
        <v>-12934204</v>
      </c>
      <c r="R51" s="41">
        <f t="shared" si="2"/>
        <v>-4906429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-112289713</v>
      </c>
      <c r="X51" s="41">
        <f t="shared" si="2"/>
        <v>-20759693</v>
      </c>
      <c r="Y51" s="41">
        <f t="shared" si="2"/>
        <v>-91530020</v>
      </c>
      <c r="Z51" s="42">
        <f>+IF(X51&lt;&gt;0,+(Y51/X51)*100,0)</f>
        <v>440.90257018733371</v>
      </c>
      <c r="AA51" s="39">
        <f>+AA35-AA50</f>
        <v>-51345698</v>
      </c>
    </row>
    <row r="52" spans="1:27" x14ac:dyDescent="0.25">
      <c r="A52" s="43" t="s">
        <v>78</v>
      </c>
      <c r="B52" s="15" t="s">
        <v>32</v>
      </c>
      <c r="C52" s="20">
        <v>70432246</v>
      </c>
      <c r="D52" s="20">
        <v>0</v>
      </c>
      <c r="E52" s="21">
        <v>84536399</v>
      </c>
      <c r="F52" s="22">
        <v>84536399</v>
      </c>
      <c r="G52" s="22">
        <v>0</v>
      </c>
      <c r="H52" s="22">
        <v>6134947</v>
      </c>
      <c r="I52" s="22">
        <v>6833951</v>
      </c>
      <c r="J52" s="22">
        <v>12968898</v>
      </c>
      <c r="K52" s="22">
        <v>3690366</v>
      </c>
      <c r="L52" s="22">
        <v>2074471</v>
      </c>
      <c r="M52" s="22">
        <v>17488434</v>
      </c>
      <c r="N52" s="22">
        <v>23253271</v>
      </c>
      <c r="O52" s="22">
        <v>-4397682</v>
      </c>
      <c r="P52" s="22">
        <v>0</v>
      </c>
      <c r="Q52" s="22">
        <v>2609576</v>
      </c>
      <c r="R52" s="22">
        <v>-1788106</v>
      </c>
      <c r="S52" s="22">
        <v>0</v>
      </c>
      <c r="T52" s="22">
        <v>0</v>
      </c>
      <c r="U52" s="22">
        <v>0</v>
      </c>
      <c r="V52" s="22">
        <v>0</v>
      </c>
      <c r="W52" s="22">
        <v>34434063</v>
      </c>
      <c r="X52" s="22">
        <v>84536399</v>
      </c>
      <c r="Y52" s="22">
        <v>-50102336</v>
      </c>
      <c r="Z52" s="23">
        <v>-59.267175551208418</v>
      </c>
      <c r="AA52" s="20">
        <v>84536399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-351387223</v>
      </c>
      <c r="D54" s="48">
        <f t="shared" si="3"/>
        <v>0</v>
      </c>
      <c r="E54" s="49">
        <f t="shared" si="3"/>
        <v>66032963</v>
      </c>
      <c r="F54" s="50">
        <f t="shared" si="3"/>
        <v>33190701</v>
      </c>
      <c r="G54" s="50">
        <f t="shared" si="3"/>
        <v>13920510</v>
      </c>
      <c r="H54" s="50">
        <f t="shared" si="3"/>
        <v>1944895</v>
      </c>
      <c r="I54" s="50">
        <f t="shared" si="3"/>
        <v>12912497</v>
      </c>
      <c r="J54" s="50">
        <f t="shared" si="3"/>
        <v>28777902</v>
      </c>
      <c r="K54" s="50">
        <f t="shared" si="3"/>
        <v>9351199</v>
      </c>
      <c r="L54" s="50">
        <f t="shared" si="3"/>
        <v>7623512</v>
      </c>
      <c r="M54" s="50">
        <f t="shared" si="3"/>
        <v>-116913728</v>
      </c>
      <c r="N54" s="50">
        <f t="shared" si="3"/>
        <v>-99939017</v>
      </c>
      <c r="O54" s="50">
        <f t="shared" si="3"/>
        <v>-4476561</v>
      </c>
      <c r="P54" s="50">
        <f t="shared" si="3"/>
        <v>8106654</v>
      </c>
      <c r="Q54" s="50">
        <f t="shared" si="3"/>
        <v>-10324628</v>
      </c>
      <c r="R54" s="50">
        <f t="shared" si="3"/>
        <v>-6694535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-77855650</v>
      </c>
      <c r="X54" s="50">
        <f t="shared" si="3"/>
        <v>63776706</v>
      </c>
      <c r="Y54" s="50">
        <f t="shared" si="3"/>
        <v>-141632356</v>
      </c>
      <c r="Z54" s="51">
        <f>+IF(X54&lt;&gt;0,+(Y54/X54)*100,0)</f>
        <v>-222.07537027704126</v>
      </c>
      <c r="AA54" s="48">
        <f>SUM(AA51:AA53)</f>
        <v>33190701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-351387223</v>
      </c>
      <c r="D56" s="54">
        <f>+D54-D55</f>
        <v>0</v>
      </c>
      <c r="E56" s="55">
        <f t="shared" si="4"/>
        <v>66032963</v>
      </c>
      <c r="F56" s="56">
        <f t="shared" si="4"/>
        <v>33190701</v>
      </c>
      <c r="G56" s="56">
        <f t="shared" si="4"/>
        <v>13920510</v>
      </c>
      <c r="H56" s="56">
        <f t="shared" si="4"/>
        <v>1944895</v>
      </c>
      <c r="I56" s="56">
        <f t="shared" si="4"/>
        <v>12912497</v>
      </c>
      <c r="J56" s="56">
        <f t="shared" si="4"/>
        <v>28777902</v>
      </c>
      <c r="K56" s="56">
        <f t="shared" si="4"/>
        <v>9351199</v>
      </c>
      <c r="L56" s="56">
        <f t="shared" si="4"/>
        <v>7623512</v>
      </c>
      <c r="M56" s="56">
        <f t="shared" si="4"/>
        <v>-116913728</v>
      </c>
      <c r="N56" s="56">
        <f t="shared" si="4"/>
        <v>-99939017</v>
      </c>
      <c r="O56" s="56">
        <f t="shared" si="4"/>
        <v>-4476561</v>
      </c>
      <c r="P56" s="56">
        <f t="shared" si="4"/>
        <v>8106654</v>
      </c>
      <c r="Q56" s="56">
        <f t="shared" si="4"/>
        <v>-10324628</v>
      </c>
      <c r="R56" s="56">
        <f t="shared" si="4"/>
        <v>-6694535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-77855650</v>
      </c>
      <c r="X56" s="56">
        <f t="shared" si="4"/>
        <v>63776706</v>
      </c>
      <c r="Y56" s="56">
        <f t="shared" si="4"/>
        <v>-141632356</v>
      </c>
      <c r="Z56" s="57">
        <f>+IF(X56&lt;&gt;0,+(Y56/X56)*100,0)</f>
        <v>-222.07537027704126</v>
      </c>
      <c r="AA56" s="54">
        <f>+AA54-AA55</f>
        <v>33190701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-351387223</v>
      </c>
      <c r="D59" s="48">
        <f>SUM(D56:D58)</f>
        <v>0</v>
      </c>
      <c r="E59" s="49">
        <f t="shared" si="5"/>
        <v>66032963</v>
      </c>
      <c r="F59" s="50">
        <f t="shared" si="5"/>
        <v>33190701</v>
      </c>
      <c r="G59" s="50">
        <f t="shared" si="5"/>
        <v>13920510</v>
      </c>
      <c r="H59" s="50">
        <f t="shared" si="5"/>
        <v>1944895</v>
      </c>
      <c r="I59" s="50">
        <f t="shared" si="5"/>
        <v>12912497</v>
      </c>
      <c r="J59" s="50">
        <f t="shared" si="5"/>
        <v>28777902</v>
      </c>
      <c r="K59" s="50">
        <f t="shared" si="5"/>
        <v>9351199</v>
      </c>
      <c r="L59" s="50">
        <f t="shared" si="5"/>
        <v>7623512</v>
      </c>
      <c r="M59" s="50">
        <f t="shared" si="5"/>
        <v>-116913728</v>
      </c>
      <c r="N59" s="50">
        <f t="shared" si="5"/>
        <v>-99939017</v>
      </c>
      <c r="O59" s="50">
        <f t="shared" si="5"/>
        <v>-4476561</v>
      </c>
      <c r="P59" s="50">
        <f t="shared" si="5"/>
        <v>8106654</v>
      </c>
      <c r="Q59" s="50">
        <f t="shared" si="5"/>
        <v>-10324628</v>
      </c>
      <c r="R59" s="50">
        <f t="shared" si="5"/>
        <v>-6694535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-77855650</v>
      </c>
      <c r="X59" s="50">
        <f t="shared" si="5"/>
        <v>63776706</v>
      </c>
      <c r="Y59" s="50">
        <f t="shared" si="5"/>
        <v>-141632356</v>
      </c>
      <c r="Z59" s="51">
        <f>+IF(X59&lt;&gt;0,+(Y59/X59)*100,0)</f>
        <v>-222.07537027704126</v>
      </c>
      <c r="AA59" s="48">
        <f>SUM(AA56:AA58)</f>
        <v>33190701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-351387223</v>
      </c>
      <c r="D62" s="65">
        <f>SUM(D59:D61)</f>
        <v>0</v>
      </c>
      <c r="E62" s="66">
        <f t="shared" si="6"/>
        <v>66032963</v>
      </c>
      <c r="F62" s="67">
        <f t="shared" si="6"/>
        <v>33190701</v>
      </c>
      <c r="G62" s="67">
        <f t="shared" si="6"/>
        <v>13920510</v>
      </c>
      <c r="H62" s="67">
        <f t="shared" si="6"/>
        <v>1944895</v>
      </c>
      <c r="I62" s="67">
        <f t="shared" si="6"/>
        <v>12912497</v>
      </c>
      <c r="J62" s="67">
        <f t="shared" si="6"/>
        <v>28777902</v>
      </c>
      <c r="K62" s="67">
        <f t="shared" si="6"/>
        <v>9351199</v>
      </c>
      <c r="L62" s="67">
        <f t="shared" si="6"/>
        <v>7623512</v>
      </c>
      <c r="M62" s="67">
        <f t="shared" si="6"/>
        <v>-116913728</v>
      </c>
      <c r="N62" s="67">
        <f t="shared" si="6"/>
        <v>-99939017</v>
      </c>
      <c r="O62" s="67">
        <f t="shared" si="6"/>
        <v>-4476561</v>
      </c>
      <c r="P62" s="67">
        <f t="shared" si="6"/>
        <v>8106654</v>
      </c>
      <c r="Q62" s="67">
        <f t="shared" si="6"/>
        <v>-10324628</v>
      </c>
      <c r="R62" s="67">
        <f t="shared" si="6"/>
        <v>-6694535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-77855650</v>
      </c>
      <c r="X62" s="67">
        <f t="shared" si="6"/>
        <v>63776706</v>
      </c>
      <c r="Y62" s="67">
        <f t="shared" si="6"/>
        <v>-141632356</v>
      </c>
      <c r="Z62" s="68">
        <f>+IF(X62&lt;&gt;0,+(Y62/X62)*100,0)</f>
        <v>-222.07537027704126</v>
      </c>
      <c r="AA62" s="65">
        <f>SUM(AA59:AA61)</f>
        <v>33190701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109802902</v>
      </c>
      <c r="D8" s="20">
        <v>0</v>
      </c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>
        <v>9736582</v>
      </c>
      <c r="L8" s="22">
        <v>9485261</v>
      </c>
      <c r="M8" s="22">
        <v>9646695</v>
      </c>
      <c r="N8" s="22">
        <v>28868538</v>
      </c>
      <c r="O8" s="22">
        <v>9633638</v>
      </c>
      <c r="P8" s="22">
        <v>10040660</v>
      </c>
      <c r="Q8" s="22">
        <v>9519213</v>
      </c>
      <c r="R8" s="22">
        <v>29193511</v>
      </c>
      <c r="S8" s="22">
        <v>0</v>
      </c>
      <c r="T8" s="22">
        <v>0</v>
      </c>
      <c r="U8" s="22">
        <v>0</v>
      </c>
      <c r="V8" s="22">
        <v>0</v>
      </c>
      <c r="W8" s="22">
        <v>87406928</v>
      </c>
      <c r="X8" s="22">
        <v>87283601</v>
      </c>
      <c r="Y8" s="22">
        <v>123327</v>
      </c>
      <c r="Z8" s="23">
        <v>0.1412945829308761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70404</v>
      </c>
      <c r="F10" s="22">
        <v>70404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52803</v>
      </c>
      <c r="Y10" s="22">
        <v>-52803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2721622</v>
      </c>
      <c r="D13" s="20">
        <v>0</v>
      </c>
      <c r="E13" s="21">
        <v>4725580</v>
      </c>
      <c r="F13" s="22">
        <v>3725580</v>
      </c>
      <c r="G13" s="22">
        <v>246650</v>
      </c>
      <c r="H13" s="22">
        <v>245483</v>
      </c>
      <c r="I13" s="22">
        <v>249466</v>
      </c>
      <c r="J13" s="22">
        <v>741599</v>
      </c>
      <c r="K13" s="22">
        <v>253883</v>
      </c>
      <c r="L13" s="22">
        <v>259148</v>
      </c>
      <c r="M13" s="22">
        <v>258645</v>
      </c>
      <c r="N13" s="22">
        <v>771676</v>
      </c>
      <c r="O13" s="22">
        <v>260826</v>
      </c>
      <c r="P13" s="22">
        <v>271937</v>
      </c>
      <c r="Q13" s="22">
        <v>279673</v>
      </c>
      <c r="R13" s="22">
        <v>812436</v>
      </c>
      <c r="S13" s="22">
        <v>0</v>
      </c>
      <c r="T13" s="22">
        <v>0</v>
      </c>
      <c r="U13" s="22">
        <v>0</v>
      </c>
      <c r="V13" s="22">
        <v>0</v>
      </c>
      <c r="W13" s="22">
        <v>2325711</v>
      </c>
      <c r="X13" s="22">
        <v>3294185</v>
      </c>
      <c r="Y13" s="22">
        <v>-968474</v>
      </c>
      <c r="Z13" s="23">
        <v>-29.399502456601557</v>
      </c>
      <c r="AA13" s="20">
        <v>3725580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473386</v>
      </c>
      <c r="D21" s="20">
        <v>0</v>
      </c>
      <c r="E21" s="21">
        <v>159000</v>
      </c>
      <c r="F21" s="22">
        <v>159000</v>
      </c>
      <c r="G21" s="22">
        <v>58562</v>
      </c>
      <c r="H21" s="22">
        <v>722</v>
      </c>
      <c r="I21" s="22">
        <v>-3661</v>
      </c>
      <c r="J21" s="22">
        <v>55623</v>
      </c>
      <c r="K21" s="22">
        <v>75853</v>
      </c>
      <c r="L21" s="22">
        <v>24012</v>
      </c>
      <c r="M21" s="22">
        <v>4512</v>
      </c>
      <c r="N21" s="22">
        <v>104377</v>
      </c>
      <c r="O21" s="22">
        <v>51897</v>
      </c>
      <c r="P21" s="22">
        <v>9792</v>
      </c>
      <c r="Q21" s="22">
        <v>466</v>
      </c>
      <c r="R21" s="22">
        <v>62155</v>
      </c>
      <c r="S21" s="22">
        <v>0</v>
      </c>
      <c r="T21" s="22">
        <v>0</v>
      </c>
      <c r="U21" s="22">
        <v>0</v>
      </c>
      <c r="V21" s="22">
        <v>0</v>
      </c>
      <c r="W21" s="22">
        <v>222155</v>
      </c>
      <c r="X21" s="22">
        <v>119250</v>
      </c>
      <c r="Y21" s="22">
        <v>102905</v>
      </c>
      <c r="Z21" s="23">
        <v>86.293501048218019</v>
      </c>
      <c r="AA21" s="20">
        <v>159000</v>
      </c>
    </row>
    <row r="22" spans="1:27" x14ac:dyDescent="0.25">
      <c r="A22" s="19" t="s">
        <v>50</v>
      </c>
      <c r="B22" s="15" t="s">
        <v>32</v>
      </c>
      <c r="C22" s="20">
        <v>585049</v>
      </c>
      <c r="D22" s="20">
        <v>0</v>
      </c>
      <c r="E22" s="21">
        <v>638880</v>
      </c>
      <c r="F22" s="22">
        <v>638880</v>
      </c>
      <c r="G22" s="22">
        <v>62226</v>
      </c>
      <c r="H22" s="22">
        <v>93942</v>
      </c>
      <c r="I22" s="22">
        <v>93518</v>
      </c>
      <c r="J22" s="22">
        <v>249686</v>
      </c>
      <c r="K22" s="22">
        <v>61798</v>
      </c>
      <c r="L22" s="22">
        <v>21566</v>
      </c>
      <c r="M22" s="22">
        <v>35030</v>
      </c>
      <c r="N22" s="22">
        <v>118394</v>
      </c>
      <c r="O22" s="22">
        <v>33679</v>
      </c>
      <c r="P22" s="22">
        <v>34818</v>
      </c>
      <c r="Q22" s="22">
        <v>42631</v>
      </c>
      <c r="R22" s="22">
        <v>111128</v>
      </c>
      <c r="S22" s="22">
        <v>0</v>
      </c>
      <c r="T22" s="22">
        <v>0</v>
      </c>
      <c r="U22" s="22">
        <v>0</v>
      </c>
      <c r="V22" s="22">
        <v>0</v>
      </c>
      <c r="W22" s="22">
        <v>479208</v>
      </c>
      <c r="X22" s="22">
        <v>479160</v>
      </c>
      <c r="Y22" s="22">
        <v>48</v>
      </c>
      <c r="Z22" s="18">
        <v>1.0017530678687703E-2</v>
      </c>
      <c r="AA22" s="20">
        <v>638880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36673158</v>
      </c>
      <c r="D28" s="20">
        <v>0</v>
      </c>
      <c r="E28" s="21">
        <v>38873352</v>
      </c>
      <c r="F28" s="22">
        <v>38873352</v>
      </c>
      <c r="G28" s="22">
        <v>16044464</v>
      </c>
      <c r="H28" s="22">
        <v>0</v>
      </c>
      <c r="I28" s="22">
        <v>0</v>
      </c>
      <c r="J28" s="22">
        <v>16044464</v>
      </c>
      <c r="K28" s="22">
        <v>0</v>
      </c>
      <c r="L28" s="22">
        <v>0</v>
      </c>
      <c r="M28" s="22">
        <v>12835612</v>
      </c>
      <c r="N28" s="22">
        <v>12835612</v>
      </c>
      <c r="O28" s="22">
        <v>0</v>
      </c>
      <c r="P28" s="22">
        <v>0</v>
      </c>
      <c r="Q28" s="22">
        <v>9626760</v>
      </c>
      <c r="R28" s="22">
        <v>9626760</v>
      </c>
      <c r="S28" s="22">
        <v>0</v>
      </c>
      <c r="T28" s="22">
        <v>0</v>
      </c>
      <c r="U28" s="22">
        <v>0</v>
      </c>
      <c r="V28" s="22">
        <v>0</v>
      </c>
      <c r="W28" s="22">
        <v>38506836</v>
      </c>
      <c r="X28" s="22">
        <v>29155014</v>
      </c>
      <c r="Y28" s="22">
        <v>9351822</v>
      </c>
      <c r="Z28" s="23">
        <v>32.076204799627263</v>
      </c>
      <c r="AA28" s="20">
        <v>38873352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150256117</v>
      </c>
      <c r="D35" s="29">
        <f t="shared" ref="D35:Y35" si="0">SUM(D6:D34)</f>
        <v>0</v>
      </c>
      <c r="E35" s="30">
        <f t="shared" si="0"/>
        <v>161778680</v>
      </c>
      <c r="F35" s="31">
        <f t="shared" si="0"/>
        <v>160778680</v>
      </c>
      <c r="G35" s="31">
        <f t="shared" si="0"/>
        <v>26358180</v>
      </c>
      <c r="H35" s="31">
        <f t="shared" si="0"/>
        <v>10096197</v>
      </c>
      <c r="I35" s="31">
        <f t="shared" si="0"/>
        <v>9981874</v>
      </c>
      <c r="J35" s="31">
        <f t="shared" si="0"/>
        <v>46436251</v>
      </c>
      <c r="K35" s="31">
        <f t="shared" si="0"/>
        <v>10128116</v>
      </c>
      <c r="L35" s="31">
        <f t="shared" si="0"/>
        <v>9789987</v>
      </c>
      <c r="M35" s="31">
        <f t="shared" si="0"/>
        <v>22780494</v>
      </c>
      <c r="N35" s="31">
        <f t="shared" si="0"/>
        <v>42698597</v>
      </c>
      <c r="O35" s="31">
        <f t="shared" si="0"/>
        <v>9980040</v>
      </c>
      <c r="P35" s="31">
        <f t="shared" si="0"/>
        <v>10357207</v>
      </c>
      <c r="Q35" s="31">
        <f t="shared" si="0"/>
        <v>19468743</v>
      </c>
      <c r="R35" s="31">
        <f t="shared" si="0"/>
        <v>39805990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128940838</v>
      </c>
      <c r="X35" s="31">
        <f t="shared" si="0"/>
        <v>120384013</v>
      </c>
      <c r="Y35" s="31">
        <f t="shared" si="0"/>
        <v>8556825</v>
      </c>
      <c r="Z35" s="32">
        <f>+IF(X35&lt;&gt;0,+(Y35/X35)*100,0)</f>
        <v>7.1079413177562039</v>
      </c>
      <c r="AA35" s="29">
        <f>SUM(AA6:AA34)</f>
        <v>160778680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80227184</v>
      </c>
      <c r="D37" s="20">
        <v>0</v>
      </c>
      <c r="E37" s="21">
        <v>73472138</v>
      </c>
      <c r="F37" s="22">
        <v>72472138</v>
      </c>
      <c r="G37" s="22">
        <v>4733707</v>
      </c>
      <c r="H37" s="22">
        <v>4874385</v>
      </c>
      <c r="I37" s="22">
        <v>4985570</v>
      </c>
      <c r="J37" s="22">
        <v>14593662</v>
      </c>
      <c r="K37" s="22">
        <v>4893828</v>
      </c>
      <c r="L37" s="22">
        <v>5127974</v>
      </c>
      <c r="M37" s="22">
        <v>5200779</v>
      </c>
      <c r="N37" s="22">
        <v>15222581</v>
      </c>
      <c r="O37" s="22">
        <v>5152053</v>
      </c>
      <c r="P37" s="22">
        <v>4942381</v>
      </c>
      <c r="Q37" s="22">
        <v>4641852</v>
      </c>
      <c r="R37" s="22">
        <v>14736286</v>
      </c>
      <c r="S37" s="22">
        <v>0</v>
      </c>
      <c r="T37" s="22">
        <v>0</v>
      </c>
      <c r="U37" s="22">
        <v>0</v>
      </c>
      <c r="V37" s="22">
        <v>0</v>
      </c>
      <c r="W37" s="22">
        <v>44552529</v>
      </c>
      <c r="X37" s="22">
        <v>54854129</v>
      </c>
      <c r="Y37" s="22">
        <v>-10301600</v>
      </c>
      <c r="Z37" s="23">
        <v>-18.779990107946112</v>
      </c>
      <c r="AA37" s="20">
        <v>72472138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3278796</v>
      </c>
      <c r="D40" s="20">
        <v>0</v>
      </c>
      <c r="E40" s="21">
        <v>3212736</v>
      </c>
      <c r="F40" s="22">
        <v>4522095</v>
      </c>
      <c r="G40" s="22">
        <v>400718</v>
      </c>
      <c r="H40" s="22">
        <v>357538</v>
      </c>
      <c r="I40" s="22">
        <v>304185</v>
      </c>
      <c r="J40" s="22">
        <v>1062441</v>
      </c>
      <c r="K40" s="22">
        <v>375398</v>
      </c>
      <c r="L40" s="22">
        <v>363523</v>
      </c>
      <c r="M40" s="22">
        <v>457207</v>
      </c>
      <c r="N40" s="22">
        <v>1196128</v>
      </c>
      <c r="O40" s="22">
        <v>480398</v>
      </c>
      <c r="P40" s="22">
        <v>246187</v>
      </c>
      <c r="Q40" s="22">
        <v>120131</v>
      </c>
      <c r="R40" s="22">
        <v>846716</v>
      </c>
      <c r="S40" s="22">
        <v>0</v>
      </c>
      <c r="T40" s="22">
        <v>0</v>
      </c>
      <c r="U40" s="22">
        <v>0</v>
      </c>
      <c r="V40" s="22">
        <v>0</v>
      </c>
      <c r="W40" s="22">
        <v>3105285</v>
      </c>
      <c r="X40" s="22">
        <v>3088210</v>
      </c>
      <c r="Y40" s="22">
        <v>17075</v>
      </c>
      <c r="Z40" s="23">
        <v>0.55290929049514115</v>
      </c>
      <c r="AA40" s="20">
        <v>4522095</v>
      </c>
    </row>
    <row r="41" spans="1:27" x14ac:dyDescent="0.25">
      <c r="A41" s="19" t="s">
        <v>67</v>
      </c>
      <c r="B41" s="15" t="s">
        <v>32</v>
      </c>
      <c r="C41" s="20">
        <v>11825028</v>
      </c>
      <c r="D41" s="20">
        <v>0</v>
      </c>
      <c r="E41" s="21">
        <v>-15823600</v>
      </c>
      <c r="F41" s="22">
        <v>4352800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-22124997</v>
      </c>
      <c r="Y41" s="22">
        <v>22124997</v>
      </c>
      <c r="Z41" s="23">
        <v>-100</v>
      </c>
      <c r="AA41" s="20">
        <v>4352800</v>
      </c>
    </row>
    <row r="42" spans="1:27" x14ac:dyDescent="0.25">
      <c r="A42" s="19" t="s">
        <v>68</v>
      </c>
      <c r="B42" s="15" t="s">
        <v>32</v>
      </c>
      <c r="C42" s="20">
        <v>20167963</v>
      </c>
      <c r="D42" s="20">
        <v>0</v>
      </c>
      <c r="E42" s="21">
        <v>37220583</v>
      </c>
      <c r="F42" s="22">
        <v>44720583</v>
      </c>
      <c r="G42" s="22">
        <v>3053740</v>
      </c>
      <c r="H42" s="22">
        <v>3053740</v>
      </c>
      <c r="I42" s="22">
        <v>3053740</v>
      </c>
      <c r="J42" s="22">
        <v>9161220</v>
      </c>
      <c r="K42" s="22">
        <v>3053740</v>
      </c>
      <c r="L42" s="22">
        <v>3053740</v>
      </c>
      <c r="M42" s="22">
        <v>3053740</v>
      </c>
      <c r="N42" s="22">
        <v>9161220</v>
      </c>
      <c r="O42" s="22">
        <v>3053740</v>
      </c>
      <c r="P42" s="22">
        <v>3053740</v>
      </c>
      <c r="Q42" s="22">
        <v>3053740</v>
      </c>
      <c r="R42" s="22">
        <v>9161220</v>
      </c>
      <c r="S42" s="22">
        <v>0</v>
      </c>
      <c r="T42" s="22">
        <v>0</v>
      </c>
      <c r="U42" s="22">
        <v>0</v>
      </c>
      <c r="V42" s="22">
        <v>0</v>
      </c>
      <c r="W42" s="22">
        <v>27483660</v>
      </c>
      <c r="X42" s="22">
        <v>29358678</v>
      </c>
      <c r="Y42" s="22">
        <v>-1875018</v>
      </c>
      <c r="Z42" s="23">
        <v>-6.3865886604294655</v>
      </c>
      <c r="AA42" s="20">
        <v>44720583</v>
      </c>
    </row>
    <row r="43" spans="1:27" x14ac:dyDescent="0.25">
      <c r="A43" s="19" t="s">
        <v>69</v>
      </c>
      <c r="B43" s="15" t="s">
        <v>32</v>
      </c>
      <c r="C43" s="20">
        <v>19868902</v>
      </c>
      <c r="D43" s="20">
        <v>0</v>
      </c>
      <c r="E43" s="21">
        <v>28144982</v>
      </c>
      <c r="F43" s="22">
        <v>28144982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27996205</v>
      </c>
      <c r="N43" s="22">
        <v>27996205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27996205</v>
      </c>
      <c r="X43" s="22">
        <v>14072492</v>
      </c>
      <c r="Y43" s="22">
        <v>13923713</v>
      </c>
      <c r="Z43" s="23">
        <v>98.942767208537049</v>
      </c>
      <c r="AA43" s="20">
        <v>28144982</v>
      </c>
    </row>
    <row r="44" spans="1:27" x14ac:dyDescent="0.25">
      <c r="A44" s="19" t="s">
        <v>70</v>
      </c>
      <c r="B44" s="15" t="s">
        <v>32</v>
      </c>
      <c r="C44" s="20">
        <v>14865584</v>
      </c>
      <c r="D44" s="20">
        <v>0</v>
      </c>
      <c r="E44" s="21">
        <v>14710984</v>
      </c>
      <c r="F44" s="22">
        <v>15653560</v>
      </c>
      <c r="G44" s="22">
        <v>1036053</v>
      </c>
      <c r="H44" s="22">
        <v>1759199</v>
      </c>
      <c r="I44" s="22">
        <v>1821127</v>
      </c>
      <c r="J44" s="22">
        <v>4616379</v>
      </c>
      <c r="K44" s="22">
        <v>754067</v>
      </c>
      <c r="L44" s="22">
        <v>948293</v>
      </c>
      <c r="M44" s="22">
        <v>1293149</v>
      </c>
      <c r="N44" s="22">
        <v>2995509</v>
      </c>
      <c r="O44" s="22">
        <v>750447</v>
      </c>
      <c r="P44" s="22">
        <v>1207645</v>
      </c>
      <c r="Q44" s="22">
        <v>1747456</v>
      </c>
      <c r="R44" s="22">
        <v>3705548</v>
      </c>
      <c r="S44" s="22">
        <v>0</v>
      </c>
      <c r="T44" s="22">
        <v>0</v>
      </c>
      <c r="U44" s="22">
        <v>0</v>
      </c>
      <c r="V44" s="22">
        <v>0</v>
      </c>
      <c r="W44" s="22">
        <v>11317436</v>
      </c>
      <c r="X44" s="22">
        <v>12311860</v>
      </c>
      <c r="Y44" s="22">
        <v>-994424</v>
      </c>
      <c r="Z44" s="23">
        <v>-8.0769599394405081</v>
      </c>
      <c r="AA44" s="20">
        <v>15653560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3452444</v>
      </c>
      <c r="F46" s="22">
        <v>3452444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3452444</v>
      </c>
    </row>
    <row r="47" spans="1:27" x14ac:dyDescent="0.25">
      <c r="A47" s="19" t="s">
        <v>73</v>
      </c>
      <c r="B47" s="15" t="s">
        <v>32</v>
      </c>
      <c r="C47" s="20">
        <v>1596909</v>
      </c>
      <c r="D47" s="20">
        <v>0</v>
      </c>
      <c r="E47" s="21">
        <v>2299208</v>
      </c>
      <c r="F47" s="22">
        <v>2305701</v>
      </c>
      <c r="G47" s="22">
        <v>308795</v>
      </c>
      <c r="H47" s="22">
        <v>42790</v>
      </c>
      <c r="I47" s="22">
        <v>43232</v>
      </c>
      <c r="J47" s="22">
        <v>394817</v>
      </c>
      <c r="K47" s="22">
        <v>501103</v>
      </c>
      <c r="L47" s="22">
        <v>88276</v>
      </c>
      <c r="M47" s="22">
        <v>48966</v>
      </c>
      <c r="N47" s="22">
        <v>638345</v>
      </c>
      <c r="O47" s="22">
        <v>45953</v>
      </c>
      <c r="P47" s="22">
        <v>42785</v>
      </c>
      <c r="Q47" s="22">
        <v>64027</v>
      </c>
      <c r="R47" s="22">
        <v>152765</v>
      </c>
      <c r="S47" s="22">
        <v>0</v>
      </c>
      <c r="T47" s="22">
        <v>0</v>
      </c>
      <c r="U47" s="22">
        <v>0</v>
      </c>
      <c r="V47" s="22">
        <v>0</v>
      </c>
      <c r="W47" s="22">
        <v>1185927</v>
      </c>
      <c r="X47" s="22">
        <v>1637505</v>
      </c>
      <c r="Y47" s="22">
        <v>-451578</v>
      </c>
      <c r="Z47" s="23">
        <v>-27.577198237562634</v>
      </c>
      <c r="AA47" s="20">
        <v>2305701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151830366</v>
      </c>
      <c r="D50" s="29">
        <f t="shared" ref="D50:Y50" si="1">SUM(D37:D49)</f>
        <v>0</v>
      </c>
      <c r="E50" s="30">
        <f t="shared" si="1"/>
        <v>146689475</v>
      </c>
      <c r="F50" s="31">
        <f t="shared" si="1"/>
        <v>175624303</v>
      </c>
      <c r="G50" s="31">
        <f t="shared" si="1"/>
        <v>9533013</v>
      </c>
      <c r="H50" s="31">
        <f t="shared" si="1"/>
        <v>10087652</v>
      </c>
      <c r="I50" s="31">
        <f t="shared" si="1"/>
        <v>10207854</v>
      </c>
      <c r="J50" s="31">
        <f t="shared" si="1"/>
        <v>29828519</v>
      </c>
      <c r="K50" s="31">
        <f t="shared" si="1"/>
        <v>9578136</v>
      </c>
      <c r="L50" s="31">
        <f t="shared" si="1"/>
        <v>9581806</v>
      </c>
      <c r="M50" s="31">
        <f t="shared" si="1"/>
        <v>38050046</v>
      </c>
      <c r="N50" s="31">
        <f t="shared" si="1"/>
        <v>57209988</v>
      </c>
      <c r="O50" s="31">
        <f t="shared" si="1"/>
        <v>9482591</v>
      </c>
      <c r="P50" s="31">
        <f t="shared" si="1"/>
        <v>9492738</v>
      </c>
      <c r="Q50" s="31">
        <f t="shared" si="1"/>
        <v>9627206</v>
      </c>
      <c r="R50" s="31">
        <f t="shared" si="1"/>
        <v>28602535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115641042</v>
      </c>
      <c r="X50" s="31">
        <f t="shared" si="1"/>
        <v>93197877</v>
      </c>
      <c r="Y50" s="31">
        <f t="shared" si="1"/>
        <v>22443165</v>
      </c>
      <c r="Z50" s="32">
        <f>+IF(X50&lt;&gt;0,+(Y50/X50)*100,0)</f>
        <v>24.081197686509533</v>
      </c>
      <c r="AA50" s="29">
        <f>SUM(AA37:AA49)</f>
        <v>175624303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-1574249</v>
      </c>
      <c r="D51" s="39">
        <f t="shared" si="2"/>
        <v>0</v>
      </c>
      <c r="E51" s="40">
        <f t="shared" si="2"/>
        <v>15089205</v>
      </c>
      <c r="F51" s="41">
        <f t="shared" si="2"/>
        <v>-14845623</v>
      </c>
      <c r="G51" s="41">
        <f t="shared" si="2"/>
        <v>16825167</v>
      </c>
      <c r="H51" s="41">
        <f t="shared" si="2"/>
        <v>8545</v>
      </c>
      <c r="I51" s="41">
        <f t="shared" si="2"/>
        <v>-225980</v>
      </c>
      <c r="J51" s="41">
        <f t="shared" si="2"/>
        <v>16607732</v>
      </c>
      <c r="K51" s="41">
        <f t="shared" si="2"/>
        <v>549980</v>
      </c>
      <c r="L51" s="41">
        <f t="shared" si="2"/>
        <v>208181</v>
      </c>
      <c r="M51" s="41">
        <f t="shared" si="2"/>
        <v>-15269552</v>
      </c>
      <c r="N51" s="41">
        <f t="shared" si="2"/>
        <v>-14511391</v>
      </c>
      <c r="O51" s="41">
        <f t="shared" si="2"/>
        <v>497449</v>
      </c>
      <c r="P51" s="41">
        <f t="shared" si="2"/>
        <v>864469</v>
      </c>
      <c r="Q51" s="41">
        <f t="shared" si="2"/>
        <v>9841537</v>
      </c>
      <c r="R51" s="41">
        <f t="shared" si="2"/>
        <v>11203455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13299796</v>
      </c>
      <c r="X51" s="41">
        <f t="shared" si="2"/>
        <v>27186136</v>
      </c>
      <c r="Y51" s="41">
        <f t="shared" si="2"/>
        <v>-13886340</v>
      </c>
      <c r="Z51" s="42">
        <f>+IF(X51&lt;&gt;0,+(Y51/X51)*100,0)</f>
        <v>-51.078755730494393</v>
      </c>
      <c r="AA51" s="39">
        <f>+AA35-AA50</f>
        <v>-14845623</v>
      </c>
    </row>
    <row r="52" spans="1:27" x14ac:dyDescent="0.25">
      <c r="A52" s="43" t="s">
        <v>78</v>
      </c>
      <c r="B52" s="15" t="s">
        <v>32</v>
      </c>
      <c r="C52" s="20">
        <v>12755939</v>
      </c>
      <c r="D52" s="20">
        <v>0</v>
      </c>
      <c r="E52" s="21">
        <v>17400408</v>
      </c>
      <c r="F52" s="22">
        <v>23300000</v>
      </c>
      <c r="G52" s="22">
        <v>0</v>
      </c>
      <c r="H52" s="22">
        <v>0</v>
      </c>
      <c r="I52" s="22">
        <v>1311829</v>
      </c>
      <c r="J52" s="22">
        <v>1311829</v>
      </c>
      <c r="K52" s="22">
        <v>3234193</v>
      </c>
      <c r="L52" s="22">
        <v>2737124</v>
      </c>
      <c r="M52" s="22">
        <v>5630098</v>
      </c>
      <c r="N52" s="22">
        <v>11601415</v>
      </c>
      <c r="O52" s="22">
        <v>0</v>
      </c>
      <c r="P52" s="22">
        <v>0</v>
      </c>
      <c r="Q52" s="22">
        <v>1558300</v>
      </c>
      <c r="R52" s="22">
        <v>1558300</v>
      </c>
      <c r="S52" s="22">
        <v>0</v>
      </c>
      <c r="T52" s="22">
        <v>0</v>
      </c>
      <c r="U52" s="22">
        <v>0</v>
      </c>
      <c r="V52" s="22">
        <v>0</v>
      </c>
      <c r="W52" s="22">
        <v>14471544</v>
      </c>
      <c r="X52" s="22">
        <v>22500134</v>
      </c>
      <c r="Y52" s="22">
        <v>-8028590</v>
      </c>
      <c r="Z52" s="23">
        <v>-35.682409713648816</v>
      </c>
      <c r="AA52" s="20">
        <v>23300000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11181690</v>
      </c>
      <c r="D54" s="48">
        <f t="shared" si="3"/>
        <v>0</v>
      </c>
      <c r="E54" s="49">
        <f t="shared" si="3"/>
        <v>32489613</v>
      </c>
      <c r="F54" s="50">
        <f t="shared" si="3"/>
        <v>8454377</v>
      </c>
      <c r="G54" s="50">
        <f t="shared" si="3"/>
        <v>16825167</v>
      </c>
      <c r="H54" s="50">
        <f t="shared" si="3"/>
        <v>8545</v>
      </c>
      <c r="I54" s="50">
        <f t="shared" si="3"/>
        <v>1085849</v>
      </c>
      <c r="J54" s="50">
        <f t="shared" si="3"/>
        <v>17919561</v>
      </c>
      <c r="K54" s="50">
        <f t="shared" si="3"/>
        <v>3784173</v>
      </c>
      <c r="L54" s="50">
        <f t="shared" si="3"/>
        <v>2945305</v>
      </c>
      <c r="M54" s="50">
        <f t="shared" si="3"/>
        <v>-9639454</v>
      </c>
      <c r="N54" s="50">
        <f t="shared" si="3"/>
        <v>-2909976</v>
      </c>
      <c r="O54" s="50">
        <f t="shared" si="3"/>
        <v>497449</v>
      </c>
      <c r="P54" s="50">
        <f t="shared" si="3"/>
        <v>864469</v>
      </c>
      <c r="Q54" s="50">
        <f t="shared" si="3"/>
        <v>11399837</v>
      </c>
      <c r="R54" s="50">
        <f t="shared" si="3"/>
        <v>12761755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27771340</v>
      </c>
      <c r="X54" s="50">
        <f t="shared" si="3"/>
        <v>49686270</v>
      </c>
      <c r="Y54" s="50">
        <f t="shared" si="3"/>
        <v>-21914930</v>
      </c>
      <c r="Z54" s="51">
        <f>+IF(X54&lt;&gt;0,+(Y54/X54)*100,0)</f>
        <v>-44.106611343536152</v>
      </c>
      <c r="AA54" s="48">
        <f>SUM(AA51:AA53)</f>
        <v>8454377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11181690</v>
      </c>
      <c r="D56" s="54">
        <f>+D54-D55</f>
        <v>0</v>
      </c>
      <c r="E56" s="55">
        <f t="shared" si="4"/>
        <v>32489613</v>
      </c>
      <c r="F56" s="56">
        <f t="shared" si="4"/>
        <v>8454377</v>
      </c>
      <c r="G56" s="56">
        <f t="shared" si="4"/>
        <v>16825167</v>
      </c>
      <c r="H56" s="56">
        <f t="shared" si="4"/>
        <v>8545</v>
      </c>
      <c r="I56" s="56">
        <f t="shared" si="4"/>
        <v>1085849</v>
      </c>
      <c r="J56" s="56">
        <f t="shared" si="4"/>
        <v>17919561</v>
      </c>
      <c r="K56" s="56">
        <f t="shared" si="4"/>
        <v>3784173</v>
      </c>
      <c r="L56" s="56">
        <f t="shared" si="4"/>
        <v>2945305</v>
      </c>
      <c r="M56" s="56">
        <f t="shared" si="4"/>
        <v>-9639454</v>
      </c>
      <c r="N56" s="56">
        <f t="shared" si="4"/>
        <v>-2909976</v>
      </c>
      <c r="O56" s="56">
        <f t="shared" si="4"/>
        <v>497449</v>
      </c>
      <c r="P56" s="56">
        <f t="shared" si="4"/>
        <v>864469</v>
      </c>
      <c r="Q56" s="56">
        <f t="shared" si="4"/>
        <v>11399837</v>
      </c>
      <c r="R56" s="56">
        <f t="shared" si="4"/>
        <v>12761755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27771340</v>
      </c>
      <c r="X56" s="56">
        <f t="shared" si="4"/>
        <v>49686270</v>
      </c>
      <c r="Y56" s="56">
        <f t="shared" si="4"/>
        <v>-21914930</v>
      </c>
      <c r="Z56" s="57">
        <f>+IF(X56&lt;&gt;0,+(Y56/X56)*100,0)</f>
        <v>-44.106611343536152</v>
      </c>
      <c r="AA56" s="54">
        <f>+AA54-AA55</f>
        <v>8454377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11181690</v>
      </c>
      <c r="D59" s="48">
        <f>SUM(D56:D58)</f>
        <v>0</v>
      </c>
      <c r="E59" s="49">
        <f t="shared" si="5"/>
        <v>32489613</v>
      </c>
      <c r="F59" s="50">
        <f t="shared" si="5"/>
        <v>8454377</v>
      </c>
      <c r="G59" s="50">
        <f t="shared" si="5"/>
        <v>16825167</v>
      </c>
      <c r="H59" s="50">
        <f t="shared" si="5"/>
        <v>8545</v>
      </c>
      <c r="I59" s="50">
        <f t="shared" si="5"/>
        <v>1085849</v>
      </c>
      <c r="J59" s="50">
        <f t="shared" si="5"/>
        <v>17919561</v>
      </c>
      <c r="K59" s="50">
        <f t="shared" si="5"/>
        <v>3784173</v>
      </c>
      <c r="L59" s="50">
        <f t="shared" si="5"/>
        <v>2945305</v>
      </c>
      <c r="M59" s="50">
        <f t="shared" si="5"/>
        <v>-9639454</v>
      </c>
      <c r="N59" s="50">
        <f t="shared" si="5"/>
        <v>-2909976</v>
      </c>
      <c r="O59" s="50">
        <f t="shared" si="5"/>
        <v>497449</v>
      </c>
      <c r="P59" s="50">
        <f t="shared" si="5"/>
        <v>864469</v>
      </c>
      <c r="Q59" s="50">
        <f t="shared" si="5"/>
        <v>11399837</v>
      </c>
      <c r="R59" s="50">
        <f t="shared" si="5"/>
        <v>12761755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27771340</v>
      </c>
      <c r="X59" s="50">
        <f t="shared" si="5"/>
        <v>49686270</v>
      </c>
      <c r="Y59" s="50">
        <f t="shared" si="5"/>
        <v>-21914930</v>
      </c>
      <c r="Z59" s="51">
        <f>+IF(X59&lt;&gt;0,+(Y59/X59)*100,0)</f>
        <v>-44.106611343536152</v>
      </c>
      <c r="AA59" s="48">
        <f>SUM(AA56:AA58)</f>
        <v>8454377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11181690</v>
      </c>
      <c r="D62" s="65">
        <f>SUM(D59:D61)</f>
        <v>0</v>
      </c>
      <c r="E62" s="66">
        <f t="shared" si="6"/>
        <v>32489613</v>
      </c>
      <c r="F62" s="67">
        <f t="shared" si="6"/>
        <v>8454377</v>
      </c>
      <c r="G62" s="67">
        <f t="shared" si="6"/>
        <v>16825167</v>
      </c>
      <c r="H62" s="67">
        <f t="shared" si="6"/>
        <v>8545</v>
      </c>
      <c r="I62" s="67">
        <f t="shared" si="6"/>
        <v>1085849</v>
      </c>
      <c r="J62" s="67">
        <f t="shared" si="6"/>
        <v>17919561</v>
      </c>
      <c r="K62" s="67">
        <f t="shared" si="6"/>
        <v>3784173</v>
      </c>
      <c r="L62" s="67">
        <f t="shared" si="6"/>
        <v>2945305</v>
      </c>
      <c r="M62" s="67">
        <f t="shared" si="6"/>
        <v>-9639454</v>
      </c>
      <c r="N62" s="67">
        <f t="shared" si="6"/>
        <v>-2909976</v>
      </c>
      <c r="O62" s="67">
        <f t="shared" si="6"/>
        <v>497449</v>
      </c>
      <c r="P62" s="67">
        <f t="shared" si="6"/>
        <v>864469</v>
      </c>
      <c r="Q62" s="67">
        <f t="shared" si="6"/>
        <v>11399837</v>
      </c>
      <c r="R62" s="67">
        <f t="shared" si="6"/>
        <v>12761755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27771340</v>
      </c>
      <c r="X62" s="67">
        <f t="shared" si="6"/>
        <v>49686270</v>
      </c>
      <c r="Y62" s="67">
        <f t="shared" si="6"/>
        <v>-21914930</v>
      </c>
      <c r="Z62" s="68">
        <f>+IF(X62&lt;&gt;0,+(Y62/X62)*100,0)</f>
        <v>-44.106611343536152</v>
      </c>
      <c r="AA62" s="65">
        <f>SUM(AA59:AA61)</f>
        <v>8454377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14710911</v>
      </c>
      <c r="D8" s="20">
        <v>0</v>
      </c>
      <c r="E8" s="21">
        <v>14672520</v>
      </c>
      <c r="F8" s="22">
        <v>14672520</v>
      </c>
      <c r="G8" s="22">
        <v>0</v>
      </c>
      <c r="H8" s="22">
        <v>1207854</v>
      </c>
      <c r="I8" s="22">
        <v>1207624</v>
      </c>
      <c r="J8" s="22">
        <v>2415478</v>
      </c>
      <c r="K8" s="22">
        <v>1209683</v>
      </c>
      <c r="L8" s="22">
        <v>1208813</v>
      </c>
      <c r="M8" s="22">
        <v>1206632</v>
      </c>
      <c r="N8" s="22">
        <v>3625128</v>
      </c>
      <c r="O8" s="22">
        <v>1209504</v>
      </c>
      <c r="P8" s="22">
        <v>1188392</v>
      </c>
      <c r="Q8" s="22">
        <v>1222326</v>
      </c>
      <c r="R8" s="22">
        <v>3620222</v>
      </c>
      <c r="S8" s="22">
        <v>0</v>
      </c>
      <c r="T8" s="22">
        <v>0</v>
      </c>
      <c r="U8" s="22">
        <v>0</v>
      </c>
      <c r="V8" s="22">
        <v>0</v>
      </c>
      <c r="W8" s="22">
        <v>9660828</v>
      </c>
      <c r="X8" s="22">
        <v>11004390</v>
      </c>
      <c r="Y8" s="22">
        <v>-1343562</v>
      </c>
      <c r="Z8" s="23">
        <v>-12.209327368441141</v>
      </c>
      <c r="AA8" s="20">
        <v>14672520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29585</v>
      </c>
      <c r="D10" s="20">
        <v>0</v>
      </c>
      <c r="E10" s="21">
        <v>42000</v>
      </c>
      <c r="F10" s="22">
        <v>23378</v>
      </c>
      <c r="G10" s="22">
        <v>0</v>
      </c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>
        <v>3061</v>
      </c>
      <c r="P10" s="22">
        <v>2212</v>
      </c>
      <c r="Q10" s="22">
        <v>2301</v>
      </c>
      <c r="R10" s="22">
        <v>7574</v>
      </c>
      <c r="S10" s="22">
        <v>0</v>
      </c>
      <c r="T10" s="22">
        <v>0</v>
      </c>
      <c r="U10" s="22">
        <v>0</v>
      </c>
      <c r="V10" s="22">
        <v>0</v>
      </c>
      <c r="W10" s="22">
        <v>16224</v>
      </c>
      <c r="X10" s="22">
        <v>24052</v>
      </c>
      <c r="Y10" s="22">
        <v>-7828</v>
      </c>
      <c r="Z10" s="23">
        <v>-32.546150008315315</v>
      </c>
      <c r="AA10" s="20">
        <v>23378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3160485</v>
      </c>
      <c r="D13" s="20">
        <v>0</v>
      </c>
      <c r="E13" s="21">
        <v>3212904</v>
      </c>
      <c r="F13" s="22">
        <v>3336115</v>
      </c>
      <c r="G13" s="22">
        <v>0</v>
      </c>
      <c r="H13" s="22">
        <v>278619</v>
      </c>
      <c r="I13" s="22">
        <v>274318</v>
      </c>
      <c r="J13" s="22">
        <v>552937</v>
      </c>
      <c r="K13" s="22">
        <v>277281</v>
      </c>
      <c r="L13" s="22">
        <v>280940</v>
      </c>
      <c r="M13" s="22">
        <v>283898</v>
      </c>
      <c r="N13" s="22">
        <v>842119</v>
      </c>
      <c r="O13" s="22">
        <v>287265</v>
      </c>
      <c r="P13" s="22">
        <v>294516</v>
      </c>
      <c r="Q13" s="22">
        <v>293370</v>
      </c>
      <c r="R13" s="22">
        <v>875151</v>
      </c>
      <c r="S13" s="22">
        <v>0</v>
      </c>
      <c r="T13" s="22">
        <v>0</v>
      </c>
      <c r="U13" s="22">
        <v>0</v>
      </c>
      <c r="V13" s="22">
        <v>0</v>
      </c>
      <c r="W13" s="22">
        <v>2270207</v>
      </c>
      <c r="X13" s="22">
        <v>2458962</v>
      </c>
      <c r="Y13" s="22">
        <v>-188755</v>
      </c>
      <c r="Z13" s="23">
        <v>-7.6762064643536574</v>
      </c>
      <c r="AA13" s="20">
        <v>3336115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393270</v>
      </c>
      <c r="I28" s="22">
        <v>0</v>
      </c>
      <c r="J28" s="22">
        <v>393270</v>
      </c>
      <c r="K28" s="22">
        <v>1372109</v>
      </c>
      <c r="L28" s="22">
        <v>0</v>
      </c>
      <c r="M28" s="22">
        <v>0</v>
      </c>
      <c r="N28" s="22">
        <v>1372109</v>
      </c>
      <c r="O28" s="22">
        <v>326381</v>
      </c>
      <c r="P28" s="22">
        <v>0</v>
      </c>
      <c r="Q28" s="22">
        <v>0</v>
      </c>
      <c r="R28" s="22">
        <v>326381</v>
      </c>
      <c r="S28" s="22">
        <v>0</v>
      </c>
      <c r="T28" s="22">
        <v>0</v>
      </c>
      <c r="U28" s="22">
        <v>0</v>
      </c>
      <c r="V28" s="22">
        <v>0</v>
      </c>
      <c r="W28" s="22">
        <v>2091760</v>
      </c>
      <c r="X28" s="22">
        <v>0</v>
      </c>
      <c r="Y28" s="22">
        <v>2091760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17900981</v>
      </c>
      <c r="D35" s="29">
        <f t="shared" ref="D35:Y35" si="0">SUM(D6:D34)</f>
        <v>0</v>
      </c>
      <c r="E35" s="30">
        <f t="shared" si="0"/>
        <v>17927424</v>
      </c>
      <c r="F35" s="31">
        <f t="shared" si="0"/>
        <v>18032013</v>
      </c>
      <c r="G35" s="31">
        <f t="shared" si="0"/>
        <v>0</v>
      </c>
      <c r="H35" s="31">
        <f t="shared" si="0"/>
        <v>1880526</v>
      </c>
      <c r="I35" s="31">
        <f t="shared" si="0"/>
        <v>1484099</v>
      </c>
      <c r="J35" s="31">
        <f t="shared" si="0"/>
        <v>3364625</v>
      </c>
      <c r="K35" s="31">
        <f t="shared" si="0"/>
        <v>2861615</v>
      </c>
      <c r="L35" s="31">
        <f t="shared" si="0"/>
        <v>1492161</v>
      </c>
      <c r="M35" s="31">
        <f t="shared" si="0"/>
        <v>1491290</v>
      </c>
      <c r="N35" s="31">
        <f t="shared" si="0"/>
        <v>5845066</v>
      </c>
      <c r="O35" s="31">
        <f t="shared" si="0"/>
        <v>1826211</v>
      </c>
      <c r="P35" s="31">
        <f t="shared" si="0"/>
        <v>1485120</v>
      </c>
      <c r="Q35" s="31">
        <f t="shared" si="0"/>
        <v>1517997</v>
      </c>
      <c r="R35" s="31">
        <f t="shared" si="0"/>
        <v>4829328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14039019</v>
      </c>
      <c r="X35" s="31">
        <f t="shared" si="0"/>
        <v>13487404</v>
      </c>
      <c r="Y35" s="31">
        <f t="shared" si="0"/>
        <v>551615</v>
      </c>
      <c r="Z35" s="32">
        <f>+IF(X35&lt;&gt;0,+(Y35/X35)*100,0)</f>
        <v>4.0898530213820239</v>
      </c>
      <c r="AA35" s="29">
        <f>SUM(AA6:AA34)</f>
        <v>18032013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8825840</v>
      </c>
      <c r="D37" s="20">
        <v>0</v>
      </c>
      <c r="E37" s="21">
        <v>11481852</v>
      </c>
      <c r="F37" s="22">
        <v>11481852</v>
      </c>
      <c r="G37" s="22">
        <v>0</v>
      </c>
      <c r="H37" s="22">
        <v>1457533</v>
      </c>
      <c r="I37" s="22">
        <v>0</v>
      </c>
      <c r="J37" s="22">
        <v>1457533</v>
      </c>
      <c r="K37" s="22">
        <v>748657</v>
      </c>
      <c r="L37" s="22">
        <v>324736</v>
      </c>
      <c r="M37" s="22">
        <v>1884475</v>
      </c>
      <c r="N37" s="22">
        <v>2957868</v>
      </c>
      <c r="O37" s="22">
        <v>0</v>
      </c>
      <c r="P37" s="22">
        <v>3020715</v>
      </c>
      <c r="Q37" s="22">
        <v>3787420</v>
      </c>
      <c r="R37" s="22">
        <v>6808135</v>
      </c>
      <c r="S37" s="22">
        <v>0</v>
      </c>
      <c r="T37" s="22">
        <v>0</v>
      </c>
      <c r="U37" s="22">
        <v>0</v>
      </c>
      <c r="V37" s="22">
        <v>0</v>
      </c>
      <c r="W37" s="22">
        <v>11223536</v>
      </c>
      <c r="X37" s="22">
        <v>8611389</v>
      </c>
      <c r="Y37" s="22">
        <v>2612147</v>
      </c>
      <c r="Z37" s="23">
        <v>30.333631426939373</v>
      </c>
      <c r="AA37" s="20">
        <v>11481852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5589</v>
      </c>
      <c r="D40" s="20">
        <v>0</v>
      </c>
      <c r="E40" s="21">
        <v>109212</v>
      </c>
      <c r="F40" s="22">
        <v>223212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1991</v>
      </c>
      <c r="Q40" s="22">
        <v>11062</v>
      </c>
      <c r="R40" s="22">
        <v>13053</v>
      </c>
      <c r="S40" s="22">
        <v>0</v>
      </c>
      <c r="T40" s="22">
        <v>0</v>
      </c>
      <c r="U40" s="22">
        <v>0</v>
      </c>
      <c r="V40" s="22">
        <v>0</v>
      </c>
      <c r="W40" s="22">
        <v>13053</v>
      </c>
      <c r="X40" s="22">
        <v>127509</v>
      </c>
      <c r="Y40" s="22">
        <v>-114456</v>
      </c>
      <c r="Z40" s="23">
        <v>-89.763075547608409</v>
      </c>
      <c r="AA40" s="20">
        <v>223212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14733120</v>
      </c>
      <c r="D42" s="20">
        <v>0</v>
      </c>
      <c r="E42" s="21">
        <v>0</v>
      </c>
      <c r="F42" s="22">
        <v>0</v>
      </c>
      <c r="G42" s="22">
        <v>0</v>
      </c>
      <c r="H42" s="22">
        <v>1253916</v>
      </c>
      <c r="I42" s="22">
        <v>1213467</v>
      </c>
      <c r="J42" s="22">
        <v>2467383</v>
      </c>
      <c r="K42" s="22">
        <v>1253916</v>
      </c>
      <c r="L42" s="22">
        <v>1213467</v>
      </c>
      <c r="M42" s="22">
        <v>1253916</v>
      </c>
      <c r="N42" s="22">
        <v>3721299</v>
      </c>
      <c r="O42" s="22">
        <v>1253916</v>
      </c>
      <c r="P42" s="22">
        <v>1132570</v>
      </c>
      <c r="Q42" s="22">
        <v>1253881</v>
      </c>
      <c r="R42" s="22">
        <v>3640367</v>
      </c>
      <c r="S42" s="22">
        <v>0</v>
      </c>
      <c r="T42" s="22">
        <v>0</v>
      </c>
      <c r="U42" s="22">
        <v>0</v>
      </c>
      <c r="V42" s="22">
        <v>0</v>
      </c>
      <c r="W42" s="22">
        <v>9829049</v>
      </c>
      <c r="X42" s="22">
        <v>0</v>
      </c>
      <c r="Y42" s="22">
        <v>9829049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999996</v>
      </c>
      <c r="F44" s="22">
        <v>3499996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1568741</v>
      </c>
      <c r="N44" s="22">
        <v>1568741</v>
      </c>
      <c r="O44" s="22">
        <v>103022</v>
      </c>
      <c r="P44" s="22">
        <v>0</v>
      </c>
      <c r="Q44" s="22">
        <v>2389089</v>
      </c>
      <c r="R44" s="22">
        <v>2492111</v>
      </c>
      <c r="S44" s="22">
        <v>0</v>
      </c>
      <c r="T44" s="22">
        <v>0</v>
      </c>
      <c r="U44" s="22">
        <v>0</v>
      </c>
      <c r="V44" s="22">
        <v>0</v>
      </c>
      <c r="W44" s="22">
        <v>4060852</v>
      </c>
      <c r="X44" s="22">
        <v>1749997</v>
      </c>
      <c r="Y44" s="22">
        <v>2310855</v>
      </c>
      <c r="Z44" s="23">
        <v>132.04908351271459</v>
      </c>
      <c r="AA44" s="20">
        <v>3499996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2981023</v>
      </c>
      <c r="D46" s="20">
        <v>0</v>
      </c>
      <c r="E46" s="21">
        <v>0</v>
      </c>
      <c r="F46" s="22">
        <v>1290563</v>
      </c>
      <c r="G46" s="22">
        <v>0</v>
      </c>
      <c r="H46" s="22">
        <v>0</v>
      </c>
      <c r="I46" s="22">
        <v>645282</v>
      </c>
      <c r="J46" s="22">
        <v>645282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645282</v>
      </c>
      <c r="X46" s="22">
        <v>516226</v>
      </c>
      <c r="Y46" s="22">
        <v>129056</v>
      </c>
      <c r="Z46" s="23">
        <v>24.99990314319697</v>
      </c>
      <c r="AA46" s="20">
        <v>1290563</v>
      </c>
    </row>
    <row r="47" spans="1:27" x14ac:dyDescent="0.25">
      <c r="A47" s="19" t="s">
        <v>73</v>
      </c>
      <c r="B47" s="15" t="s">
        <v>32</v>
      </c>
      <c r="C47" s="20">
        <v>74982</v>
      </c>
      <c r="D47" s="20">
        <v>0</v>
      </c>
      <c r="E47" s="21">
        <v>0</v>
      </c>
      <c r="F47" s="22">
        <v>113586</v>
      </c>
      <c r="G47" s="22">
        <v>0</v>
      </c>
      <c r="H47" s="22">
        <v>12344</v>
      </c>
      <c r="I47" s="22">
        <v>0</v>
      </c>
      <c r="J47" s="22">
        <v>12344</v>
      </c>
      <c r="K47" s="22">
        <v>18913</v>
      </c>
      <c r="L47" s="22">
        <v>25536</v>
      </c>
      <c r="M47" s="22">
        <v>0</v>
      </c>
      <c r="N47" s="22">
        <v>44449</v>
      </c>
      <c r="O47" s="22">
        <v>0</v>
      </c>
      <c r="P47" s="22">
        <v>44458</v>
      </c>
      <c r="Q47" s="22">
        <v>51005</v>
      </c>
      <c r="R47" s="22">
        <v>95463</v>
      </c>
      <c r="S47" s="22">
        <v>0</v>
      </c>
      <c r="T47" s="22">
        <v>0</v>
      </c>
      <c r="U47" s="22">
        <v>0</v>
      </c>
      <c r="V47" s="22">
        <v>0</v>
      </c>
      <c r="W47" s="22">
        <v>152256</v>
      </c>
      <c r="X47" s="22">
        <v>45434</v>
      </c>
      <c r="Y47" s="22">
        <v>106822</v>
      </c>
      <c r="Z47" s="23">
        <v>235.11467183166789</v>
      </c>
      <c r="AA47" s="20">
        <v>113586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26620554</v>
      </c>
      <c r="D50" s="29">
        <f t="shared" ref="D50:Y50" si="1">SUM(D37:D49)</f>
        <v>0</v>
      </c>
      <c r="E50" s="30">
        <f t="shared" si="1"/>
        <v>12591060</v>
      </c>
      <c r="F50" s="31">
        <f t="shared" si="1"/>
        <v>16609209</v>
      </c>
      <c r="G50" s="31">
        <f t="shared" si="1"/>
        <v>0</v>
      </c>
      <c r="H50" s="31">
        <f t="shared" si="1"/>
        <v>2723793</v>
      </c>
      <c r="I50" s="31">
        <f t="shared" si="1"/>
        <v>1858749</v>
      </c>
      <c r="J50" s="31">
        <f t="shared" si="1"/>
        <v>4582542</v>
      </c>
      <c r="K50" s="31">
        <f t="shared" si="1"/>
        <v>2021486</v>
      </c>
      <c r="L50" s="31">
        <f t="shared" si="1"/>
        <v>1563739</v>
      </c>
      <c r="M50" s="31">
        <f t="shared" si="1"/>
        <v>4707132</v>
      </c>
      <c r="N50" s="31">
        <f t="shared" si="1"/>
        <v>8292357</v>
      </c>
      <c r="O50" s="31">
        <f t="shared" si="1"/>
        <v>1356938</v>
      </c>
      <c r="P50" s="31">
        <f t="shared" si="1"/>
        <v>4199734</v>
      </c>
      <c r="Q50" s="31">
        <f t="shared" si="1"/>
        <v>7492457</v>
      </c>
      <c r="R50" s="31">
        <f t="shared" si="1"/>
        <v>13049129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25924028</v>
      </c>
      <c r="X50" s="31">
        <f t="shared" si="1"/>
        <v>11050555</v>
      </c>
      <c r="Y50" s="31">
        <f t="shared" si="1"/>
        <v>14873473</v>
      </c>
      <c r="Z50" s="32">
        <f>+IF(X50&lt;&gt;0,+(Y50/X50)*100,0)</f>
        <v>134.59480541927533</v>
      </c>
      <c r="AA50" s="29">
        <f>SUM(AA37:AA49)</f>
        <v>16609209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-8719573</v>
      </c>
      <c r="D51" s="39">
        <f t="shared" si="2"/>
        <v>0</v>
      </c>
      <c r="E51" s="40">
        <f t="shared" si="2"/>
        <v>5336364</v>
      </c>
      <c r="F51" s="41">
        <f t="shared" si="2"/>
        <v>1422804</v>
      </c>
      <c r="G51" s="41">
        <f t="shared" si="2"/>
        <v>0</v>
      </c>
      <c r="H51" s="41">
        <f t="shared" si="2"/>
        <v>-843267</v>
      </c>
      <c r="I51" s="41">
        <f t="shared" si="2"/>
        <v>-374650</v>
      </c>
      <c r="J51" s="41">
        <f t="shared" si="2"/>
        <v>-1217917</v>
      </c>
      <c r="K51" s="41">
        <f t="shared" si="2"/>
        <v>840129</v>
      </c>
      <c r="L51" s="41">
        <f t="shared" si="2"/>
        <v>-71578</v>
      </c>
      <c r="M51" s="41">
        <f t="shared" si="2"/>
        <v>-3215842</v>
      </c>
      <c r="N51" s="41">
        <f t="shared" si="2"/>
        <v>-2447291</v>
      </c>
      <c r="O51" s="41">
        <f t="shared" si="2"/>
        <v>469273</v>
      </c>
      <c r="P51" s="41">
        <f t="shared" si="2"/>
        <v>-2714614</v>
      </c>
      <c r="Q51" s="41">
        <f t="shared" si="2"/>
        <v>-5974460</v>
      </c>
      <c r="R51" s="41">
        <f t="shared" si="2"/>
        <v>-8219801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-11885009</v>
      </c>
      <c r="X51" s="41">
        <f t="shared" si="2"/>
        <v>2436849</v>
      </c>
      <c r="Y51" s="41">
        <f t="shared" si="2"/>
        <v>-14321858</v>
      </c>
      <c r="Z51" s="42">
        <f>+IF(X51&lt;&gt;0,+(Y51/X51)*100,0)</f>
        <v>-587.72037167670214</v>
      </c>
      <c r="AA51" s="39">
        <f>+AA35-AA50</f>
        <v>1422804</v>
      </c>
    </row>
    <row r="52" spans="1:27" x14ac:dyDescent="0.25">
      <c r="A52" s="43" t="s">
        <v>78</v>
      </c>
      <c r="B52" s="15" t="s">
        <v>32</v>
      </c>
      <c r="C52" s="20">
        <v>22318564</v>
      </c>
      <c r="D52" s="20">
        <v>0</v>
      </c>
      <c r="E52" s="21">
        <v>0</v>
      </c>
      <c r="F52" s="22">
        <v>37947000</v>
      </c>
      <c r="G52" s="22">
        <v>0</v>
      </c>
      <c r="H52" s="22">
        <v>465942</v>
      </c>
      <c r="I52" s="22">
        <v>0</v>
      </c>
      <c r="J52" s="22">
        <v>465942</v>
      </c>
      <c r="K52" s="22">
        <v>14515194</v>
      </c>
      <c r="L52" s="22">
        <v>0</v>
      </c>
      <c r="M52" s="22">
        <v>0</v>
      </c>
      <c r="N52" s="22">
        <v>14515194</v>
      </c>
      <c r="O52" s="22">
        <v>2786113</v>
      </c>
      <c r="P52" s="22">
        <v>-479714</v>
      </c>
      <c r="Q52" s="22">
        <v>33679</v>
      </c>
      <c r="R52" s="22">
        <v>2340078</v>
      </c>
      <c r="S52" s="22">
        <v>0</v>
      </c>
      <c r="T52" s="22">
        <v>0</v>
      </c>
      <c r="U52" s="22">
        <v>0</v>
      </c>
      <c r="V52" s="22">
        <v>0</v>
      </c>
      <c r="W52" s="22">
        <v>17321214</v>
      </c>
      <c r="X52" s="22">
        <v>15178800</v>
      </c>
      <c r="Y52" s="22">
        <v>2142414</v>
      </c>
      <c r="Z52" s="23">
        <v>14.114514981421456</v>
      </c>
      <c r="AA52" s="20">
        <v>37947000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13598991</v>
      </c>
      <c r="D54" s="48">
        <f t="shared" si="3"/>
        <v>0</v>
      </c>
      <c r="E54" s="49">
        <f t="shared" si="3"/>
        <v>5336364</v>
      </c>
      <c r="F54" s="50">
        <f t="shared" si="3"/>
        <v>39369804</v>
      </c>
      <c r="G54" s="50">
        <f t="shared" si="3"/>
        <v>0</v>
      </c>
      <c r="H54" s="50">
        <f t="shared" si="3"/>
        <v>-377325</v>
      </c>
      <c r="I54" s="50">
        <f t="shared" si="3"/>
        <v>-374650</v>
      </c>
      <c r="J54" s="50">
        <f t="shared" si="3"/>
        <v>-751975</v>
      </c>
      <c r="K54" s="50">
        <f t="shared" si="3"/>
        <v>15355323</v>
      </c>
      <c r="L54" s="50">
        <f t="shared" si="3"/>
        <v>-71578</v>
      </c>
      <c r="M54" s="50">
        <f t="shared" si="3"/>
        <v>-3215842</v>
      </c>
      <c r="N54" s="50">
        <f t="shared" si="3"/>
        <v>12067903</v>
      </c>
      <c r="O54" s="50">
        <f t="shared" si="3"/>
        <v>3255386</v>
      </c>
      <c r="P54" s="50">
        <f t="shared" si="3"/>
        <v>-3194328</v>
      </c>
      <c r="Q54" s="50">
        <f t="shared" si="3"/>
        <v>-5940781</v>
      </c>
      <c r="R54" s="50">
        <f t="shared" si="3"/>
        <v>-5879723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5436205</v>
      </c>
      <c r="X54" s="50">
        <f t="shared" si="3"/>
        <v>17615649</v>
      </c>
      <c r="Y54" s="50">
        <f t="shared" si="3"/>
        <v>-12179444</v>
      </c>
      <c r="Z54" s="51">
        <f>+IF(X54&lt;&gt;0,+(Y54/X54)*100,0)</f>
        <v>-69.139910769112163</v>
      </c>
      <c r="AA54" s="48">
        <f>SUM(AA51:AA53)</f>
        <v>39369804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13598991</v>
      </c>
      <c r="D56" s="54">
        <f>+D54-D55</f>
        <v>0</v>
      </c>
      <c r="E56" s="55">
        <f t="shared" si="4"/>
        <v>5336364</v>
      </c>
      <c r="F56" s="56">
        <f t="shared" si="4"/>
        <v>39369804</v>
      </c>
      <c r="G56" s="56">
        <f t="shared" si="4"/>
        <v>0</v>
      </c>
      <c r="H56" s="56">
        <f t="shared" si="4"/>
        <v>-377325</v>
      </c>
      <c r="I56" s="56">
        <f t="shared" si="4"/>
        <v>-374650</v>
      </c>
      <c r="J56" s="56">
        <f t="shared" si="4"/>
        <v>-751975</v>
      </c>
      <c r="K56" s="56">
        <f t="shared" si="4"/>
        <v>15355323</v>
      </c>
      <c r="L56" s="56">
        <f t="shared" si="4"/>
        <v>-71578</v>
      </c>
      <c r="M56" s="56">
        <f t="shared" si="4"/>
        <v>-3215842</v>
      </c>
      <c r="N56" s="56">
        <f t="shared" si="4"/>
        <v>12067903</v>
      </c>
      <c r="O56" s="56">
        <f t="shared" si="4"/>
        <v>3255386</v>
      </c>
      <c r="P56" s="56">
        <f t="shared" si="4"/>
        <v>-3194328</v>
      </c>
      <c r="Q56" s="56">
        <f t="shared" si="4"/>
        <v>-5940781</v>
      </c>
      <c r="R56" s="56">
        <f t="shared" si="4"/>
        <v>-5879723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5436205</v>
      </c>
      <c r="X56" s="56">
        <f t="shared" si="4"/>
        <v>17615649</v>
      </c>
      <c r="Y56" s="56">
        <f t="shared" si="4"/>
        <v>-12179444</v>
      </c>
      <c r="Z56" s="57">
        <f>+IF(X56&lt;&gt;0,+(Y56/X56)*100,0)</f>
        <v>-69.139910769112163</v>
      </c>
      <c r="AA56" s="54">
        <f>+AA54-AA55</f>
        <v>39369804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13598991</v>
      </c>
      <c r="D59" s="48">
        <f>SUM(D56:D58)</f>
        <v>0</v>
      </c>
      <c r="E59" s="49">
        <f t="shared" si="5"/>
        <v>5336364</v>
      </c>
      <c r="F59" s="50">
        <f t="shared" si="5"/>
        <v>39369804</v>
      </c>
      <c r="G59" s="50">
        <f t="shared" si="5"/>
        <v>0</v>
      </c>
      <c r="H59" s="50">
        <f t="shared" si="5"/>
        <v>-377325</v>
      </c>
      <c r="I59" s="50">
        <f t="shared" si="5"/>
        <v>-374650</v>
      </c>
      <c r="J59" s="50">
        <f t="shared" si="5"/>
        <v>-751975</v>
      </c>
      <c r="K59" s="50">
        <f t="shared" si="5"/>
        <v>15355323</v>
      </c>
      <c r="L59" s="50">
        <f t="shared" si="5"/>
        <v>-71578</v>
      </c>
      <c r="M59" s="50">
        <f t="shared" si="5"/>
        <v>-3215842</v>
      </c>
      <c r="N59" s="50">
        <f t="shared" si="5"/>
        <v>12067903</v>
      </c>
      <c r="O59" s="50">
        <f t="shared" si="5"/>
        <v>3255386</v>
      </c>
      <c r="P59" s="50">
        <f t="shared" si="5"/>
        <v>-3194328</v>
      </c>
      <c r="Q59" s="50">
        <f t="shared" si="5"/>
        <v>-5940781</v>
      </c>
      <c r="R59" s="50">
        <f t="shared" si="5"/>
        <v>-5879723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5436205</v>
      </c>
      <c r="X59" s="50">
        <f t="shared" si="5"/>
        <v>17615649</v>
      </c>
      <c r="Y59" s="50">
        <f t="shared" si="5"/>
        <v>-12179444</v>
      </c>
      <c r="Z59" s="51">
        <f>+IF(X59&lt;&gt;0,+(Y59/X59)*100,0)</f>
        <v>-69.139910769112163</v>
      </c>
      <c r="AA59" s="48">
        <f>SUM(AA56:AA58)</f>
        <v>39369804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13598991</v>
      </c>
      <c r="D62" s="65">
        <f>SUM(D59:D61)</f>
        <v>0</v>
      </c>
      <c r="E62" s="66">
        <f t="shared" si="6"/>
        <v>5336364</v>
      </c>
      <c r="F62" s="67">
        <f t="shared" si="6"/>
        <v>39369804</v>
      </c>
      <c r="G62" s="67">
        <f t="shared" si="6"/>
        <v>0</v>
      </c>
      <c r="H62" s="67">
        <f t="shared" si="6"/>
        <v>-377325</v>
      </c>
      <c r="I62" s="67">
        <f t="shared" si="6"/>
        <v>-374650</v>
      </c>
      <c r="J62" s="67">
        <f t="shared" si="6"/>
        <v>-751975</v>
      </c>
      <c r="K62" s="67">
        <f t="shared" si="6"/>
        <v>15355323</v>
      </c>
      <c r="L62" s="67">
        <f t="shared" si="6"/>
        <v>-71578</v>
      </c>
      <c r="M62" s="67">
        <f t="shared" si="6"/>
        <v>-3215842</v>
      </c>
      <c r="N62" s="67">
        <f t="shared" si="6"/>
        <v>12067903</v>
      </c>
      <c r="O62" s="67">
        <f t="shared" si="6"/>
        <v>3255386</v>
      </c>
      <c r="P62" s="67">
        <f t="shared" si="6"/>
        <v>-3194328</v>
      </c>
      <c r="Q62" s="67">
        <f t="shared" si="6"/>
        <v>-5940781</v>
      </c>
      <c r="R62" s="67">
        <f t="shared" si="6"/>
        <v>-5879723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5436205</v>
      </c>
      <c r="X62" s="67">
        <f t="shared" si="6"/>
        <v>17615649</v>
      </c>
      <c r="Y62" s="67">
        <f t="shared" si="6"/>
        <v>-12179444</v>
      </c>
      <c r="Z62" s="68">
        <f>+IF(X62&lt;&gt;0,+(Y62/X62)*100,0)</f>
        <v>-69.139910769112163</v>
      </c>
      <c r="AA62" s="65">
        <f>SUM(AA59:AA61)</f>
        <v>39369804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2625874</v>
      </c>
      <c r="D8" s="20">
        <v>0</v>
      </c>
      <c r="E8" s="21">
        <v>3046457</v>
      </c>
      <c r="F8" s="22">
        <v>3314918</v>
      </c>
      <c r="G8" s="22">
        <v>249121</v>
      </c>
      <c r="H8" s="22">
        <v>254443</v>
      </c>
      <c r="I8" s="22">
        <v>349769</v>
      </c>
      <c r="J8" s="22">
        <v>853333</v>
      </c>
      <c r="K8" s="22">
        <v>293797</v>
      </c>
      <c r="L8" s="22">
        <v>267204</v>
      </c>
      <c r="M8" s="22">
        <v>234916</v>
      </c>
      <c r="N8" s="22">
        <v>795917</v>
      </c>
      <c r="O8" s="22">
        <v>222979</v>
      </c>
      <c r="P8" s="22">
        <v>329719</v>
      </c>
      <c r="Q8" s="22">
        <v>242903</v>
      </c>
      <c r="R8" s="22">
        <v>795601</v>
      </c>
      <c r="S8" s="22">
        <v>0</v>
      </c>
      <c r="T8" s="22">
        <v>0</v>
      </c>
      <c r="U8" s="22">
        <v>0</v>
      </c>
      <c r="V8" s="22">
        <v>0</v>
      </c>
      <c r="W8" s="22">
        <v>2444851</v>
      </c>
      <c r="X8" s="22">
        <v>2392223</v>
      </c>
      <c r="Y8" s="22">
        <v>52628</v>
      </c>
      <c r="Z8" s="23">
        <v>2.1999621272765961</v>
      </c>
      <c r="AA8" s="20">
        <v>3314918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1836116</v>
      </c>
      <c r="D13" s="20">
        <v>0</v>
      </c>
      <c r="E13" s="21">
        <v>1905571</v>
      </c>
      <c r="F13" s="22">
        <v>1870396</v>
      </c>
      <c r="G13" s="22">
        <v>155454</v>
      </c>
      <c r="H13" s="22">
        <v>155789</v>
      </c>
      <c r="I13" s="22">
        <v>156335</v>
      </c>
      <c r="J13" s="22">
        <v>467578</v>
      </c>
      <c r="K13" s="22">
        <v>156607</v>
      </c>
      <c r="L13" s="22">
        <v>155344</v>
      </c>
      <c r="M13" s="22">
        <v>155669</v>
      </c>
      <c r="N13" s="22">
        <v>467620</v>
      </c>
      <c r="O13" s="22">
        <v>156439</v>
      </c>
      <c r="P13" s="22">
        <v>155744</v>
      </c>
      <c r="Q13" s="22">
        <v>155473</v>
      </c>
      <c r="R13" s="22">
        <v>467656</v>
      </c>
      <c r="S13" s="22">
        <v>0</v>
      </c>
      <c r="T13" s="22">
        <v>0</v>
      </c>
      <c r="U13" s="22">
        <v>0</v>
      </c>
      <c r="V13" s="22">
        <v>0</v>
      </c>
      <c r="W13" s="22">
        <v>1402854</v>
      </c>
      <c r="X13" s="22">
        <v>1415112</v>
      </c>
      <c r="Y13" s="22">
        <v>-12258</v>
      </c>
      <c r="Z13" s="23">
        <v>-0.86622118955955429</v>
      </c>
      <c r="AA13" s="20">
        <v>1870396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4461990</v>
      </c>
      <c r="D35" s="29">
        <f t="shared" ref="D35:Y35" si="0">SUM(D6:D34)</f>
        <v>0</v>
      </c>
      <c r="E35" s="30">
        <f t="shared" si="0"/>
        <v>4952028</v>
      </c>
      <c r="F35" s="31">
        <f t="shared" si="0"/>
        <v>5185314</v>
      </c>
      <c r="G35" s="31">
        <f t="shared" si="0"/>
        <v>404575</v>
      </c>
      <c r="H35" s="31">
        <f t="shared" si="0"/>
        <v>410232</v>
      </c>
      <c r="I35" s="31">
        <f t="shared" si="0"/>
        <v>506104</v>
      </c>
      <c r="J35" s="31">
        <f t="shared" si="0"/>
        <v>1320911</v>
      </c>
      <c r="K35" s="31">
        <f t="shared" si="0"/>
        <v>450404</v>
      </c>
      <c r="L35" s="31">
        <f t="shared" si="0"/>
        <v>422548</v>
      </c>
      <c r="M35" s="31">
        <f t="shared" si="0"/>
        <v>390585</v>
      </c>
      <c r="N35" s="31">
        <f t="shared" si="0"/>
        <v>1263537</v>
      </c>
      <c r="O35" s="31">
        <f t="shared" si="0"/>
        <v>379418</v>
      </c>
      <c r="P35" s="31">
        <f t="shared" si="0"/>
        <v>485463</v>
      </c>
      <c r="Q35" s="31">
        <f t="shared" si="0"/>
        <v>398376</v>
      </c>
      <c r="R35" s="31">
        <f t="shared" si="0"/>
        <v>1263257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3847705</v>
      </c>
      <c r="X35" s="31">
        <f t="shared" si="0"/>
        <v>3807335</v>
      </c>
      <c r="Y35" s="31">
        <f t="shared" si="0"/>
        <v>40370</v>
      </c>
      <c r="Z35" s="32">
        <f>+IF(X35&lt;&gt;0,+(Y35/X35)*100,0)</f>
        <v>1.0603217210988789</v>
      </c>
      <c r="AA35" s="29">
        <f>SUM(AA6:AA34)</f>
        <v>5185314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7748150</v>
      </c>
      <c r="D37" s="20">
        <v>0</v>
      </c>
      <c r="E37" s="21">
        <v>9105540</v>
      </c>
      <c r="F37" s="22">
        <v>9105540</v>
      </c>
      <c r="G37" s="22">
        <v>631575</v>
      </c>
      <c r="H37" s="22">
        <v>608484</v>
      </c>
      <c r="I37" s="22">
        <v>598492</v>
      </c>
      <c r="J37" s="22">
        <v>1838551</v>
      </c>
      <c r="K37" s="22">
        <v>588801</v>
      </c>
      <c r="L37" s="22">
        <v>691008</v>
      </c>
      <c r="M37" s="22">
        <v>645245</v>
      </c>
      <c r="N37" s="22">
        <v>1925054</v>
      </c>
      <c r="O37" s="22">
        <v>758756</v>
      </c>
      <c r="P37" s="22">
        <v>541617</v>
      </c>
      <c r="Q37" s="22">
        <v>573942</v>
      </c>
      <c r="R37" s="22">
        <v>1874315</v>
      </c>
      <c r="S37" s="22">
        <v>0</v>
      </c>
      <c r="T37" s="22">
        <v>0</v>
      </c>
      <c r="U37" s="22">
        <v>0</v>
      </c>
      <c r="V37" s="22">
        <v>0</v>
      </c>
      <c r="W37" s="22">
        <v>5637920</v>
      </c>
      <c r="X37" s="22">
        <v>6829155</v>
      </c>
      <c r="Y37" s="22">
        <v>-1191235</v>
      </c>
      <c r="Z37" s="23">
        <v>-17.443373301674949</v>
      </c>
      <c r="AA37" s="20">
        <v>9105540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-38196</v>
      </c>
      <c r="D40" s="20">
        <v>0</v>
      </c>
      <c r="E40" s="21">
        <v>1000000</v>
      </c>
      <c r="F40" s="22">
        <v>1000000</v>
      </c>
      <c r="G40" s="22">
        <v>0</v>
      </c>
      <c r="H40" s="22">
        <v>0</v>
      </c>
      <c r="I40" s="22">
        <v>96800</v>
      </c>
      <c r="J40" s="22">
        <v>96800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259</v>
      </c>
      <c r="Q40" s="22">
        <v>0</v>
      </c>
      <c r="R40" s="22">
        <v>259</v>
      </c>
      <c r="S40" s="22">
        <v>0</v>
      </c>
      <c r="T40" s="22">
        <v>0</v>
      </c>
      <c r="U40" s="22">
        <v>0</v>
      </c>
      <c r="V40" s="22">
        <v>0</v>
      </c>
      <c r="W40" s="22">
        <v>97059</v>
      </c>
      <c r="X40" s="22">
        <v>749997</v>
      </c>
      <c r="Y40" s="22">
        <v>-652938</v>
      </c>
      <c r="Z40" s="23">
        <v>-87.058748234992947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3595117</v>
      </c>
      <c r="D44" s="20">
        <v>0</v>
      </c>
      <c r="E44" s="21">
        <v>3464769</v>
      </c>
      <c r="F44" s="22">
        <v>3464769</v>
      </c>
      <c r="G44" s="22">
        <v>0</v>
      </c>
      <c r="H44" s="22">
        <v>136006</v>
      </c>
      <c r="I44" s="22">
        <v>19575</v>
      </c>
      <c r="J44" s="22">
        <v>155581</v>
      </c>
      <c r="K44" s="22">
        <v>24209</v>
      </c>
      <c r="L44" s="22">
        <v>20348</v>
      </c>
      <c r="M44" s="22">
        <v>594059</v>
      </c>
      <c r="N44" s="22">
        <v>638616</v>
      </c>
      <c r="O44" s="22">
        <v>20348</v>
      </c>
      <c r="P44" s="22">
        <v>835722</v>
      </c>
      <c r="Q44" s="22">
        <v>-71473</v>
      </c>
      <c r="R44" s="22">
        <v>784597</v>
      </c>
      <c r="S44" s="22">
        <v>0</v>
      </c>
      <c r="T44" s="22">
        <v>0</v>
      </c>
      <c r="U44" s="22">
        <v>0</v>
      </c>
      <c r="V44" s="22">
        <v>0</v>
      </c>
      <c r="W44" s="22">
        <v>1578794</v>
      </c>
      <c r="X44" s="22">
        <v>2598570</v>
      </c>
      <c r="Y44" s="22">
        <v>-1019776</v>
      </c>
      <c r="Z44" s="23">
        <v>-39.24373790199995</v>
      </c>
      <c r="AA44" s="20">
        <v>3464769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13284</v>
      </c>
      <c r="F46" s="22">
        <v>13284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9963</v>
      </c>
      <c r="Y46" s="22">
        <v>-9963</v>
      </c>
      <c r="Z46" s="23">
        <v>-100</v>
      </c>
      <c r="AA46" s="20">
        <v>13284</v>
      </c>
    </row>
    <row r="47" spans="1:27" x14ac:dyDescent="0.25">
      <c r="A47" s="19" t="s">
        <v>73</v>
      </c>
      <c r="B47" s="15" t="s">
        <v>32</v>
      </c>
      <c r="C47" s="20">
        <v>64061</v>
      </c>
      <c r="D47" s="20">
        <v>0</v>
      </c>
      <c r="E47" s="21">
        <v>78239</v>
      </c>
      <c r="F47" s="22">
        <v>78239</v>
      </c>
      <c r="G47" s="22">
        <v>5630</v>
      </c>
      <c r="H47" s="22">
        <v>4925</v>
      </c>
      <c r="I47" s="22">
        <v>4825</v>
      </c>
      <c r="J47" s="22">
        <v>15380</v>
      </c>
      <c r="K47" s="22">
        <v>4728</v>
      </c>
      <c r="L47" s="22">
        <v>5732</v>
      </c>
      <c r="M47" s="22">
        <v>5274</v>
      </c>
      <c r="N47" s="22">
        <v>15734</v>
      </c>
      <c r="O47" s="22">
        <v>7187</v>
      </c>
      <c r="P47" s="22">
        <v>5516</v>
      </c>
      <c r="Q47" s="22">
        <v>4637</v>
      </c>
      <c r="R47" s="22">
        <v>17340</v>
      </c>
      <c r="S47" s="22">
        <v>0</v>
      </c>
      <c r="T47" s="22">
        <v>0</v>
      </c>
      <c r="U47" s="22">
        <v>0</v>
      </c>
      <c r="V47" s="22">
        <v>0</v>
      </c>
      <c r="W47" s="22">
        <v>48454</v>
      </c>
      <c r="X47" s="22">
        <v>58680</v>
      </c>
      <c r="Y47" s="22">
        <v>-10226</v>
      </c>
      <c r="Z47" s="23">
        <v>-17.426721199727336</v>
      </c>
      <c r="AA47" s="20">
        <v>78239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11369132</v>
      </c>
      <c r="D50" s="29">
        <f t="shared" ref="D50:Y50" si="1">SUM(D37:D49)</f>
        <v>0</v>
      </c>
      <c r="E50" s="30">
        <f t="shared" si="1"/>
        <v>13661832</v>
      </c>
      <c r="F50" s="31">
        <f t="shared" si="1"/>
        <v>13661832</v>
      </c>
      <c r="G50" s="31">
        <f t="shared" si="1"/>
        <v>637205</v>
      </c>
      <c r="H50" s="31">
        <f t="shared" si="1"/>
        <v>749415</v>
      </c>
      <c r="I50" s="31">
        <f t="shared" si="1"/>
        <v>719692</v>
      </c>
      <c r="J50" s="31">
        <f t="shared" si="1"/>
        <v>2106312</v>
      </c>
      <c r="K50" s="31">
        <f t="shared" si="1"/>
        <v>617738</v>
      </c>
      <c r="L50" s="31">
        <f t="shared" si="1"/>
        <v>717088</v>
      </c>
      <c r="M50" s="31">
        <f t="shared" si="1"/>
        <v>1244578</v>
      </c>
      <c r="N50" s="31">
        <f t="shared" si="1"/>
        <v>2579404</v>
      </c>
      <c r="O50" s="31">
        <f t="shared" si="1"/>
        <v>786291</v>
      </c>
      <c r="P50" s="31">
        <f t="shared" si="1"/>
        <v>1383114</v>
      </c>
      <c r="Q50" s="31">
        <f t="shared" si="1"/>
        <v>507106</v>
      </c>
      <c r="R50" s="31">
        <f t="shared" si="1"/>
        <v>2676511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7362227</v>
      </c>
      <c r="X50" s="31">
        <f t="shared" si="1"/>
        <v>10246365</v>
      </c>
      <c r="Y50" s="31">
        <f t="shared" si="1"/>
        <v>-2884138</v>
      </c>
      <c r="Z50" s="32">
        <f>+IF(X50&lt;&gt;0,+(Y50/X50)*100,0)</f>
        <v>-28.14791391874094</v>
      </c>
      <c r="AA50" s="29">
        <f>SUM(AA37:AA49)</f>
        <v>13661832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-6907142</v>
      </c>
      <c r="D51" s="39">
        <f t="shared" si="2"/>
        <v>0</v>
      </c>
      <c r="E51" s="40">
        <f t="shared" si="2"/>
        <v>-8709804</v>
      </c>
      <c r="F51" s="41">
        <f t="shared" si="2"/>
        <v>-8476518</v>
      </c>
      <c r="G51" s="41">
        <f t="shared" si="2"/>
        <v>-232630</v>
      </c>
      <c r="H51" s="41">
        <f t="shared" si="2"/>
        <v>-339183</v>
      </c>
      <c r="I51" s="41">
        <f t="shared" si="2"/>
        <v>-213588</v>
      </c>
      <c r="J51" s="41">
        <f t="shared" si="2"/>
        <v>-785401</v>
      </c>
      <c r="K51" s="41">
        <f t="shared" si="2"/>
        <v>-167334</v>
      </c>
      <c r="L51" s="41">
        <f t="shared" si="2"/>
        <v>-294540</v>
      </c>
      <c r="M51" s="41">
        <f t="shared" si="2"/>
        <v>-853993</v>
      </c>
      <c r="N51" s="41">
        <f t="shared" si="2"/>
        <v>-1315867</v>
      </c>
      <c r="O51" s="41">
        <f t="shared" si="2"/>
        <v>-406873</v>
      </c>
      <c r="P51" s="41">
        <f t="shared" si="2"/>
        <v>-897651</v>
      </c>
      <c r="Q51" s="41">
        <f t="shared" si="2"/>
        <v>-108730</v>
      </c>
      <c r="R51" s="41">
        <f t="shared" si="2"/>
        <v>-1413254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-3514522</v>
      </c>
      <c r="X51" s="41">
        <f t="shared" si="2"/>
        <v>-6439030</v>
      </c>
      <c r="Y51" s="41">
        <f t="shared" si="2"/>
        <v>2924508</v>
      </c>
      <c r="Z51" s="42">
        <f>+IF(X51&lt;&gt;0,+(Y51/X51)*100,0)</f>
        <v>-45.41845588543616</v>
      </c>
      <c r="AA51" s="39">
        <f>+AA35-AA50</f>
        <v>-8476518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18386913</v>
      </c>
      <c r="M52" s="22">
        <v>9026861</v>
      </c>
      <c r="N52" s="22">
        <v>27413774</v>
      </c>
      <c r="O52" s="22">
        <v>606296</v>
      </c>
      <c r="P52" s="22">
        <v>776098</v>
      </c>
      <c r="Q52" s="22">
        <v>6602428</v>
      </c>
      <c r="R52" s="22">
        <v>7984822</v>
      </c>
      <c r="S52" s="22">
        <v>0</v>
      </c>
      <c r="T52" s="22">
        <v>0</v>
      </c>
      <c r="U52" s="22">
        <v>0</v>
      </c>
      <c r="V52" s="22">
        <v>0</v>
      </c>
      <c r="W52" s="22">
        <v>35398596</v>
      </c>
      <c r="X52" s="22">
        <v>0</v>
      </c>
      <c r="Y52" s="22">
        <v>35398596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-6907142</v>
      </c>
      <c r="D54" s="48">
        <f t="shared" si="3"/>
        <v>0</v>
      </c>
      <c r="E54" s="49">
        <f t="shared" si="3"/>
        <v>-8709804</v>
      </c>
      <c r="F54" s="50">
        <f t="shared" si="3"/>
        <v>-8476518</v>
      </c>
      <c r="G54" s="50">
        <f t="shared" si="3"/>
        <v>-232630</v>
      </c>
      <c r="H54" s="50">
        <f t="shared" si="3"/>
        <v>-339183</v>
      </c>
      <c r="I54" s="50">
        <f t="shared" si="3"/>
        <v>-213588</v>
      </c>
      <c r="J54" s="50">
        <f t="shared" si="3"/>
        <v>-785401</v>
      </c>
      <c r="K54" s="50">
        <f t="shared" si="3"/>
        <v>-167334</v>
      </c>
      <c r="L54" s="50">
        <f t="shared" si="3"/>
        <v>18092373</v>
      </c>
      <c r="M54" s="50">
        <f t="shared" si="3"/>
        <v>8172868</v>
      </c>
      <c r="N54" s="50">
        <f t="shared" si="3"/>
        <v>26097907</v>
      </c>
      <c r="O54" s="50">
        <f t="shared" si="3"/>
        <v>199423</v>
      </c>
      <c r="P54" s="50">
        <f t="shared" si="3"/>
        <v>-121553</v>
      </c>
      <c r="Q54" s="50">
        <f t="shared" si="3"/>
        <v>6493698</v>
      </c>
      <c r="R54" s="50">
        <f t="shared" si="3"/>
        <v>6571568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31884074</v>
      </c>
      <c r="X54" s="50">
        <f t="shared" si="3"/>
        <v>-6439030</v>
      </c>
      <c r="Y54" s="50">
        <f t="shared" si="3"/>
        <v>38323104</v>
      </c>
      <c r="Z54" s="51">
        <f>+IF(X54&lt;&gt;0,+(Y54/X54)*100,0)</f>
        <v>-595.16889966345866</v>
      </c>
      <c r="AA54" s="48">
        <f>SUM(AA51:AA53)</f>
        <v>-8476518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-6907142</v>
      </c>
      <c r="D56" s="54">
        <f>+D54-D55</f>
        <v>0</v>
      </c>
      <c r="E56" s="55">
        <f t="shared" si="4"/>
        <v>-8709804</v>
      </c>
      <c r="F56" s="56">
        <f t="shared" si="4"/>
        <v>-8476518</v>
      </c>
      <c r="G56" s="56">
        <f t="shared" si="4"/>
        <v>-232630</v>
      </c>
      <c r="H56" s="56">
        <f t="shared" si="4"/>
        <v>-339183</v>
      </c>
      <c r="I56" s="56">
        <f t="shared" si="4"/>
        <v>-213588</v>
      </c>
      <c r="J56" s="56">
        <f t="shared" si="4"/>
        <v>-785401</v>
      </c>
      <c r="K56" s="56">
        <f t="shared" si="4"/>
        <v>-167334</v>
      </c>
      <c r="L56" s="56">
        <f t="shared" si="4"/>
        <v>18092373</v>
      </c>
      <c r="M56" s="56">
        <f t="shared" si="4"/>
        <v>8172868</v>
      </c>
      <c r="N56" s="56">
        <f t="shared" si="4"/>
        <v>26097907</v>
      </c>
      <c r="O56" s="56">
        <f t="shared" si="4"/>
        <v>199423</v>
      </c>
      <c r="P56" s="56">
        <f t="shared" si="4"/>
        <v>-121553</v>
      </c>
      <c r="Q56" s="56">
        <f t="shared" si="4"/>
        <v>6493698</v>
      </c>
      <c r="R56" s="56">
        <f t="shared" si="4"/>
        <v>6571568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31884074</v>
      </c>
      <c r="X56" s="56">
        <f t="shared" si="4"/>
        <v>-6439030</v>
      </c>
      <c r="Y56" s="56">
        <f t="shared" si="4"/>
        <v>38323104</v>
      </c>
      <c r="Z56" s="57">
        <f>+IF(X56&lt;&gt;0,+(Y56/X56)*100,0)</f>
        <v>-595.16889966345866</v>
      </c>
      <c r="AA56" s="54">
        <f>+AA54-AA55</f>
        <v>-8476518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-6907142</v>
      </c>
      <c r="D59" s="48">
        <f>SUM(D56:D58)</f>
        <v>0</v>
      </c>
      <c r="E59" s="49">
        <f t="shared" si="5"/>
        <v>-8709804</v>
      </c>
      <c r="F59" s="50">
        <f t="shared" si="5"/>
        <v>-8476518</v>
      </c>
      <c r="G59" s="50">
        <f t="shared" si="5"/>
        <v>-232630</v>
      </c>
      <c r="H59" s="50">
        <f t="shared" si="5"/>
        <v>-339183</v>
      </c>
      <c r="I59" s="50">
        <f t="shared" si="5"/>
        <v>-213588</v>
      </c>
      <c r="J59" s="50">
        <f t="shared" si="5"/>
        <v>-785401</v>
      </c>
      <c r="K59" s="50">
        <f t="shared" si="5"/>
        <v>-167334</v>
      </c>
      <c r="L59" s="50">
        <f t="shared" si="5"/>
        <v>18092373</v>
      </c>
      <c r="M59" s="50">
        <f t="shared" si="5"/>
        <v>8172868</v>
      </c>
      <c r="N59" s="50">
        <f t="shared" si="5"/>
        <v>26097907</v>
      </c>
      <c r="O59" s="50">
        <f t="shared" si="5"/>
        <v>199423</v>
      </c>
      <c r="P59" s="50">
        <f t="shared" si="5"/>
        <v>-121553</v>
      </c>
      <c r="Q59" s="50">
        <f t="shared" si="5"/>
        <v>6493698</v>
      </c>
      <c r="R59" s="50">
        <f t="shared" si="5"/>
        <v>6571568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31884074</v>
      </c>
      <c r="X59" s="50">
        <f t="shared" si="5"/>
        <v>-6439030</v>
      </c>
      <c r="Y59" s="50">
        <f t="shared" si="5"/>
        <v>38323104</v>
      </c>
      <c r="Z59" s="51">
        <f>+IF(X59&lt;&gt;0,+(Y59/X59)*100,0)</f>
        <v>-595.16889966345866</v>
      </c>
      <c r="AA59" s="48">
        <f>SUM(AA56:AA58)</f>
        <v>-8476518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-6907142</v>
      </c>
      <c r="D62" s="65">
        <f>SUM(D59:D61)</f>
        <v>0</v>
      </c>
      <c r="E62" s="66">
        <f t="shared" si="6"/>
        <v>-8709804</v>
      </c>
      <c r="F62" s="67">
        <f t="shared" si="6"/>
        <v>-8476518</v>
      </c>
      <c r="G62" s="67">
        <f t="shared" si="6"/>
        <v>-232630</v>
      </c>
      <c r="H62" s="67">
        <f t="shared" si="6"/>
        <v>-339183</v>
      </c>
      <c r="I62" s="67">
        <f t="shared" si="6"/>
        <v>-213588</v>
      </c>
      <c r="J62" s="67">
        <f t="shared" si="6"/>
        <v>-785401</v>
      </c>
      <c r="K62" s="67">
        <f t="shared" si="6"/>
        <v>-167334</v>
      </c>
      <c r="L62" s="67">
        <f t="shared" si="6"/>
        <v>18092373</v>
      </c>
      <c r="M62" s="67">
        <f t="shared" si="6"/>
        <v>8172868</v>
      </c>
      <c r="N62" s="67">
        <f t="shared" si="6"/>
        <v>26097907</v>
      </c>
      <c r="O62" s="67">
        <f t="shared" si="6"/>
        <v>199423</v>
      </c>
      <c r="P62" s="67">
        <f t="shared" si="6"/>
        <v>-121553</v>
      </c>
      <c r="Q62" s="67">
        <f t="shared" si="6"/>
        <v>6493698</v>
      </c>
      <c r="R62" s="67">
        <f t="shared" si="6"/>
        <v>6571568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31884074</v>
      </c>
      <c r="X62" s="67">
        <f t="shared" si="6"/>
        <v>-6439030</v>
      </c>
      <c r="Y62" s="67">
        <f t="shared" si="6"/>
        <v>38323104</v>
      </c>
      <c r="Z62" s="68">
        <f>+IF(X62&lt;&gt;0,+(Y62/X62)*100,0)</f>
        <v>-595.16889966345866</v>
      </c>
      <c r="AA62" s="65">
        <f>SUM(AA59:AA61)</f>
        <v>-8476518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12321770</v>
      </c>
      <c r="D8" s="20">
        <v>0</v>
      </c>
      <c r="E8" s="21">
        <v>14047880</v>
      </c>
      <c r="F8" s="22">
        <v>15156330</v>
      </c>
      <c r="G8" s="22">
        <v>926285</v>
      </c>
      <c r="H8" s="22">
        <v>934356</v>
      </c>
      <c r="I8" s="22">
        <v>946530</v>
      </c>
      <c r="J8" s="22">
        <v>2807171</v>
      </c>
      <c r="K8" s="22">
        <v>1032476</v>
      </c>
      <c r="L8" s="22">
        <v>1017082</v>
      </c>
      <c r="M8" s="22">
        <v>1038646</v>
      </c>
      <c r="N8" s="22">
        <v>3088204</v>
      </c>
      <c r="O8" s="22">
        <v>1066156</v>
      </c>
      <c r="P8" s="22">
        <v>990379</v>
      </c>
      <c r="Q8" s="22">
        <v>1276474</v>
      </c>
      <c r="R8" s="22">
        <v>3333009</v>
      </c>
      <c r="S8" s="22">
        <v>0</v>
      </c>
      <c r="T8" s="22">
        <v>0</v>
      </c>
      <c r="U8" s="22">
        <v>0</v>
      </c>
      <c r="V8" s="22">
        <v>0</v>
      </c>
      <c r="W8" s="22">
        <v>9228384</v>
      </c>
      <c r="X8" s="22">
        <v>10897966</v>
      </c>
      <c r="Y8" s="22">
        <v>-1669582</v>
      </c>
      <c r="Z8" s="23">
        <v>-15.320124874678449</v>
      </c>
      <c r="AA8" s="20">
        <v>15156330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144500000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156821770</v>
      </c>
      <c r="D35" s="29">
        <f t="shared" ref="D35:Y35" si="0">SUM(D6:D34)</f>
        <v>0</v>
      </c>
      <c r="E35" s="30">
        <f t="shared" si="0"/>
        <v>14047880</v>
      </c>
      <c r="F35" s="31">
        <f t="shared" si="0"/>
        <v>15156330</v>
      </c>
      <c r="G35" s="31">
        <f t="shared" si="0"/>
        <v>926285</v>
      </c>
      <c r="H35" s="31">
        <f t="shared" si="0"/>
        <v>934356</v>
      </c>
      <c r="I35" s="31">
        <f t="shared" si="0"/>
        <v>946530</v>
      </c>
      <c r="J35" s="31">
        <f t="shared" si="0"/>
        <v>2807171</v>
      </c>
      <c r="K35" s="31">
        <f t="shared" si="0"/>
        <v>1032476</v>
      </c>
      <c r="L35" s="31">
        <f t="shared" si="0"/>
        <v>1017082</v>
      </c>
      <c r="M35" s="31">
        <f t="shared" si="0"/>
        <v>1038646</v>
      </c>
      <c r="N35" s="31">
        <f t="shared" si="0"/>
        <v>3088204</v>
      </c>
      <c r="O35" s="31">
        <f t="shared" si="0"/>
        <v>1066156</v>
      </c>
      <c r="P35" s="31">
        <f t="shared" si="0"/>
        <v>990379</v>
      </c>
      <c r="Q35" s="31">
        <f t="shared" si="0"/>
        <v>1276474</v>
      </c>
      <c r="R35" s="31">
        <f t="shared" si="0"/>
        <v>3333009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9228384</v>
      </c>
      <c r="X35" s="31">
        <f t="shared" si="0"/>
        <v>10897966</v>
      </c>
      <c r="Y35" s="31">
        <f t="shared" si="0"/>
        <v>-1669582</v>
      </c>
      <c r="Z35" s="32">
        <f>+IF(X35&lt;&gt;0,+(Y35/X35)*100,0)</f>
        <v>-15.320124874678449</v>
      </c>
      <c r="AA35" s="29">
        <f>SUM(AA6:AA34)</f>
        <v>15156330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370432</v>
      </c>
      <c r="D40" s="20">
        <v>0</v>
      </c>
      <c r="E40" s="21">
        <v>500000</v>
      </c>
      <c r="F40" s="22">
        <v>500000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372501</v>
      </c>
      <c r="Y40" s="22">
        <v>-372501</v>
      </c>
      <c r="Z40" s="23">
        <v>-100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4153364</v>
      </c>
      <c r="F41" s="22">
        <v>3288364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2878006</v>
      </c>
      <c r="Y41" s="22">
        <v>-2878006</v>
      </c>
      <c r="Z41" s="23">
        <v>-100</v>
      </c>
      <c r="AA41" s="20">
        <v>3288364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5817166</v>
      </c>
      <c r="D44" s="20">
        <v>0</v>
      </c>
      <c r="E44" s="21">
        <v>5500000</v>
      </c>
      <c r="F44" s="22">
        <v>6000000</v>
      </c>
      <c r="G44" s="22">
        <v>0</v>
      </c>
      <c r="H44" s="22">
        <v>1136720</v>
      </c>
      <c r="I44" s="22">
        <v>190785</v>
      </c>
      <c r="J44" s="22">
        <v>1327505</v>
      </c>
      <c r="K44" s="22">
        <v>1241522</v>
      </c>
      <c r="L44" s="22">
        <v>140400</v>
      </c>
      <c r="M44" s="22">
        <v>1679835</v>
      </c>
      <c r="N44" s="22">
        <v>3061757</v>
      </c>
      <c r="O44" s="22">
        <v>0</v>
      </c>
      <c r="P44" s="22">
        <v>521361</v>
      </c>
      <c r="Q44" s="22">
        <v>432444</v>
      </c>
      <c r="R44" s="22">
        <v>953805</v>
      </c>
      <c r="S44" s="22">
        <v>0</v>
      </c>
      <c r="T44" s="22">
        <v>0</v>
      </c>
      <c r="U44" s="22">
        <v>0</v>
      </c>
      <c r="V44" s="22">
        <v>0</v>
      </c>
      <c r="W44" s="22">
        <v>5343067</v>
      </c>
      <c r="X44" s="22">
        <v>4292502</v>
      </c>
      <c r="Y44" s="22">
        <v>1050565</v>
      </c>
      <c r="Z44" s="23">
        <v>24.474420745756202</v>
      </c>
      <c r="AA44" s="20">
        <v>6000000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6187598</v>
      </c>
      <c r="D50" s="29">
        <f t="shared" ref="D50:Y50" si="1">SUM(D37:D49)</f>
        <v>0</v>
      </c>
      <c r="E50" s="30">
        <f t="shared" si="1"/>
        <v>10153364</v>
      </c>
      <c r="F50" s="31">
        <f t="shared" si="1"/>
        <v>9788364</v>
      </c>
      <c r="G50" s="31">
        <f t="shared" si="1"/>
        <v>0</v>
      </c>
      <c r="H50" s="31">
        <f t="shared" si="1"/>
        <v>1136720</v>
      </c>
      <c r="I50" s="31">
        <f t="shared" si="1"/>
        <v>190785</v>
      </c>
      <c r="J50" s="31">
        <f t="shared" si="1"/>
        <v>1327505</v>
      </c>
      <c r="K50" s="31">
        <f t="shared" si="1"/>
        <v>1241522</v>
      </c>
      <c r="L50" s="31">
        <f t="shared" si="1"/>
        <v>140400</v>
      </c>
      <c r="M50" s="31">
        <f t="shared" si="1"/>
        <v>1679835</v>
      </c>
      <c r="N50" s="31">
        <f t="shared" si="1"/>
        <v>3061757</v>
      </c>
      <c r="O50" s="31">
        <f t="shared" si="1"/>
        <v>0</v>
      </c>
      <c r="P50" s="31">
        <f t="shared" si="1"/>
        <v>521361</v>
      </c>
      <c r="Q50" s="31">
        <f t="shared" si="1"/>
        <v>432444</v>
      </c>
      <c r="R50" s="31">
        <f t="shared" si="1"/>
        <v>953805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5343067</v>
      </c>
      <c r="X50" s="31">
        <f t="shared" si="1"/>
        <v>7543009</v>
      </c>
      <c r="Y50" s="31">
        <f t="shared" si="1"/>
        <v>-2199942</v>
      </c>
      <c r="Z50" s="32">
        <f>+IF(X50&lt;&gt;0,+(Y50/X50)*100,0)</f>
        <v>-29.165310554448499</v>
      </c>
      <c r="AA50" s="29">
        <f>SUM(AA37:AA49)</f>
        <v>9788364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150634172</v>
      </c>
      <c r="D51" s="39">
        <f t="shared" si="2"/>
        <v>0</v>
      </c>
      <c r="E51" s="40">
        <f t="shared" si="2"/>
        <v>3894516</v>
      </c>
      <c r="F51" s="41">
        <f t="shared" si="2"/>
        <v>5367966</v>
      </c>
      <c r="G51" s="41">
        <f t="shared" si="2"/>
        <v>926285</v>
      </c>
      <c r="H51" s="41">
        <f t="shared" si="2"/>
        <v>-202364</v>
      </c>
      <c r="I51" s="41">
        <f t="shared" si="2"/>
        <v>755745</v>
      </c>
      <c r="J51" s="41">
        <f t="shared" si="2"/>
        <v>1479666</v>
      </c>
      <c r="K51" s="41">
        <f t="shared" si="2"/>
        <v>-209046</v>
      </c>
      <c r="L51" s="41">
        <f t="shared" si="2"/>
        <v>876682</v>
      </c>
      <c r="M51" s="41">
        <f t="shared" si="2"/>
        <v>-641189</v>
      </c>
      <c r="N51" s="41">
        <f t="shared" si="2"/>
        <v>26447</v>
      </c>
      <c r="O51" s="41">
        <f t="shared" si="2"/>
        <v>1066156</v>
      </c>
      <c r="P51" s="41">
        <f t="shared" si="2"/>
        <v>469018</v>
      </c>
      <c r="Q51" s="41">
        <f t="shared" si="2"/>
        <v>844030</v>
      </c>
      <c r="R51" s="41">
        <f t="shared" si="2"/>
        <v>2379204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3885317</v>
      </c>
      <c r="X51" s="41">
        <f t="shared" si="2"/>
        <v>3354957</v>
      </c>
      <c r="Y51" s="41">
        <f t="shared" si="2"/>
        <v>530360</v>
      </c>
      <c r="Z51" s="42">
        <f>+IF(X51&lt;&gt;0,+(Y51/X51)*100,0)</f>
        <v>15.808250299482228</v>
      </c>
      <c r="AA51" s="39">
        <f>+AA35-AA50</f>
        <v>5367966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2959031</v>
      </c>
      <c r="J52" s="22">
        <v>2959031</v>
      </c>
      <c r="K52" s="22">
        <v>6259078</v>
      </c>
      <c r="L52" s="22">
        <v>3715792</v>
      </c>
      <c r="M52" s="22">
        <v>3014059</v>
      </c>
      <c r="N52" s="22">
        <v>12988929</v>
      </c>
      <c r="O52" s="22">
        <v>180102</v>
      </c>
      <c r="P52" s="22">
        <v>363906</v>
      </c>
      <c r="Q52" s="22">
        <v>6339496</v>
      </c>
      <c r="R52" s="22">
        <v>6883504</v>
      </c>
      <c r="S52" s="22">
        <v>0</v>
      </c>
      <c r="T52" s="22">
        <v>0</v>
      </c>
      <c r="U52" s="22">
        <v>0</v>
      </c>
      <c r="V52" s="22">
        <v>0</v>
      </c>
      <c r="W52" s="22">
        <v>22831464</v>
      </c>
      <c r="X52" s="22">
        <v>0</v>
      </c>
      <c r="Y52" s="22">
        <v>22831464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150634172</v>
      </c>
      <c r="D54" s="48">
        <f t="shared" si="3"/>
        <v>0</v>
      </c>
      <c r="E54" s="49">
        <f t="shared" si="3"/>
        <v>3894516</v>
      </c>
      <c r="F54" s="50">
        <f t="shared" si="3"/>
        <v>5367966</v>
      </c>
      <c r="G54" s="50">
        <f t="shared" si="3"/>
        <v>926285</v>
      </c>
      <c r="H54" s="50">
        <f t="shared" si="3"/>
        <v>-202364</v>
      </c>
      <c r="I54" s="50">
        <f t="shared" si="3"/>
        <v>3714776</v>
      </c>
      <c r="J54" s="50">
        <f t="shared" si="3"/>
        <v>4438697</v>
      </c>
      <c r="K54" s="50">
        <f t="shared" si="3"/>
        <v>6050032</v>
      </c>
      <c r="L54" s="50">
        <f t="shared" si="3"/>
        <v>4592474</v>
      </c>
      <c r="M54" s="50">
        <f t="shared" si="3"/>
        <v>2372870</v>
      </c>
      <c r="N54" s="50">
        <f t="shared" si="3"/>
        <v>13015376</v>
      </c>
      <c r="O54" s="50">
        <f t="shared" si="3"/>
        <v>1246258</v>
      </c>
      <c r="P54" s="50">
        <f t="shared" si="3"/>
        <v>832924</v>
      </c>
      <c r="Q54" s="50">
        <f t="shared" si="3"/>
        <v>7183526</v>
      </c>
      <c r="R54" s="50">
        <f t="shared" si="3"/>
        <v>9262708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26716781</v>
      </c>
      <c r="X54" s="50">
        <f t="shared" si="3"/>
        <v>3354957</v>
      </c>
      <c r="Y54" s="50">
        <f t="shared" si="3"/>
        <v>23361824</v>
      </c>
      <c r="Z54" s="51">
        <f>+IF(X54&lt;&gt;0,+(Y54/X54)*100,0)</f>
        <v>696.33750894571824</v>
      </c>
      <c r="AA54" s="48">
        <f>SUM(AA51:AA53)</f>
        <v>5367966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150634172</v>
      </c>
      <c r="D56" s="54">
        <f>+D54-D55</f>
        <v>0</v>
      </c>
      <c r="E56" s="55">
        <f t="shared" si="4"/>
        <v>3894516</v>
      </c>
      <c r="F56" s="56">
        <f t="shared" si="4"/>
        <v>5367966</v>
      </c>
      <c r="G56" s="56">
        <f t="shared" si="4"/>
        <v>926285</v>
      </c>
      <c r="H56" s="56">
        <f t="shared" si="4"/>
        <v>-202364</v>
      </c>
      <c r="I56" s="56">
        <f t="shared" si="4"/>
        <v>3714776</v>
      </c>
      <c r="J56" s="56">
        <f t="shared" si="4"/>
        <v>4438697</v>
      </c>
      <c r="K56" s="56">
        <f t="shared" si="4"/>
        <v>6050032</v>
      </c>
      <c r="L56" s="56">
        <f t="shared" si="4"/>
        <v>4592474</v>
      </c>
      <c r="M56" s="56">
        <f t="shared" si="4"/>
        <v>2372870</v>
      </c>
      <c r="N56" s="56">
        <f t="shared" si="4"/>
        <v>13015376</v>
      </c>
      <c r="O56" s="56">
        <f t="shared" si="4"/>
        <v>1246258</v>
      </c>
      <c r="P56" s="56">
        <f t="shared" si="4"/>
        <v>832924</v>
      </c>
      <c r="Q56" s="56">
        <f t="shared" si="4"/>
        <v>7183526</v>
      </c>
      <c r="R56" s="56">
        <f t="shared" si="4"/>
        <v>9262708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26716781</v>
      </c>
      <c r="X56" s="56">
        <f t="shared" si="4"/>
        <v>3354957</v>
      </c>
      <c r="Y56" s="56">
        <f t="shared" si="4"/>
        <v>23361824</v>
      </c>
      <c r="Z56" s="57">
        <f>+IF(X56&lt;&gt;0,+(Y56/X56)*100,0)</f>
        <v>696.33750894571824</v>
      </c>
      <c r="AA56" s="54">
        <f>+AA54-AA55</f>
        <v>5367966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150634172</v>
      </c>
      <c r="D59" s="48">
        <f>SUM(D56:D58)</f>
        <v>0</v>
      </c>
      <c r="E59" s="49">
        <f t="shared" si="5"/>
        <v>3894516</v>
      </c>
      <c r="F59" s="50">
        <f t="shared" si="5"/>
        <v>5367966</v>
      </c>
      <c r="G59" s="50">
        <f t="shared" si="5"/>
        <v>926285</v>
      </c>
      <c r="H59" s="50">
        <f t="shared" si="5"/>
        <v>-202364</v>
      </c>
      <c r="I59" s="50">
        <f t="shared" si="5"/>
        <v>3714776</v>
      </c>
      <c r="J59" s="50">
        <f t="shared" si="5"/>
        <v>4438697</v>
      </c>
      <c r="K59" s="50">
        <f t="shared" si="5"/>
        <v>6050032</v>
      </c>
      <c r="L59" s="50">
        <f t="shared" si="5"/>
        <v>4592474</v>
      </c>
      <c r="M59" s="50">
        <f t="shared" si="5"/>
        <v>2372870</v>
      </c>
      <c r="N59" s="50">
        <f t="shared" si="5"/>
        <v>13015376</v>
      </c>
      <c r="O59" s="50">
        <f t="shared" si="5"/>
        <v>1246258</v>
      </c>
      <c r="P59" s="50">
        <f t="shared" si="5"/>
        <v>832924</v>
      </c>
      <c r="Q59" s="50">
        <f t="shared" si="5"/>
        <v>7183526</v>
      </c>
      <c r="R59" s="50">
        <f t="shared" si="5"/>
        <v>9262708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26716781</v>
      </c>
      <c r="X59" s="50">
        <f t="shared" si="5"/>
        <v>3354957</v>
      </c>
      <c r="Y59" s="50">
        <f t="shared" si="5"/>
        <v>23361824</v>
      </c>
      <c r="Z59" s="51">
        <f>+IF(X59&lt;&gt;0,+(Y59/X59)*100,0)</f>
        <v>696.33750894571824</v>
      </c>
      <c r="AA59" s="48">
        <f>SUM(AA56:AA58)</f>
        <v>5367966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150634172</v>
      </c>
      <c r="D62" s="65">
        <f>SUM(D59:D61)</f>
        <v>0</v>
      </c>
      <c r="E62" s="66">
        <f t="shared" si="6"/>
        <v>3894516</v>
      </c>
      <c r="F62" s="67">
        <f t="shared" si="6"/>
        <v>5367966</v>
      </c>
      <c r="G62" s="67">
        <f t="shared" si="6"/>
        <v>926285</v>
      </c>
      <c r="H62" s="67">
        <f t="shared" si="6"/>
        <v>-202364</v>
      </c>
      <c r="I62" s="67">
        <f t="shared" si="6"/>
        <v>3714776</v>
      </c>
      <c r="J62" s="67">
        <f t="shared" si="6"/>
        <v>4438697</v>
      </c>
      <c r="K62" s="67">
        <f t="shared" si="6"/>
        <v>6050032</v>
      </c>
      <c r="L62" s="67">
        <f t="shared" si="6"/>
        <v>4592474</v>
      </c>
      <c r="M62" s="67">
        <f t="shared" si="6"/>
        <v>2372870</v>
      </c>
      <c r="N62" s="67">
        <f t="shared" si="6"/>
        <v>13015376</v>
      </c>
      <c r="O62" s="67">
        <f t="shared" si="6"/>
        <v>1246258</v>
      </c>
      <c r="P62" s="67">
        <f t="shared" si="6"/>
        <v>832924</v>
      </c>
      <c r="Q62" s="67">
        <f t="shared" si="6"/>
        <v>7183526</v>
      </c>
      <c r="R62" s="67">
        <f t="shared" si="6"/>
        <v>9262708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26716781</v>
      </c>
      <c r="X62" s="67">
        <f t="shared" si="6"/>
        <v>3354957</v>
      </c>
      <c r="Y62" s="67">
        <f t="shared" si="6"/>
        <v>23361824</v>
      </c>
      <c r="Z62" s="68">
        <f>+IF(X62&lt;&gt;0,+(Y62/X62)*100,0)</f>
        <v>696.33750894571824</v>
      </c>
      <c r="AA62" s="65">
        <f>SUM(AA59:AA61)</f>
        <v>5367966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21439575</v>
      </c>
      <c r="D8" s="20">
        <v>0</v>
      </c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>
        <v>1890547</v>
      </c>
      <c r="L8" s="22">
        <v>1875762</v>
      </c>
      <c r="M8" s="22">
        <v>1896728</v>
      </c>
      <c r="N8" s="22">
        <v>5663037</v>
      </c>
      <c r="O8" s="22">
        <v>1896755</v>
      </c>
      <c r="P8" s="22">
        <v>1900426</v>
      </c>
      <c r="Q8" s="22">
        <v>1885392</v>
      </c>
      <c r="R8" s="22">
        <v>5682573</v>
      </c>
      <c r="S8" s="22">
        <v>0</v>
      </c>
      <c r="T8" s="22">
        <v>0</v>
      </c>
      <c r="U8" s="22">
        <v>0</v>
      </c>
      <c r="V8" s="22">
        <v>0</v>
      </c>
      <c r="W8" s="22">
        <v>16927579</v>
      </c>
      <c r="X8" s="22">
        <v>18885609</v>
      </c>
      <c r="Y8" s="22">
        <v>-1958030</v>
      </c>
      <c r="Z8" s="23">
        <v>-10.367841460659278</v>
      </c>
      <c r="AA8" s="20">
        <v>25180826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2750</v>
      </c>
      <c r="F10" s="22">
        <v>2750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2061</v>
      </c>
      <c r="Y10" s="22">
        <v>-2061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5494827</v>
      </c>
      <c r="D13" s="20">
        <v>0</v>
      </c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>
        <v>484789</v>
      </c>
      <c r="L13" s="22">
        <v>479795</v>
      </c>
      <c r="M13" s="22">
        <v>486452</v>
      </c>
      <c r="N13" s="22">
        <v>1451036</v>
      </c>
      <c r="O13" s="22">
        <v>493492</v>
      </c>
      <c r="P13" s="22">
        <v>500198</v>
      </c>
      <c r="Q13" s="22">
        <v>505976</v>
      </c>
      <c r="R13" s="22">
        <v>1499666</v>
      </c>
      <c r="S13" s="22">
        <v>0</v>
      </c>
      <c r="T13" s="22">
        <v>0</v>
      </c>
      <c r="U13" s="22">
        <v>0</v>
      </c>
      <c r="V13" s="22">
        <v>0</v>
      </c>
      <c r="W13" s="22">
        <v>4379323</v>
      </c>
      <c r="X13" s="22">
        <v>2874969</v>
      </c>
      <c r="Y13" s="22">
        <v>1504354</v>
      </c>
      <c r="Z13" s="23">
        <v>52.325920731667019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1420267</v>
      </c>
      <c r="F28" s="22">
        <v>1420267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1420267</v>
      </c>
      <c r="Y28" s="22">
        <v>-1420267</v>
      </c>
      <c r="Z28" s="23">
        <v>-100</v>
      </c>
      <c r="AA28" s="20">
        <v>1420267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3100421</v>
      </c>
      <c r="D31" s="20">
        <v>0</v>
      </c>
      <c r="E31" s="21">
        <v>1215175</v>
      </c>
      <c r="F31" s="22">
        <v>1215175</v>
      </c>
      <c r="G31" s="22">
        <v>267605</v>
      </c>
      <c r="H31" s="22">
        <v>264229</v>
      </c>
      <c r="I31" s="22">
        <v>262175</v>
      </c>
      <c r="J31" s="22">
        <v>794009</v>
      </c>
      <c r="K31" s="22">
        <v>256415</v>
      </c>
      <c r="L31" s="22">
        <v>263507</v>
      </c>
      <c r="M31" s="22">
        <v>269338</v>
      </c>
      <c r="N31" s="22">
        <v>789260</v>
      </c>
      <c r="O31" s="22">
        <v>264138</v>
      </c>
      <c r="P31" s="22">
        <v>264295</v>
      </c>
      <c r="Q31" s="22">
        <v>262719</v>
      </c>
      <c r="R31" s="22">
        <v>791152</v>
      </c>
      <c r="S31" s="22">
        <v>0</v>
      </c>
      <c r="T31" s="22">
        <v>0</v>
      </c>
      <c r="U31" s="22">
        <v>0</v>
      </c>
      <c r="V31" s="22">
        <v>0</v>
      </c>
      <c r="W31" s="22">
        <v>2374421</v>
      </c>
      <c r="X31" s="22">
        <v>911376</v>
      </c>
      <c r="Y31" s="22">
        <v>1463045</v>
      </c>
      <c r="Z31" s="23">
        <v>160.53143817699828</v>
      </c>
      <c r="AA31" s="20">
        <v>1215175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30034823</v>
      </c>
      <c r="D35" s="29">
        <f t="shared" ref="D35:Y35" si="0">SUM(D6:D34)</f>
        <v>0</v>
      </c>
      <c r="E35" s="30">
        <f t="shared" si="0"/>
        <v>31652314</v>
      </c>
      <c r="F35" s="31">
        <f t="shared" si="0"/>
        <v>31652314</v>
      </c>
      <c r="G35" s="31">
        <f t="shared" si="0"/>
        <v>2594273</v>
      </c>
      <c r="H35" s="31">
        <f t="shared" si="0"/>
        <v>2582520</v>
      </c>
      <c r="I35" s="31">
        <f t="shared" si="0"/>
        <v>2627806</v>
      </c>
      <c r="J35" s="31">
        <f t="shared" si="0"/>
        <v>7804599</v>
      </c>
      <c r="K35" s="31">
        <f t="shared" si="0"/>
        <v>2631751</v>
      </c>
      <c r="L35" s="31">
        <f t="shared" si="0"/>
        <v>2619064</v>
      </c>
      <c r="M35" s="31">
        <f t="shared" si="0"/>
        <v>2652518</v>
      </c>
      <c r="N35" s="31">
        <f t="shared" si="0"/>
        <v>7903333</v>
      </c>
      <c r="O35" s="31">
        <f t="shared" si="0"/>
        <v>2654385</v>
      </c>
      <c r="P35" s="31">
        <f t="shared" si="0"/>
        <v>2664919</v>
      </c>
      <c r="Q35" s="31">
        <f t="shared" si="0"/>
        <v>2654087</v>
      </c>
      <c r="R35" s="31">
        <f t="shared" si="0"/>
        <v>7973391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23681323</v>
      </c>
      <c r="X35" s="31">
        <f t="shared" si="0"/>
        <v>24094282</v>
      </c>
      <c r="Y35" s="31">
        <f t="shared" si="0"/>
        <v>-412959</v>
      </c>
      <c r="Z35" s="32">
        <f>+IF(X35&lt;&gt;0,+(Y35/X35)*100,0)</f>
        <v>-1.7139294709010211</v>
      </c>
      <c r="AA35" s="29">
        <f>SUM(AA6:AA34)</f>
        <v>31652314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20454078</v>
      </c>
      <c r="D37" s="20">
        <v>0</v>
      </c>
      <c r="E37" s="21">
        <v>20865092</v>
      </c>
      <c r="F37" s="22">
        <v>20865092</v>
      </c>
      <c r="G37" s="22">
        <v>1573133</v>
      </c>
      <c r="H37" s="22">
        <v>1927642</v>
      </c>
      <c r="I37" s="22">
        <v>1767577</v>
      </c>
      <c r="J37" s="22">
        <v>5268352</v>
      </c>
      <c r="K37" s="22">
        <v>1807484</v>
      </c>
      <c r="L37" s="22">
        <v>1699711</v>
      </c>
      <c r="M37" s="22">
        <v>1791286</v>
      </c>
      <c r="N37" s="22">
        <v>5298481</v>
      </c>
      <c r="O37" s="22">
        <v>1781630</v>
      </c>
      <c r="P37" s="22">
        <v>1650990</v>
      </c>
      <c r="Q37" s="22">
        <v>1788214</v>
      </c>
      <c r="R37" s="22">
        <v>5220834</v>
      </c>
      <c r="S37" s="22">
        <v>0</v>
      </c>
      <c r="T37" s="22">
        <v>0</v>
      </c>
      <c r="U37" s="22">
        <v>0</v>
      </c>
      <c r="V37" s="22">
        <v>0</v>
      </c>
      <c r="W37" s="22">
        <v>15787667</v>
      </c>
      <c r="X37" s="22">
        <v>15648768</v>
      </c>
      <c r="Y37" s="22">
        <v>138899</v>
      </c>
      <c r="Z37" s="23">
        <v>0.88760342028203121</v>
      </c>
      <c r="AA37" s="20">
        <v>20865092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813835</v>
      </c>
      <c r="D40" s="20">
        <v>0</v>
      </c>
      <c r="E40" s="21">
        <v>3000000</v>
      </c>
      <c r="F40" s="22">
        <v>3000000</v>
      </c>
      <c r="G40" s="22">
        <v>2587</v>
      </c>
      <c r="H40" s="22">
        <v>5862</v>
      </c>
      <c r="I40" s="22">
        <v>0</v>
      </c>
      <c r="J40" s="22">
        <v>8449</v>
      </c>
      <c r="K40" s="22">
        <v>5173</v>
      </c>
      <c r="L40" s="22">
        <v>1995</v>
      </c>
      <c r="M40" s="22">
        <v>0</v>
      </c>
      <c r="N40" s="22">
        <v>7168</v>
      </c>
      <c r="O40" s="22">
        <v>121</v>
      </c>
      <c r="P40" s="22">
        <v>344</v>
      </c>
      <c r="Q40" s="22">
        <v>339</v>
      </c>
      <c r="R40" s="22">
        <v>804</v>
      </c>
      <c r="S40" s="22">
        <v>0</v>
      </c>
      <c r="T40" s="22">
        <v>0</v>
      </c>
      <c r="U40" s="22">
        <v>0</v>
      </c>
      <c r="V40" s="22">
        <v>0</v>
      </c>
      <c r="W40" s="22">
        <v>16421</v>
      </c>
      <c r="X40" s="22">
        <v>2250000</v>
      </c>
      <c r="Y40" s="22">
        <v>-2233579</v>
      </c>
      <c r="Z40" s="23">
        <v>-99.270177777777775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19850773</v>
      </c>
      <c r="F41" s="22">
        <v>19850773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14888079</v>
      </c>
      <c r="Y41" s="22">
        <v>-14888079</v>
      </c>
      <c r="Z41" s="23">
        <v>-100</v>
      </c>
      <c r="AA41" s="20">
        <v>19850773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2420032</v>
      </c>
      <c r="D44" s="20">
        <v>0</v>
      </c>
      <c r="E44" s="21">
        <v>4000000</v>
      </c>
      <c r="F44" s="22">
        <v>4000000</v>
      </c>
      <c r="G44" s="22">
        <v>0</v>
      </c>
      <c r="H44" s="22">
        <v>0</v>
      </c>
      <c r="I44" s="22">
        <v>209779</v>
      </c>
      <c r="J44" s="22">
        <v>209779</v>
      </c>
      <c r="K44" s="22">
        <v>0</v>
      </c>
      <c r="L44" s="22">
        <v>0</v>
      </c>
      <c r="M44" s="22">
        <v>227399</v>
      </c>
      <c r="N44" s="22">
        <v>227399</v>
      </c>
      <c r="O44" s="22">
        <v>0</v>
      </c>
      <c r="P44" s="22">
        <v>698341</v>
      </c>
      <c r="Q44" s="22">
        <v>444101</v>
      </c>
      <c r="R44" s="22">
        <v>1142442</v>
      </c>
      <c r="S44" s="22">
        <v>0</v>
      </c>
      <c r="T44" s="22">
        <v>0</v>
      </c>
      <c r="U44" s="22">
        <v>0</v>
      </c>
      <c r="V44" s="22">
        <v>0</v>
      </c>
      <c r="W44" s="22">
        <v>1579620</v>
      </c>
      <c r="X44" s="22">
        <v>2999997</v>
      </c>
      <c r="Y44" s="22">
        <v>-1420377</v>
      </c>
      <c r="Z44" s="23">
        <v>-47.345947345947351</v>
      </c>
      <c r="AA44" s="20">
        <v>4000000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1001712</v>
      </c>
      <c r="D46" s="20">
        <v>0</v>
      </c>
      <c r="E46" s="21">
        <v>25500000</v>
      </c>
      <c r="F46" s="22">
        <v>25500000</v>
      </c>
      <c r="G46" s="22">
        <v>3787</v>
      </c>
      <c r="H46" s="22">
        <v>57432</v>
      </c>
      <c r="I46" s="22">
        <v>81335</v>
      </c>
      <c r="J46" s="22">
        <v>142554</v>
      </c>
      <c r="K46" s="22">
        <v>89530</v>
      </c>
      <c r="L46" s="22">
        <v>54832</v>
      </c>
      <c r="M46" s="22">
        <v>35174</v>
      </c>
      <c r="N46" s="22">
        <v>179536</v>
      </c>
      <c r="O46" s="22">
        <v>42188</v>
      </c>
      <c r="P46" s="22">
        <v>31722</v>
      </c>
      <c r="Q46" s="22">
        <v>91723</v>
      </c>
      <c r="R46" s="22">
        <v>165633</v>
      </c>
      <c r="S46" s="22">
        <v>0</v>
      </c>
      <c r="T46" s="22">
        <v>0</v>
      </c>
      <c r="U46" s="22">
        <v>0</v>
      </c>
      <c r="V46" s="22">
        <v>0</v>
      </c>
      <c r="W46" s="22">
        <v>487723</v>
      </c>
      <c r="X46" s="22">
        <v>19125000</v>
      </c>
      <c r="Y46" s="22">
        <v>-18637277</v>
      </c>
      <c r="Z46" s="23">
        <v>-97.44981437908497</v>
      </c>
      <c r="AA46" s="20">
        <v>25500000</v>
      </c>
    </row>
    <row r="47" spans="1:27" x14ac:dyDescent="0.25">
      <c r="A47" s="19" t="s">
        <v>73</v>
      </c>
      <c r="B47" s="15" t="s">
        <v>32</v>
      </c>
      <c r="C47" s="20">
        <v>176241</v>
      </c>
      <c r="D47" s="20">
        <v>0</v>
      </c>
      <c r="E47" s="21">
        <v>160346</v>
      </c>
      <c r="F47" s="22">
        <v>160346</v>
      </c>
      <c r="G47" s="22">
        <v>12517</v>
      </c>
      <c r="H47" s="22">
        <v>16060</v>
      </c>
      <c r="I47" s="22">
        <v>14519</v>
      </c>
      <c r="J47" s="22">
        <v>43096</v>
      </c>
      <c r="K47" s="22">
        <v>14881</v>
      </c>
      <c r="L47" s="22">
        <v>15923</v>
      </c>
      <c r="M47" s="22">
        <v>14778</v>
      </c>
      <c r="N47" s="22">
        <v>45582</v>
      </c>
      <c r="O47" s="22">
        <v>14646</v>
      </c>
      <c r="P47" s="22">
        <v>13301</v>
      </c>
      <c r="Q47" s="22">
        <v>14988</v>
      </c>
      <c r="R47" s="22">
        <v>42935</v>
      </c>
      <c r="S47" s="22">
        <v>0</v>
      </c>
      <c r="T47" s="22">
        <v>0</v>
      </c>
      <c r="U47" s="22">
        <v>0</v>
      </c>
      <c r="V47" s="22">
        <v>0</v>
      </c>
      <c r="W47" s="22">
        <v>131613</v>
      </c>
      <c r="X47" s="22">
        <v>120258</v>
      </c>
      <c r="Y47" s="22">
        <v>11355</v>
      </c>
      <c r="Z47" s="23">
        <v>9.4421992715661336</v>
      </c>
      <c r="AA47" s="20">
        <v>160346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24865898</v>
      </c>
      <c r="D50" s="29">
        <f t="shared" ref="D50:Y50" si="1">SUM(D37:D49)</f>
        <v>0</v>
      </c>
      <c r="E50" s="30">
        <f t="shared" si="1"/>
        <v>73376211</v>
      </c>
      <c r="F50" s="31">
        <f t="shared" si="1"/>
        <v>73376211</v>
      </c>
      <c r="G50" s="31">
        <f t="shared" si="1"/>
        <v>1592024</v>
      </c>
      <c r="H50" s="31">
        <f t="shared" si="1"/>
        <v>2006996</v>
      </c>
      <c r="I50" s="31">
        <f t="shared" si="1"/>
        <v>2073210</v>
      </c>
      <c r="J50" s="31">
        <f t="shared" si="1"/>
        <v>5672230</v>
      </c>
      <c r="K50" s="31">
        <f t="shared" si="1"/>
        <v>1917068</v>
      </c>
      <c r="L50" s="31">
        <f t="shared" si="1"/>
        <v>1772461</v>
      </c>
      <c r="M50" s="31">
        <f t="shared" si="1"/>
        <v>2068637</v>
      </c>
      <c r="N50" s="31">
        <f t="shared" si="1"/>
        <v>5758166</v>
      </c>
      <c r="O50" s="31">
        <f t="shared" si="1"/>
        <v>1838585</v>
      </c>
      <c r="P50" s="31">
        <f t="shared" si="1"/>
        <v>2394698</v>
      </c>
      <c r="Q50" s="31">
        <f t="shared" si="1"/>
        <v>2339365</v>
      </c>
      <c r="R50" s="31">
        <f t="shared" si="1"/>
        <v>6572648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18003044</v>
      </c>
      <c r="X50" s="31">
        <f t="shared" si="1"/>
        <v>55032102</v>
      </c>
      <c r="Y50" s="31">
        <f t="shared" si="1"/>
        <v>-37029058</v>
      </c>
      <c r="Z50" s="32">
        <f>+IF(X50&lt;&gt;0,+(Y50/X50)*100,0)</f>
        <v>-67.286286829458192</v>
      </c>
      <c r="AA50" s="29">
        <f>SUM(AA37:AA49)</f>
        <v>73376211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5168925</v>
      </c>
      <c r="D51" s="39">
        <f t="shared" si="2"/>
        <v>0</v>
      </c>
      <c r="E51" s="40">
        <f t="shared" si="2"/>
        <v>-41723897</v>
      </c>
      <c r="F51" s="41">
        <f t="shared" si="2"/>
        <v>-41723897</v>
      </c>
      <c r="G51" s="41">
        <f t="shared" si="2"/>
        <v>1002249</v>
      </c>
      <c r="H51" s="41">
        <f t="shared" si="2"/>
        <v>575524</v>
      </c>
      <c r="I51" s="41">
        <f t="shared" si="2"/>
        <v>554596</v>
      </c>
      <c r="J51" s="41">
        <f t="shared" si="2"/>
        <v>2132369</v>
      </c>
      <c r="K51" s="41">
        <f t="shared" si="2"/>
        <v>714683</v>
      </c>
      <c r="L51" s="41">
        <f t="shared" si="2"/>
        <v>846603</v>
      </c>
      <c r="M51" s="41">
        <f t="shared" si="2"/>
        <v>583881</v>
      </c>
      <c r="N51" s="41">
        <f t="shared" si="2"/>
        <v>2145167</v>
      </c>
      <c r="O51" s="41">
        <f t="shared" si="2"/>
        <v>815800</v>
      </c>
      <c r="P51" s="41">
        <f t="shared" si="2"/>
        <v>270221</v>
      </c>
      <c r="Q51" s="41">
        <f t="shared" si="2"/>
        <v>314722</v>
      </c>
      <c r="R51" s="41">
        <f t="shared" si="2"/>
        <v>1400743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5678279</v>
      </c>
      <c r="X51" s="41">
        <f t="shared" si="2"/>
        <v>-30937820</v>
      </c>
      <c r="Y51" s="41">
        <f t="shared" si="2"/>
        <v>36616099</v>
      </c>
      <c r="Z51" s="42">
        <f>+IF(X51&lt;&gt;0,+(Y51/X51)*100,0)</f>
        <v>-118.35384328954011</v>
      </c>
      <c r="AA51" s="39">
        <f>+AA35-AA50</f>
        <v>-41723897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5168925</v>
      </c>
      <c r="D54" s="48">
        <f t="shared" si="3"/>
        <v>0</v>
      </c>
      <c r="E54" s="49">
        <f t="shared" si="3"/>
        <v>-41723897</v>
      </c>
      <c r="F54" s="50">
        <f t="shared" si="3"/>
        <v>-41723897</v>
      </c>
      <c r="G54" s="50">
        <f t="shared" si="3"/>
        <v>1002249</v>
      </c>
      <c r="H54" s="50">
        <f t="shared" si="3"/>
        <v>575524</v>
      </c>
      <c r="I54" s="50">
        <f t="shared" si="3"/>
        <v>554596</v>
      </c>
      <c r="J54" s="50">
        <f t="shared" si="3"/>
        <v>2132369</v>
      </c>
      <c r="K54" s="50">
        <f t="shared" si="3"/>
        <v>714683</v>
      </c>
      <c r="L54" s="50">
        <f t="shared" si="3"/>
        <v>846603</v>
      </c>
      <c r="M54" s="50">
        <f t="shared" si="3"/>
        <v>583881</v>
      </c>
      <c r="N54" s="50">
        <f t="shared" si="3"/>
        <v>2145167</v>
      </c>
      <c r="O54" s="50">
        <f t="shared" si="3"/>
        <v>815800</v>
      </c>
      <c r="P54" s="50">
        <f t="shared" si="3"/>
        <v>270221</v>
      </c>
      <c r="Q54" s="50">
        <f t="shared" si="3"/>
        <v>314722</v>
      </c>
      <c r="R54" s="50">
        <f t="shared" si="3"/>
        <v>1400743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5678279</v>
      </c>
      <c r="X54" s="50">
        <f t="shared" si="3"/>
        <v>-30937820</v>
      </c>
      <c r="Y54" s="50">
        <f t="shared" si="3"/>
        <v>36616099</v>
      </c>
      <c r="Z54" s="51">
        <f>+IF(X54&lt;&gt;0,+(Y54/X54)*100,0)</f>
        <v>-118.35384328954011</v>
      </c>
      <c r="AA54" s="48">
        <f>SUM(AA51:AA53)</f>
        <v>-41723897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5168925</v>
      </c>
      <c r="D56" s="54">
        <f>+D54-D55</f>
        <v>0</v>
      </c>
      <c r="E56" s="55">
        <f t="shared" si="4"/>
        <v>-41723897</v>
      </c>
      <c r="F56" s="56">
        <f t="shared" si="4"/>
        <v>-41723897</v>
      </c>
      <c r="G56" s="56">
        <f t="shared" si="4"/>
        <v>1002249</v>
      </c>
      <c r="H56" s="56">
        <f t="shared" si="4"/>
        <v>575524</v>
      </c>
      <c r="I56" s="56">
        <f t="shared" si="4"/>
        <v>554596</v>
      </c>
      <c r="J56" s="56">
        <f t="shared" si="4"/>
        <v>2132369</v>
      </c>
      <c r="K56" s="56">
        <f t="shared" si="4"/>
        <v>714683</v>
      </c>
      <c r="L56" s="56">
        <f t="shared" si="4"/>
        <v>846603</v>
      </c>
      <c r="M56" s="56">
        <f t="shared" si="4"/>
        <v>583881</v>
      </c>
      <c r="N56" s="56">
        <f t="shared" si="4"/>
        <v>2145167</v>
      </c>
      <c r="O56" s="56">
        <f t="shared" si="4"/>
        <v>815800</v>
      </c>
      <c r="P56" s="56">
        <f t="shared" si="4"/>
        <v>270221</v>
      </c>
      <c r="Q56" s="56">
        <f t="shared" si="4"/>
        <v>314722</v>
      </c>
      <c r="R56" s="56">
        <f t="shared" si="4"/>
        <v>1400743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5678279</v>
      </c>
      <c r="X56" s="56">
        <f t="shared" si="4"/>
        <v>-30937820</v>
      </c>
      <c r="Y56" s="56">
        <f t="shared" si="4"/>
        <v>36616099</v>
      </c>
      <c r="Z56" s="57">
        <f>+IF(X56&lt;&gt;0,+(Y56/X56)*100,0)</f>
        <v>-118.35384328954011</v>
      </c>
      <c r="AA56" s="54">
        <f>+AA54-AA55</f>
        <v>-41723897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5168925</v>
      </c>
      <c r="D59" s="48">
        <f>SUM(D56:D58)</f>
        <v>0</v>
      </c>
      <c r="E59" s="49">
        <f t="shared" si="5"/>
        <v>-41723897</v>
      </c>
      <c r="F59" s="50">
        <f t="shared" si="5"/>
        <v>-41723897</v>
      </c>
      <c r="G59" s="50">
        <f t="shared" si="5"/>
        <v>1002249</v>
      </c>
      <c r="H59" s="50">
        <f t="shared" si="5"/>
        <v>575524</v>
      </c>
      <c r="I59" s="50">
        <f t="shared" si="5"/>
        <v>554596</v>
      </c>
      <c r="J59" s="50">
        <f t="shared" si="5"/>
        <v>2132369</v>
      </c>
      <c r="K59" s="50">
        <f t="shared" si="5"/>
        <v>714683</v>
      </c>
      <c r="L59" s="50">
        <f t="shared" si="5"/>
        <v>846603</v>
      </c>
      <c r="M59" s="50">
        <f t="shared" si="5"/>
        <v>583881</v>
      </c>
      <c r="N59" s="50">
        <f t="shared" si="5"/>
        <v>2145167</v>
      </c>
      <c r="O59" s="50">
        <f t="shared" si="5"/>
        <v>815800</v>
      </c>
      <c r="P59" s="50">
        <f t="shared" si="5"/>
        <v>270221</v>
      </c>
      <c r="Q59" s="50">
        <f t="shared" si="5"/>
        <v>314722</v>
      </c>
      <c r="R59" s="50">
        <f t="shared" si="5"/>
        <v>1400743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5678279</v>
      </c>
      <c r="X59" s="50">
        <f t="shared" si="5"/>
        <v>-30937820</v>
      </c>
      <c r="Y59" s="50">
        <f t="shared" si="5"/>
        <v>36616099</v>
      </c>
      <c r="Z59" s="51">
        <f>+IF(X59&lt;&gt;0,+(Y59/X59)*100,0)</f>
        <v>-118.35384328954011</v>
      </c>
      <c r="AA59" s="48">
        <f>SUM(AA56:AA58)</f>
        <v>-41723897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5168925</v>
      </c>
      <c r="D62" s="65">
        <f>SUM(D59:D61)</f>
        <v>0</v>
      </c>
      <c r="E62" s="66">
        <f t="shared" si="6"/>
        <v>-41723897</v>
      </c>
      <c r="F62" s="67">
        <f t="shared" si="6"/>
        <v>-41723897</v>
      </c>
      <c r="G62" s="67">
        <f t="shared" si="6"/>
        <v>1002249</v>
      </c>
      <c r="H62" s="67">
        <f t="shared" si="6"/>
        <v>575524</v>
      </c>
      <c r="I62" s="67">
        <f t="shared" si="6"/>
        <v>554596</v>
      </c>
      <c r="J62" s="67">
        <f t="shared" si="6"/>
        <v>2132369</v>
      </c>
      <c r="K62" s="67">
        <f t="shared" si="6"/>
        <v>714683</v>
      </c>
      <c r="L62" s="67">
        <f t="shared" si="6"/>
        <v>846603</v>
      </c>
      <c r="M62" s="67">
        <f t="shared" si="6"/>
        <v>583881</v>
      </c>
      <c r="N62" s="67">
        <f t="shared" si="6"/>
        <v>2145167</v>
      </c>
      <c r="O62" s="67">
        <f t="shared" si="6"/>
        <v>815800</v>
      </c>
      <c r="P62" s="67">
        <f t="shared" si="6"/>
        <v>270221</v>
      </c>
      <c r="Q62" s="67">
        <f t="shared" si="6"/>
        <v>314722</v>
      </c>
      <c r="R62" s="67">
        <f t="shared" si="6"/>
        <v>1400743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5678279</v>
      </c>
      <c r="X62" s="67">
        <f t="shared" si="6"/>
        <v>-30937820</v>
      </c>
      <c r="Y62" s="67">
        <f t="shared" si="6"/>
        <v>36616099</v>
      </c>
      <c r="Z62" s="68">
        <f>+IF(X62&lt;&gt;0,+(Y62/X62)*100,0)</f>
        <v>-118.35384328954011</v>
      </c>
      <c r="AA62" s="65">
        <f>SUM(AA59:AA61)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7617804</v>
      </c>
      <c r="D8" s="20">
        <v>0</v>
      </c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>
        <v>650953</v>
      </c>
      <c r="L8" s="22">
        <v>650509</v>
      </c>
      <c r="M8" s="22">
        <v>652103</v>
      </c>
      <c r="N8" s="22">
        <v>1953565</v>
      </c>
      <c r="O8" s="22">
        <v>639791</v>
      </c>
      <c r="P8" s="22">
        <v>652296</v>
      </c>
      <c r="Q8" s="22">
        <v>660867</v>
      </c>
      <c r="R8" s="22">
        <v>1952954</v>
      </c>
      <c r="S8" s="22">
        <v>0</v>
      </c>
      <c r="T8" s="22">
        <v>0</v>
      </c>
      <c r="U8" s="22">
        <v>0</v>
      </c>
      <c r="V8" s="22">
        <v>0</v>
      </c>
      <c r="W8" s="22">
        <v>5535788</v>
      </c>
      <c r="X8" s="22">
        <v>5730786</v>
      </c>
      <c r="Y8" s="22">
        <v>-194998</v>
      </c>
      <c r="Z8" s="23">
        <v>-3.4026397077119963</v>
      </c>
      <c r="AA8" s="20">
        <v>7641054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1214371</v>
      </c>
      <c r="D13" s="20">
        <v>0</v>
      </c>
      <c r="E13" s="21">
        <v>210308</v>
      </c>
      <c r="F13" s="22">
        <v>1026011</v>
      </c>
      <c r="G13" s="22">
        <v>93135</v>
      </c>
      <c r="H13" s="22">
        <v>35170</v>
      </c>
      <c r="I13" s="22">
        <v>100874</v>
      </c>
      <c r="J13" s="22">
        <v>229179</v>
      </c>
      <c r="K13" s="22">
        <v>93961</v>
      </c>
      <c r="L13" s="22">
        <v>91493</v>
      </c>
      <c r="M13" s="22">
        <v>92571</v>
      </c>
      <c r="N13" s="22">
        <v>278025</v>
      </c>
      <c r="O13" s="22">
        <v>84380</v>
      </c>
      <c r="P13" s="22">
        <v>85544</v>
      </c>
      <c r="Q13" s="22">
        <v>67101</v>
      </c>
      <c r="R13" s="22">
        <v>237025</v>
      </c>
      <c r="S13" s="22">
        <v>0</v>
      </c>
      <c r="T13" s="22">
        <v>0</v>
      </c>
      <c r="U13" s="22">
        <v>0</v>
      </c>
      <c r="V13" s="22">
        <v>0</v>
      </c>
      <c r="W13" s="22">
        <v>744229</v>
      </c>
      <c r="X13" s="22">
        <v>769500</v>
      </c>
      <c r="Y13" s="22">
        <v>-25271</v>
      </c>
      <c r="Z13" s="23">
        <v>-3.2840805717998705</v>
      </c>
      <c r="AA13" s="20">
        <v>1026011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147154205</v>
      </c>
      <c r="D28" s="20">
        <v>0</v>
      </c>
      <c r="E28" s="21">
        <v>163313264</v>
      </c>
      <c r="F28" s="22">
        <v>150213264</v>
      </c>
      <c r="G28" s="22">
        <v>57630527</v>
      </c>
      <c r="H28" s="22">
        <v>0</v>
      </c>
      <c r="I28" s="22">
        <v>0</v>
      </c>
      <c r="J28" s="22">
        <v>57630527</v>
      </c>
      <c r="K28" s="22">
        <v>0</v>
      </c>
      <c r="L28" s="22">
        <v>0</v>
      </c>
      <c r="M28" s="22">
        <v>45000649</v>
      </c>
      <c r="N28" s="22">
        <v>45000649</v>
      </c>
      <c r="O28" s="22">
        <v>0</v>
      </c>
      <c r="P28" s="22">
        <v>0</v>
      </c>
      <c r="Q28" s="22">
        <v>43402232</v>
      </c>
      <c r="R28" s="22">
        <v>43402232</v>
      </c>
      <c r="S28" s="22">
        <v>0</v>
      </c>
      <c r="T28" s="22">
        <v>0</v>
      </c>
      <c r="U28" s="22">
        <v>0</v>
      </c>
      <c r="V28" s="22">
        <v>0</v>
      </c>
      <c r="W28" s="22">
        <v>146033408</v>
      </c>
      <c r="X28" s="22">
        <v>151823261</v>
      </c>
      <c r="Y28" s="22">
        <v>-5789853</v>
      </c>
      <c r="Z28" s="23">
        <v>-3.8135480438666116</v>
      </c>
      <c r="AA28" s="20">
        <v>150213264</v>
      </c>
    </row>
    <row r="29" spans="1:27" x14ac:dyDescent="0.25">
      <c r="A29" s="19" t="s">
        <v>56</v>
      </c>
      <c r="B29" s="15" t="s">
        <v>32</v>
      </c>
      <c r="C29" s="20">
        <v>32956</v>
      </c>
      <c r="D29" s="20">
        <v>0</v>
      </c>
      <c r="E29" s="21">
        <v>0</v>
      </c>
      <c r="F29" s="22">
        <v>25491</v>
      </c>
      <c r="G29" s="22">
        <v>2277</v>
      </c>
      <c r="H29" s="22">
        <v>2159</v>
      </c>
      <c r="I29" s="22">
        <v>2176</v>
      </c>
      <c r="J29" s="22">
        <v>6612</v>
      </c>
      <c r="K29" s="22">
        <v>2132</v>
      </c>
      <c r="L29" s="22">
        <v>2114</v>
      </c>
      <c r="M29" s="22">
        <v>2039</v>
      </c>
      <c r="N29" s="22">
        <v>6285</v>
      </c>
      <c r="O29" s="22">
        <v>2046</v>
      </c>
      <c r="P29" s="22">
        <v>2063</v>
      </c>
      <c r="Q29" s="22">
        <v>2074</v>
      </c>
      <c r="R29" s="22">
        <v>6183</v>
      </c>
      <c r="S29" s="22">
        <v>0</v>
      </c>
      <c r="T29" s="22">
        <v>0</v>
      </c>
      <c r="U29" s="22">
        <v>0</v>
      </c>
      <c r="V29" s="22">
        <v>0</v>
      </c>
      <c r="W29" s="22">
        <v>19080</v>
      </c>
      <c r="X29" s="22">
        <v>19116</v>
      </c>
      <c r="Y29" s="22">
        <v>-36</v>
      </c>
      <c r="Z29" s="23">
        <v>-0.18832391713747645</v>
      </c>
      <c r="AA29" s="20">
        <v>25491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41832</v>
      </c>
      <c r="D31" s="20">
        <v>0</v>
      </c>
      <c r="E31" s="21">
        <v>0</v>
      </c>
      <c r="F31" s="22">
        <v>50970</v>
      </c>
      <c r="G31" s="22">
        <v>3127</v>
      </c>
      <c r="H31" s="22">
        <v>4454</v>
      </c>
      <c r="I31" s="22">
        <v>4034</v>
      </c>
      <c r="J31" s="22">
        <v>11615</v>
      </c>
      <c r="K31" s="22">
        <v>4425</v>
      </c>
      <c r="L31" s="22">
        <v>4439</v>
      </c>
      <c r="M31" s="22">
        <v>4439</v>
      </c>
      <c r="N31" s="22">
        <v>13303</v>
      </c>
      <c r="O31" s="22">
        <v>4439</v>
      </c>
      <c r="P31" s="22">
        <v>4439</v>
      </c>
      <c r="Q31" s="22">
        <v>4439</v>
      </c>
      <c r="R31" s="22">
        <v>13317</v>
      </c>
      <c r="S31" s="22">
        <v>0</v>
      </c>
      <c r="T31" s="22">
        <v>0</v>
      </c>
      <c r="U31" s="22">
        <v>0</v>
      </c>
      <c r="V31" s="22">
        <v>0</v>
      </c>
      <c r="W31" s="22">
        <v>38235</v>
      </c>
      <c r="X31" s="22">
        <v>20388</v>
      </c>
      <c r="Y31" s="22">
        <v>17847</v>
      </c>
      <c r="Z31" s="23">
        <v>87.536786344908762</v>
      </c>
      <c r="AA31" s="20">
        <v>50970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156061168</v>
      </c>
      <c r="D35" s="29">
        <f t="shared" ref="D35:Y35" si="0">SUM(D6:D34)</f>
        <v>0</v>
      </c>
      <c r="E35" s="30">
        <f t="shared" si="0"/>
        <v>171164626</v>
      </c>
      <c r="F35" s="31">
        <f t="shared" si="0"/>
        <v>158956790</v>
      </c>
      <c r="G35" s="31">
        <f t="shared" si="0"/>
        <v>58329890</v>
      </c>
      <c r="H35" s="31">
        <f t="shared" si="0"/>
        <v>415879</v>
      </c>
      <c r="I35" s="31">
        <f t="shared" si="0"/>
        <v>761433</v>
      </c>
      <c r="J35" s="31">
        <f t="shared" si="0"/>
        <v>59507202</v>
      </c>
      <c r="K35" s="31">
        <f t="shared" si="0"/>
        <v>751471</v>
      </c>
      <c r="L35" s="31">
        <f t="shared" si="0"/>
        <v>748555</v>
      </c>
      <c r="M35" s="31">
        <f t="shared" si="0"/>
        <v>45751801</v>
      </c>
      <c r="N35" s="31">
        <f t="shared" si="0"/>
        <v>47251827</v>
      </c>
      <c r="O35" s="31">
        <f t="shared" si="0"/>
        <v>730656</v>
      </c>
      <c r="P35" s="31">
        <f t="shared" si="0"/>
        <v>744342</v>
      </c>
      <c r="Q35" s="31">
        <f t="shared" si="0"/>
        <v>44136713</v>
      </c>
      <c r="R35" s="31">
        <f t="shared" si="0"/>
        <v>45611711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152370740</v>
      </c>
      <c r="X35" s="31">
        <f t="shared" si="0"/>
        <v>158363051</v>
      </c>
      <c r="Y35" s="31">
        <f t="shared" si="0"/>
        <v>-5992311</v>
      </c>
      <c r="Z35" s="32">
        <f>+IF(X35&lt;&gt;0,+(Y35/X35)*100,0)</f>
        <v>-3.7839072701371483</v>
      </c>
      <c r="AA35" s="29">
        <f>SUM(AA6:AA34)</f>
        <v>158956790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5779623</v>
      </c>
      <c r="D37" s="20">
        <v>0</v>
      </c>
      <c r="E37" s="21">
        <v>4736834</v>
      </c>
      <c r="F37" s="22">
        <v>4736834</v>
      </c>
      <c r="G37" s="22">
        <v>618072</v>
      </c>
      <c r="H37" s="22">
        <v>485214</v>
      </c>
      <c r="I37" s="22">
        <v>495724</v>
      </c>
      <c r="J37" s="22">
        <v>1599010</v>
      </c>
      <c r="K37" s="22">
        <v>208068</v>
      </c>
      <c r="L37" s="22">
        <v>826714</v>
      </c>
      <c r="M37" s="22">
        <v>853899</v>
      </c>
      <c r="N37" s="22">
        <v>1888681</v>
      </c>
      <c r="O37" s="22">
        <v>529865</v>
      </c>
      <c r="P37" s="22">
        <v>510315</v>
      </c>
      <c r="Q37" s="22">
        <v>508088</v>
      </c>
      <c r="R37" s="22">
        <v>1548268</v>
      </c>
      <c r="S37" s="22">
        <v>0</v>
      </c>
      <c r="T37" s="22">
        <v>0</v>
      </c>
      <c r="U37" s="22">
        <v>0</v>
      </c>
      <c r="V37" s="22">
        <v>0</v>
      </c>
      <c r="W37" s="22">
        <v>5035959</v>
      </c>
      <c r="X37" s="22">
        <v>3557619</v>
      </c>
      <c r="Y37" s="22">
        <v>1478340</v>
      </c>
      <c r="Z37" s="23">
        <v>41.554196781611523</v>
      </c>
      <c r="AA37" s="20">
        <v>4736834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118400</v>
      </c>
      <c r="D40" s="20">
        <v>0</v>
      </c>
      <c r="E40" s="21">
        <v>1517688</v>
      </c>
      <c r="F40" s="22">
        <v>1517688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1138275</v>
      </c>
      <c r="Y40" s="22">
        <v>-1138275</v>
      </c>
      <c r="Z40" s="23">
        <v>-100</v>
      </c>
      <c r="AA40" s="20">
        <v>1517688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860142</v>
      </c>
      <c r="D42" s="20">
        <v>0</v>
      </c>
      <c r="E42" s="21">
        <v>378803</v>
      </c>
      <c r="F42" s="22">
        <v>378803</v>
      </c>
      <c r="G42" s="22">
        <v>53288</v>
      </c>
      <c r="H42" s="22">
        <v>53288</v>
      </c>
      <c r="I42" s="22">
        <v>136056</v>
      </c>
      <c r="J42" s="22">
        <v>242632</v>
      </c>
      <c r="K42" s="22">
        <v>72003</v>
      </c>
      <c r="L42" s="22">
        <v>72003</v>
      </c>
      <c r="M42" s="22">
        <v>72003</v>
      </c>
      <c r="N42" s="22">
        <v>216009</v>
      </c>
      <c r="O42" s="22">
        <v>72003</v>
      </c>
      <c r="P42" s="22">
        <v>72003</v>
      </c>
      <c r="Q42" s="22">
        <v>72003</v>
      </c>
      <c r="R42" s="22">
        <v>216009</v>
      </c>
      <c r="S42" s="22">
        <v>0</v>
      </c>
      <c r="T42" s="22">
        <v>0</v>
      </c>
      <c r="U42" s="22">
        <v>0</v>
      </c>
      <c r="V42" s="22">
        <v>0</v>
      </c>
      <c r="W42" s="22">
        <v>674650</v>
      </c>
      <c r="X42" s="22">
        <v>284121</v>
      </c>
      <c r="Y42" s="22">
        <v>390529</v>
      </c>
      <c r="Z42" s="23">
        <v>137.45164912132506</v>
      </c>
      <c r="AA42" s="20">
        <v>378803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5000</v>
      </c>
      <c r="D44" s="20">
        <v>0</v>
      </c>
      <c r="E44" s="21">
        <v>613305</v>
      </c>
      <c r="F44" s="22">
        <v>2113305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1059981</v>
      </c>
      <c r="Y44" s="22">
        <v>-1059981</v>
      </c>
      <c r="Z44" s="23">
        <v>-100</v>
      </c>
      <c r="AA44" s="20">
        <v>2113305</v>
      </c>
    </row>
    <row r="45" spans="1:27" x14ac:dyDescent="0.25">
      <c r="A45" s="19" t="s">
        <v>71</v>
      </c>
      <c r="B45" s="15" t="s">
        <v>32</v>
      </c>
      <c r="C45" s="20">
        <v>11410973</v>
      </c>
      <c r="D45" s="20">
        <v>0</v>
      </c>
      <c r="E45" s="21">
        <v>13000000</v>
      </c>
      <c r="F45" s="22">
        <v>11900000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3007948</v>
      </c>
      <c r="Q45" s="22">
        <v>3425631</v>
      </c>
      <c r="R45" s="22">
        <v>6433579</v>
      </c>
      <c r="S45" s="22">
        <v>0</v>
      </c>
      <c r="T45" s="22">
        <v>0</v>
      </c>
      <c r="U45" s="22">
        <v>0</v>
      </c>
      <c r="V45" s="22">
        <v>0</v>
      </c>
      <c r="W45" s="22">
        <v>6433579</v>
      </c>
      <c r="X45" s="22">
        <v>11480000</v>
      </c>
      <c r="Y45" s="22">
        <v>-5046421</v>
      </c>
      <c r="Z45" s="23">
        <v>-43.958371080139372</v>
      </c>
      <c r="AA45" s="20">
        <v>11900000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189542</v>
      </c>
      <c r="D47" s="20">
        <v>0</v>
      </c>
      <c r="E47" s="21">
        <v>248936</v>
      </c>
      <c r="F47" s="22">
        <v>248936</v>
      </c>
      <c r="G47" s="22">
        <v>28370</v>
      </c>
      <c r="H47" s="22">
        <v>10596</v>
      </c>
      <c r="I47" s="22">
        <v>4760</v>
      </c>
      <c r="J47" s="22">
        <v>43726</v>
      </c>
      <c r="K47" s="22">
        <v>4760</v>
      </c>
      <c r="L47" s="22">
        <v>4760</v>
      </c>
      <c r="M47" s="22">
        <v>8666</v>
      </c>
      <c r="N47" s="22">
        <v>18186</v>
      </c>
      <c r="O47" s="22">
        <v>8728</v>
      </c>
      <c r="P47" s="22">
        <v>10778</v>
      </c>
      <c r="Q47" s="22">
        <v>8782</v>
      </c>
      <c r="R47" s="22">
        <v>28288</v>
      </c>
      <c r="S47" s="22">
        <v>0</v>
      </c>
      <c r="T47" s="22">
        <v>0</v>
      </c>
      <c r="U47" s="22">
        <v>0</v>
      </c>
      <c r="V47" s="22">
        <v>0</v>
      </c>
      <c r="W47" s="22">
        <v>90200</v>
      </c>
      <c r="X47" s="22">
        <v>186705</v>
      </c>
      <c r="Y47" s="22">
        <v>-96505</v>
      </c>
      <c r="Z47" s="23">
        <v>-51.688492541710183</v>
      </c>
      <c r="AA47" s="20">
        <v>248936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18363680</v>
      </c>
      <c r="D50" s="29">
        <f t="shared" ref="D50:Y50" si="1">SUM(D37:D49)</f>
        <v>0</v>
      </c>
      <c r="E50" s="30">
        <f t="shared" si="1"/>
        <v>20495566</v>
      </c>
      <c r="F50" s="31">
        <f t="shared" si="1"/>
        <v>20895566</v>
      </c>
      <c r="G50" s="31">
        <f t="shared" si="1"/>
        <v>699730</v>
      </c>
      <c r="H50" s="31">
        <f t="shared" si="1"/>
        <v>549098</v>
      </c>
      <c r="I50" s="31">
        <f t="shared" si="1"/>
        <v>636540</v>
      </c>
      <c r="J50" s="31">
        <f t="shared" si="1"/>
        <v>1885368</v>
      </c>
      <c r="K50" s="31">
        <f t="shared" si="1"/>
        <v>284831</v>
      </c>
      <c r="L50" s="31">
        <f t="shared" si="1"/>
        <v>903477</v>
      </c>
      <c r="M50" s="31">
        <f t="shared" si="1"/>
        <v>934568</v>
      </c>
      <c r="N50" s="31">
        <f t="shared" si="1"/>
        <v>2122876</v>
      </c>
      <c r="O50" s="31">
        <f t="shared" si="1"/>
        <v>610596</v>
      </c>
      <c r="P50" s="31">
        <f t="shared" si="1"/>
        <v>3601044</v>
      </c>
      <c r="Q50" s="31">
        <f t="shared" si="1"/>
        <v>4014504</v>
      </c>
      <c r="R50" s="31">
        <f t="shared" si="1"/>
        <v>8226144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12234388</v>
      </c>
      <c r="X50" s="31">
        <f t="shared" si="1"/>
        <v>17706701</v>
      </c>
      <c r="Y50" s="31">
        <f t="shared" si="1"/>
        <v>-5472313</v>
      </c>
      <c r="Z50" s="32">
        <f>+IF(X50&lt;&gt;0,+(Y50/X50)*100,0)</f>
        <v>-30.90532222800848</v>
      </c>
      <c r="AA50" s="29">
        <f>SUM(AA37:AA49)</f>
        <v>20895566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137697488</v>
      </c>
      <c r="D51" s="39">
        <f t="shared" si="2"/>
        <v>0</v>
      </c>
      <c r="E51" s="40">
        <f t="shared" si="2"/>
        <v>150669060</v>
      </c>
      <c r="F51" s="41">
        <f t="shared" si="2"/>
        <v>138061224</v>
      </c>
      <c r="G51" s="41">
        <f t="shared" si="2"/>
        <v>57630160</v>
      </c>
      <c r="H51" s="41">
        <f t="shared" si="2"/>
        <v>-133219</v>
      </c>
      <c r="I51" s="41">
        <f t="shared" si="2"/>
        <v>124893</v>
      </c>
      <c r="J51" s="41">
        <f t="shared" si="2"/>
        <v>57621834</v>
      </c>
      <c r="K51" s="41">
        <f t="shared" si="2"/>
        <v>466640</v>
      </c>
      <c r="L51" s="41">
        <f t="shared" si="2"/>
        <v>-154922</v>
      </c>
      <c r="M51" s="41">
        <f t="shared" si="2"/>
        <v>44817233</v>
      </c>
      <c r="N51" s="41">
        <f t="shared" si="2"/>
        <v>45128951</v>
      </c>
      <c r="O51" s="41">
        <f t="shared" si="2"/>
        <v>120060</v>
      </c>
      <c r="P51" s="41">
        <f t="shared" si="2"/>
        <v>-2856702</v>
      </c>
      <c r="Q51" s="41">
        <f t="shared" si="2"/>
        <v>40122209</v>
      </c>
      <c r="R51" s="41">
        <f t="shared" si="2"/>
        <v>37385567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140136352</v>
      </c>
      <c r="X51" s="41">
        <f t="shared" si="2"/>
        <v>140656350</v>
      </c>
      <c r="Y51" s="41">
        <f t="shared" si="2"/>
        <v>-519998</v>
      </c>
      <c r="Z51" s="42">
        <f>+IF(X51&lt;&gt;0,+(Y51/X51)*100,0)</f>
        <v>-0.36969393845354298</v>
      </c>
      <c r="AA51" s="39">
        <f>+AA35-AA50</f>
        <v>138061224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137697488</v>
      </c>
      <c r="D54" s="48">
        <f t="shared" si="3"/>
        <v>0</v>
      </c>
      <c r="E54" s="49">
        <f t="shared" si="3"/>
        <v>150669060</v>
      </c>
      <c r="F54" s="50">
        <f t="shared" si="3"/>
        <v>138061224</v>
      </c>
      <c r="G54" s="50">
        <f t="shared" si="3"/>
        <v>57630160</v>
      </c>
      <c r="H54" s="50">
        <f t="shared" si="3"/>
        <v>-133219</v>
      </c>
      <c r="I54" s="50">
        <f t="shared" si="3"/>
        <v>124893</v>
      </c>
      <c r="J54" s="50">
        <f t="shared" si="3"/>
        <v>57621834</v>
      </c>
      <c r="K54" s="50">
        <f t="shared" si="3"/>
        <v>466640</v>
      </c>
      <c r="L54" s="50">
        <f t="shared" si="3"/>
        <v>-154922</v>
      </c>
      <c r="M54" s="50">
        <f t="shared" si="3"/>
        <v>44817233</v>
      </c>
      <c r="N54" s="50">
        <f t="shared" si="3"/>
        <v>45128951</v>
      </c>
      <c r="O54" s="50">
        <f t="shared" si="3"/>
        <v>120060</v>
      </c>
      <c r="P54" s="50">
        <f t="shared" si="3"/>
        <v>-2856702</v>
      </c>
      <c r="Q54" s="50">
        <f t="shared" si="3"/>
        <v>40122209</v>
      </c>
      <c r="R54" s="50">
        <f t="shared" si="3"/>
        <v>37385567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140136352</v>
      </c>
      <c r="X54" s="50">
        <f t="shared" si="3"/>
        <v>140656350</v>
      </c>
      <c r="Y54" s="50">
        <f t="shared" si="3"/>
        <v>-519998</v>
      </c>
      <c r="Z54" s="51">
        <f>+IF(X54&lt;&gt;0,+(Y54/X54)*100,0)</f>
        <v>-0.36969393845354298</v>
      </c>
      <c r="AA54" s="48">
        <f>SUM(AA51:AA53)</f>
        <v>138061224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137697488</v>
      </c>
      <c r="D56" s="54">
        <f>+D54-D55</f>
        <v>0</v>
      </c>
      <c r="E56" s="55">
        <f t="shared" si="4"/>
        <v>150669060</v>
      </c>
      <c r="F56" s="56">
        <f t="shared" si="4"/>
        <v>138061224</v>
      </c>
      <c r="G56" s="56">
        <f t="shared" si="4"/>
        <v>57630160</v>
      </c>
      <c r="H56" s="56">
        <f t="shared" si="4"/>
        <v>-133219</v>
      </c>
      <c r="I56" s="56">
        <f t="shared" si="4"/>
        <v>124893</v>
      </c>
      <c r="J56" s="56">
        <f t="shared" si="4"/>
        <v>57621834</v>
      </c>
      <c r="K56" s="56">
        <f t="shared" si="4"/>
        <v>466640</v>
      </c>
      <c r="L56" s="56">
        <f t="shared" si="4"/>
        <v>-154922</v>
      </c>
      <c r="M56" s="56">
        <f t="shared" si="4"/>
        <v>44817233</v>
      </c>
      <c r="N56" s="56">
        <f t="shared" si="4"/>
        <v>45128951</v>
      </c>
      <c r="O56" s="56">
        <f t="shared" si="4"/>
        <v>120060</v>
      </c>
      <c r="P56" s="56">
        <f t="shared" si="4"/>
        <v>-2856702</v>
      </c>
      <c r="Q56" s="56">
        <f t="shared" si="4"/>
        <v>40122209</v>
      </c>
      <c r="R56" s="56">
        <f t="shared" si="4"/>
        <v>37385567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140136352</v>
      </c>
      <c r="X56" s="56">
        <f t="shared" si="4"/>
        <v>140656350</v>
      </c>
      <c r="Y56" s="56">
        <f t="shared" si="4"/>
        <v>-519998</v>
      </c>
      <c r="Z56" s="57">
        <f>+IF(X56&lt;&gt;0,+(Y56/X56)*100,0)</f>
        <v>-0.36969393845354298</v>
      </c>
      <c r="AA56" s="54">
        <f>+AA54-AA55</f>
        <v>138061224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137697488</v>
      </c>
      <c r="D59" s="48">
        <f>SUM(D56:D58)</f>
        <v>0</v>
      </c>
      <c r="E59" s="49">
        <f t="shared" si="5"/>
        <v>150669060</v>
      </c>
      <c r="F59" s="50">
        <f t="shared" si="5"/>
        <v>138061224</v>
      </c>
      <c r="G59" s="50">
        <f t="shared" si="5"/>
        <v>57630160</v>
      </c>
      <c r="H59" s="50">
        <f t="shared" si="5"/>
        <v>-133219</v>
      </c>
      <c r="I59" s="50">
        <f t="shared" si="5"/>
        <v>124893</v>
      </c>
      <c r="J59" s="50">
        <f t="shared" si="5"/>
        <v>57621834</v>
      </c>
      <c r="K59" s="50">
        <f t="shared" si="5"/>
        <v>466640</v>
      </c>
      <c r="L59" s="50">
        <f t="shared" si="5"/>
        <v>-154922</v>
      </c>
      <c r="M59" s="50">
        <f t="shared" si="5"/>
        <v>44817233</v>
      </c>
      <c r="N59" s="50">
        <f t="shared" si="5"/>
        <v>45128951</v>
      </c>
      <c r="O59" s="50">
        <f t="shared" si="5"/>
        <v>120060</v>
      </c>
      <c r="P59" s="50">
        <f t="shared" si="5"/>
        <v>-2856702</v>
      </c>
      <c r="Q59" s="50">
        <f t="shared" si="5"/>
        <v>40122209</v>
      </c>
      <c r="R59" s="50">
        <f t="shared" si="5"/>
        <v>37385567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140136352</v>
      </c>
      <c r="X59" s="50">
        <f t="shared" si="5"/>
        <v>140656350</v>
      </c>
      <c r="Y59" s="50">
        <f t="shared" si="5"/>
        <v>-519998</v>
      </c>
      <c r="Z59" s="51">
        <f>+IF(X59&lt;&gt;0,+(Y59/X59)*100,0)</f>
        <v>-0.36969393845354298</v>
      </c>
      <c r="AA59" s="48">
        <f>SUM(AA56:AA58)</f>
        <v>138061224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137697488</v>
      </c>
      <c r="D62" s="65">
        <f>SUM(D59:D61)</f>
        <v>0</v>
      </c>
      <c r="E62" s="66">
        <f t="shared" si="6"/>
        <v>150669060</v>
      </c>
      <c r="F62" s="67">
        <f t="shared" si="6"/>
        <v>138061224</v>
      </c>
      <c r="G62" s="67">
        <f t="shared" si="6"/>
        <v>57630160</v>
      </c>
      <c r="H62" s="67">
        <f t="shared" si="6"/>
        <v>-133219</v>
      </c>
      <c r="I62" s="67">
        <f t="shared" si="6"/>
        <v>124893</v>
      </c>
      <c r="J62" s="67">
        <f t="shared" si="6"/>
        <v>57621834</v>
      </c>
      <c r="K62" s="67">
        <f t="shared" si="6"/>
        <v>466640</v>
      </c>
      <c r="L62" s="67">
        <f t="shared" si="6"/>
        <v>-154922</v>
      </c>
      <c r="M62" s="67">
        <f t="shared" si="6"/>
        <v>44817233</v>
      </c>
      <c r="N62" s="67">
        <f t="shared" si="6"/>
        <v>45128951</v>
      </c>
      <c r="O62" s="67">
        <f t="shared" si="6"/>
        <v>120060</v>
      </c>
      <c r="P62" s="67">
        <f t="shared" si="6"/>
        <v>-2856702</v>
      </c>
      <c r="Q62" s="67">
        <f t="shared" si="6"/>
        <v>40122209</v>
      </c>
      <c r="R62" s="67">
        <f t="shared" si="6"/>
        <v>37385567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140136352</v>
      </c>
      <c r="X62" s="67">
        <f t="shared" si="6"/>
        <v>140656350</v>
      </c>
      <c r="Y62" s="67">
        <f t="shared" si="6"/>
        <v>-519998</v>
      </c>
      <c r="Z62" s="68">
        <f>+IF(X62&lt;&gt;0,+(Y62/X62)*100,0)</f>
        <v>-0.36969393845354298</v>
      </c>
      <c r="AA62" s="65">
        <f>SUM(AA59:AA61)</f>
        <v>138061224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5132334</v>
      </c>
      <c r="D8" s="20">
        <v>0</v>
      </c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>
        <v>343179</v>
      </c>
      <c r="L8" s="22">
        <v>386632</v>
      </c>
      <c r="M8" s="22">
        <v>346918</v>
      </c>
      <c r="N8" s="22">
        <v>1076729</v>
      </c>
      <c r="O8" s="22">
        <v>395854</v>
      </c>
      <c r="P8" s="22">
        <v>373487</v>
      </c>
      <c r="Q8" s="22">
        <v>390382</v>
      </c>
      <c r="R8" s="22">
        <v>1159723</v>
      </c>
      <c r="S8" s="22">
        <v>0</v>
      </c>
      <c r="T8" s="22">
        <v>0</v>
      </c>
      <c r="U8" s="22">
        <v>0</v>
      </c>
      <c r="V8" s="22">
        <v>0</v>
      </c>
      <c r="W8" s="22">
        <v>3267152</v>
      </c>
      <c r="X8" s="22">
        <v>3833397</v>
      </c>
      <c r="Y8" s="22">
        <v>-566245</v>
      </c>
      <c r="Z8" s="23">
        <v>-14.771363362573716</v>
      </c>
      <c r="AA8" s="20">
        <v>5111192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5132334</v>
      </c>
      <c r="D35" s="29">
        <f t="shared" ref="D35:Y35" si="0">SUM(D6:D34)</f>
        <v>0</v>
      </c>
      <c r="E35" s="30">
        <f t="shared" si="0"/>
        <v>5111192</v>
      </c>
      <c r="F35" s="31">
        <f t="shared" si="0"/>
        <v>5111192</v>
      </c>
      <c r="G35" s="31">
        <f t="shared" si="0"/>
        <v>344326</v>
      </c>
      <c r="H35" s="31">
        <f t="shared" si="0"/>
        <v>343225</v>
      </c>
      <c r="I35" s="31">
        <f t="shared" si="0"/>
        <v>343149</v>
      </c>
      <c r="J35" s="31">
        <f t="shared" si="0"/>
        <v>1030700</v>
      </c>
      <c r="K35" s="31">
        <f t="shared" si="0"/>
        <v>343179</v>
      </c>
      <c r="L35" s="31">
        <f t="shared" si="0"/>
        <v>386632</v>
      </c>
      <c r="M35" s="31">
        <f t="shared" si="0"/>
        <v>346918</v>
      </c>
      <c r="N35" s="31">
        <f t="shared" si="0"/>
        <v>1076729</v>
      </c>
      <c r="O35" s="31">
        <f t="shared" si="0"/>
        <v>395854</v>
      </c>
      <c r="P35" s="31">
        <f t="shared" si="0"/>
        <v>373487</v>
      </c>
      <c r="Q35" s="31">
        <f t="shared" si="0"/>
        <v>390382</v>
      </c>
      <c r="R35" s="31">
        <f t="shared" si="0"/>
        <v>1159723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3267152</v>
      </c>
      <c r="X35" s="31">
        <f t="shared" si="0"/>
        <v>3833397</v>
      </c>
      <c r="Y35" s="31">
        <f t="shared" si="0"/>
        <v>-566245</v>
      </c>
      <c r="Z35" s="32">
        <f>+IF(X35&lt;&gt;0,+(Y35/X35)*100,0)</f>
        <v>-14.771363362573716</v>
      </c>
      <c r="AA35" s="29">
        <f>SUM(AA6:AA34)</f>
        <v>5111192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19930070</v>
      </c>
      <c r="D37" s="20">
        <v>0</v>
      </c>
      <c r="E37" s="21">
        <v>23826905</v>
      </c>
      <c r="F37" s="22">
        <v>23836905</v>
      </c>
      <c r="G37" s="22">
        <v>1470989</v>
      </c>
      <c r="H37" s="22">
        <v>1545703</v>
      </c>
      <c r="I37" s="22">
        <v>0</v>
      </c>
      <c r="J37" s="22">
        <v>3016692</v>
      </c>
      <c r="K37" s="22">
        <v>1505710</v>
      </c>
      <c r="L37" s="22">
        <v>1377146</v>
      </c>
      <c r="M37" s="22">
        <v>2285063</v>
      </c>
      <c r="N37" s="22">
        <v>5167919</v>
      </c>
      <c r="O37" s="22">
        <v>1532070</v>
      </c>
      <c r="P37" s="22">
        <v>1459500</v>
      </c>
      <c r="Q37" s="22">
        <v>2932211</v>
      </c>
      <c r="R37" s="22">
        <v>5923781</v>
      </c>
      <c r="S37" s="22">
        <v>0</v>
      </c>
      <c r="T37" s="22">
        <v>0</v>
      </c>
      <c r="U37" s="22">
        <v>0</v>
      </c>
      <c r="V37" s="22">
        <v>0</v>
      </c>
      <c r="W37" s="22">
        <v>14108392</v>
      </c>
      <c r="X37" s="22">
        <v>17877681</v>
      </c>
      <c r="Y37" s="22">
        <v>-3769289</v>
      </c>
      <c r="Z37" s="23">
        <v>-21.083769198029657</v>
      </c>
      <c r="AA37" s="20">
        <v>23836905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24583770</v>
      </c>
      <c r="F41" s="22">
        <v>24583770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18437832</v>
      </c>
      <c r="Y41" s="22">
        <v>-18437832</v>
      </c>
      <c r="Z41" s="23">
        <v>-100</v>
      </c>
      <c r="AA41" s="20">
        <v>24583770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17513255</v>
      </c>
      <c r="D44" s="20">
        <v>0</v>
      </c>
      <c r="E44" s="21">
        <v>23020000</v>
      </c>
      <c r="F44" s="22">
        <v>21820000</v>
      </c>
      <c r="G44" s="22">
        <v>1035440</v>
      </c>
      <c r="H44" s="22">
        <v>0</v>
      </c>
      <c r="I44" s="22">
        <v>0</v>
      </c>
      <c r="J44" s="22">
        <v>1035440</v>
      </c>
      <c r="K44" s="22">
        <v>1209</v>
      </c>
      <c r="L44" s="22">
        <v>0</v>
      </c>
      <c r="M44" s="22">
        <v>1361119</v>
      </c>
      <c r="N44" s="22">
        <v>1362328</v>
      </c>
      <c r="O44" s="22">
        <v>0</v>
      </c>
      <c r="P44" s="22">
        <v>3937534</v>
      </c>
      <c r="Q44" s="22">
        <v>4069714</v>
      </c>
      <c r="R44" s="22">
        <v>8007248</v>
      </c>
      <c r="S44" s="22">
        <v>0</v>
      </c>
      <c r="T44" s="22">
        <v>0</v>
      </c>
      <c r="U44" s="22">
        <v>0</v>
      </c>
      <c r="V44" s="22">
        <v>0</v>
      </c>
      <c r="W44" s="22">
        <v>10405016</v>
      </c>
      <c r="X44" s="22">
        <v>16364997</v>
      </c>
      <c r="Y44" s="22">
        <v>-5959981</v>
      </c>
      <c r="Z44" s="23">
        <v>-36.419077864786651</v>
      </c>
      <c r="AA44" s="20">
        <v>21820000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182109</v>
      </c>
      <c r="D47" s="20">
        <v>0</v>
      </c>
      <c r="E47" s="21">
        <v>232849</v>
      </c>
      <c r="F47" s="22">
        <v>232849</v>
      </c>
      <c r="G47" s="22">
        <v>12816</v>
      </c>
      <c r="H47" s="22">
        <v>13484</v>
      </c>
      <c r="I47" s="22">
        <v>0</v>
      </c>
      <c r="J47" s="22">
        <v>26300</v>
      </c>
      <c r="K47" s="22">
        <v>13178</v>
      </c>
      <c r="L47" s="22">
        <v>15093</v>
      </c>
      <c r="M47" s="22">
        <v>21625</v>
      </c>
      <c r="N47" s="22">
        <v>49896</v>
      </c>
      <c r="O47" s="22">
        <v>15273</v>
      </c>
      <c r="P47" s="22">
        <v>17245</v>
      </c>
      <c r="Q47" s="22">
        <v>36156</v>
      </c>
      <c r="R47" s="22">
        <v>68674</v>
      </c>
      <c r="S47" s="22">
        <v>0</v>
      </c>
      <c r="T47" s="22">
        <v>0</v>
      </c>
      <c r="U47" s="22">
        <v>0</v>
      </c>
      <c r="V47" s="22">
        <v>0</v>
      </c>
      <c r="W47" s="22">
        <v>144870</v>
      </c>
      <c r="X47" s="22">
        <v>174636</v>
      </c>
      <c r="Y47" s="22">
        <v>-29766</v>
      </c>
      <c r="Z47" s="23">
        <v>-17.044595616024189</v>
      </c>
      <c r="AA47" s="20">
        <v>232849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37625434</v>
      </c>
      <c r="D50" s="29">
        <f t="shared" ref="D50:Y50" si="1">SUM(D37:D49)</f>
        <v>0</v>
      </c>
      <c r="E50" s="30">
        <f t="shared" si="1"/>
        <v>71663524</v>
      </c>
      <c r="F50" s="31">
        <f t="shared" si="1"/>
        <v>70473524</v>
      </c>
      <c r="G50" s="31">
        <f t="shared" si="1"/>
        <v>2519245</v>
      </c>
      <c r="H50" s="31">
        <f t="shared" si="1"/>
        <v>1559187</v>
      </c>
      <c r="I50" s="31">
        <f t="shared" si="1"/>
        <v>0</v>
      </c>
      <c r="J50" s="31">
        <f t="shared" si="1"/>
        <v>4078432</v>
      </c>
      <c r="K50" s="31">
        <f t="shared" si="1"/>
        <v>1520097</v>
      </c>
      <c r="L50" s="31">
        <f t="shared" si="1"/>
        <v>1392239</v>
      </c>
      <c r="M50" s="31">
        <f t="shared" si="1"/>
        <v>3667807</v>
      </c>
      <c r="N50" s="31">
        <f t="shared" si="1"/>
        <v>6580143</v>
      </c>
      <c r="O50" s="31">
        <f t="shared" si="1"/>
        <v>1547343</v>
      </c>
      <c r="P50" s="31">
        <f t="shared" si="1"/>
        <v>5414279</v>
      </c>
      <c r="Q50" s="31">
        <f t="shared" si="1"/>
        <v>7038081</v>
      </c>
      <c r="R50" s="31">
        <f t="shared" si="1"/>
        <v>13999703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24658278</v>
      </c>
      <c r="X50" s="31">
        <f t="shared" si="1"/>
        <v>52855146</v>
      </c>
      <c r="Y50" s="31">
        <f t="shared" si="1"/>
        <v>-28196868</v>
      </c>
      <c r="Z50" s="32">
        <f>+IF(X50&lt;&gt;0,+(Y50/X50)*100,0)</f>
        <v>-53.347441325769871</v>
      </c>
      <c r="AA50" s="29">
        <f>SUM(AA37:AA49)</f>
        <v>70473524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-32493100</v>
      </c>
      <c r="D51" s="39">
        <f t="shared" si="2"/>
        <v>0</v>
      </c>
      <c r="E51" s="40">
        <f t="shared" si="2"/>
        <v>-66552332</v>
      </c>
      <c r="F51" s="41">
        <f t="shared" si="2"/>
        <v>-65362332</v>
      </c>
      <c r="G51" s="41">
        <f t="shared" si="2"/>
        <v>-2174919</v>
      </c>
      <c r="H51" s="41">
        <f t="shared" si="2"/>
        <v>-1215962</v>
      </c>
      <c r="I51" s="41">
        <f t="shared" si="2"/>
        <v>343149</v>
      </c>
      <c r="J51" s="41">
        <f t="shared" si="2"/>
        <v>-3047732</v>
      </c>
      <c r="K51" s="41">
        <f t="shared" si="2"/>
        <v>-1176918</v>
      </c>
      <c r="L51" s="41">
        <f t="shared" si="2"/>
        <v>-1005607</v>
      </c>
      <c r="M51" s="41">
        <f t="shared" si="2"/>
        <v>-3320889</v>
      </c>
      <c r="N51" s="41">
        <f t="shared" si="2"/>
        <v>-5503414</v>
      </c>
      <c r="O51" s="41">
        <f t="shared" si="2"/>
        <v>-1151489</v>
      </c>
      <c r="P51" s="41">
        <f t="shared" si="2"/>
        <v>-5040792</v>
      </c>
      <c r="Q51" s="41">
        <f t="shared" si="2"/>
        <v>-6647699</v>
      </c>
      <c r="R51" s="41">
        <f t="shared" si="2"/>
        <v>-12839980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-21391126</v>
      </c>
      <c r="X51" s="41">
        <f t="shared" si="2"/>
        <v>-49021749</v>
      </c>
      <c r="Y51" s="41">
        <f t="shared" si="2"/>
        <v>27630623</v>
      </c>
      <c r="Z51" s="42">
        <f>+IF(X51&lt;&gt;0,+(Y51/X51)*100,0)</f>
        <v>-56.364008962634117</v>
      </c>
      <c r="AA51" s="39">
        <f>+AA35-AA50</f>
        <v>-65362332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-32493100</v>
      </c>
      <c r="D54" s="48">
        <f t="shared" si="3"/>
        <v>0</v>
      </c>
      <c r="E54" s="49">
        <f t="shared" si="3"/>
        <v>-66552332</v>
      </c>
      <c r="F54" s="50">
        <f t="shared" si="3"/>
        <v>-65362332</v>
      </c>
      <c r="G54" s="50">
        <f t="shared" si="3"/>
        <v>-2174919</v>
      </c>
      <c r="H54" s="50">
        <f t="shared" si="3"/>
        <v>-1215962</v>
      </c>
      <c r="I54" s="50">
        <f t="shared" si="3"/>
        <v>343149</v>
      </c>
      <c r="J54" s="50">
        <f t="shared" si="3"/>
        <v>-3047732</v>
      </c>
      <c r="K54" s="50">
        <f t="shared" si="3"/>
        <v>-1176918</v>
      </c>
      <c r="L54" s="50">
        <f t="shared" si="3"/>
        <v>-1005607</v>
      </c>
      <c r="M54" s="50">
        <f t="shared" si="3"/>
        <v>-3320889</v>
      </c>
      <c r="N54" s="50">
        <f t="shared" si="3"/>
        <v>-5503414</v>
      </c>
      <c r="O54" s="50">
        <f t="shared" si="3"/>
        <v>-1151489</v>
      </c>
      <c r="P54" s="50">
        <f t="shared" si="3"/>
        <v>-5040792</v>
      </c>
      <c r="Q54" s="50">
        <f t="shared" si="3"/>
        <v>-6647699</v>
      </c>
      <c r="R54" s="50">
        <f t="shared" si="3"/>
        <v>-12839980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-21391126</v>
      </c>
      <c r="X54" s="50">
        <f t="shared" si="3"/>
        <v>-49021749</v>
      </c>
      <c r="Y54" s="50">
        <f t="shared" si="3"/>
        <v>27630623</v>
      </c>
      <c r="Z54" s="51">
        <f>+IF(X54&lt;&gt;0,+(Y54/X54)*100,0)</f>
        <v>-56.364008962634117</v>
      </c>
      <c r="AA54" s="48">
        <f>SUM(AA51:AA53)</f>
        <v>-65362332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-32493100</v>
      </c>
      <c r="D56" s="54">
        <f>+D54-D55</f>
        <v>0</v>
      </c>
      <c r="E56" s="55">
        <f t="shared" si="4"/>
        <v>-66552332</v>
      </c>
      <c r="F56" s="56">
        <f t="shared" si="4"/>
        <v>-65362332</v>
      </c>
      <c r="G56" s="56">
        <f t="shared" si="4"/>
        <v>-2174919</v>
      </c>
      <c r="H56" s="56">
        <f t="shared" si="4"/>
        <v>-1215962</v>
      </c>
      <c r="I56" s="56">
        <f t="shared" si="4"/>
        <v>343149</v>
      </c>
      <c r="J56" s="56">
        <f t="shared" si="4"/>
        <v>-3047732</v>
      </c>
      <c r="K56" s="56">
        <f t="shared" si="4"/>
        <v>-1176918</v>
      </c>
      <c r="L56" s="56">
        <f t="shared" si="4"/>
        <v>-1005607</v>
      </c>
      <c r="M56" s="56">
        <f t="shared" si="4"/>
        <v>-3320889</v>
      </c>
      <c r="N56" s="56">
        <f t="shared" si="4"/>
        <v>-5503414</v>
      </c>
      <c r="O56" s="56">
        <f t="shared" si="4"/>
        <v>-1151489</v>
      </c>
      <c r="P56" s="56">
        <f t="shared" si="4"/>
        <v>-5040792</v>
      </c>
      <c r="Q56" s="56">
        <f t="shared" si="4"/>
        <v>-6647699</v>
      </c>
      <c r="R56" s="56">
        <f t="shared" si="4"/>
        <v>-12839980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-21391126</v>
      </c>
      <c r="X56" s="56">
        <f t="shared" si="4"/>
        <v>-49021749</v>
      </c>
      <c r="Y56" s="56">
        <f t="shared" si="4"/>
        <v>27630623</v>
      </c>
      <c r="Z56" s="57">
        <f>+IF(X56&lt;&gt;0,+(Y56/X56)*100,0)</f>
        <v>-56.364008962634117</v>
      </c>
      <c r="AA56" s="54">
        <f>+AA54-AA55</f>
        <v>-65362332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-32493100</v>
      </c>
      <c r="D59" s="48">
        <f>SUM(D56:D58)</f>
        <v>0</v>
      </c>
      <c r="E59" s="49">
        <f t="shared" si="5"/>
        <v>-66552332</v>
      </c>
      <c r="F59" s="50">
        <f t="shared" si="5"/>
        <v>-65362332</v>
      </c>
      <c r="G59" s="50">
        <f t="shared" si="5"/>
        <v>-2174919</v>
      </c>
      <c r="H59" s="50">
        <f t="shared" si="5"/>
        <v>-1215962</v>
      </c>
      <c r="I59" s="50">
        <f t="shared" si="5"/>
        <v>343149</v>
      </c>
      <c r="J59" s="50">
        <f t="shared" si="5"/>
        <v>-3047732</v>
      </c>
      <c r="K59" s="50">
        <f t="shared" si="5"/>
        <v>-1176918</v>
      </c>
      <c r="L59" s="50">
        <f t="shared" si="5"/>
        <v>-1005607</v>
      </c>
      <c r="M59" s="50">
        <f t="shared" si="5"/>
        <v>-3320889</v>
      </c>
      <c r="N59" s="50">
        <f t="shared" si="5"/>
        <v>-5503414</v>
      </c>
      <c r="O59" s="50">
        <f t="shared" si="5"/>
        <v>-1151489</v>
      </c>
      <c r="P59" s="50">
        <f t="shared" si="5"/>
        <v>-5040792</v>
      </c>
      <c r="Q59" s="50">
        <f t="shared" si="5"/>
        <v>-6647699</v>
      </c>
      <c r="R59" s="50">
        <f t="shared" si="5"/>
        <v>-12839980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-21391126</v>
      </c>
      <c r="X59" s="50">
        <f t="shared" si="5"/>
        <v>-49021749</v>
      </c>
      <c r="Y59" s="50">
        <f t="shared" si="5"/>
        <v>27630623</v>
      </c>
      <c r="Z59" s="51">
        <f>+IF(X59&lt;&gt;0,+(Y59/X59)*100,0)</f>
        <v>-56.364008962634117</v>
      </c>
      <c r="AA59" s="48">
        <f>SUM(AA56:AA58)</f>
        <v>-65362332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-32493100</v>
      </c>
      <c r="D62" s="65">
        <f>SUM(D59:D61)</f>
        <v>0</v>
      </c>
      <c r="E62" s="66">
        <f t="shared" si="6"/>
        <v>-66552332</v>
      </c>
      <c r="F62" s="67">
        <f t="shared" si="6"/>
        <v>-65362332</v>
      </c>
      <c r="G62" s="67">
        <f t="shared" si="6"/>
        <v>-2174919</v>
      </c>
      <c r="H62" s="67">
        <f t="shared" si="6"/>
        <v>-1215962</v>
      </c>
      <c r="I62" s="67">
        <f t="shared" si="6"/>
        <v>343149</v>
      </c>
      <c r="J62" s="67">
        <f t="shared" si="6"/>
        <v>-3047732</v>
      </c>
      <c r="K62" s="67">
        <f t="shared" si="6"/>
        <v>-1176918</v>
      </c>
      <c r="L62" s="67">
        <f t="shared" si="6"/>
        <v>-1005607</v>
      </c>
      <c r="M62" s="67">
        <f t="shared" si="6"/>
        <v>-3320889</v>
      </c>
      <c r="N62" s="67">
        <f t="shared" si="6"/>
        <v>-5503414</v>
      </c>
      <c r="O62" s="67">
        <f t="shared" si="6"/>
        <v>-1151489</v>
      </c>
      <c r="P62" s="67">
        <f t="shared" si="6"/>
        <v>-5040792</v>
      </c>
      <c r="Q62" s="67">
        <f t="shared" si="6"/>
        <v>-6647699</v>
      </c>
      <c r="R62" s="67">
        <f t="shared" si="6"/>
        <v>-12839980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-21391126</v>
      </c>
      <c r="X62" s="67">
        <f t="shared" si="6"/>
        <v>-49021749</v>
      </c>
      <c r="Y62" s="67">
        <f t="shared" si="6"/>
        <v>27630623</v>
      </c>
      <c r="Z62" s="68">
        <f>+IF(X62&lt;&gt;0,+(Y62/X62)*100,0)</f>
        <v>-56.364008962634117</v>
      </c>
      <c r="AA62" s="65">
        <f>SUM(AA59:AA61)</f>
        <v>-65362332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25891066</v>
      </c>
      <c r="D8" s="20">
        <v>0</v>
      </c>
      <c r="E8" s="21">
        <v>27165062</v>
      </c>
      <c r="F8" s="22">
        <v>30165062</v>
      </c>
      <c r="G8" s="22">
        <v>2420523</v>
      </c>
      <c r="H8" s="22">
        <v>2763462</v>
      </c>
      <c r="I8" s="22">
        <v>2736286</v>
      </c>
      <c r="J8" s="22">
        <v>7920271</v>
      </c>
      <c r="K8" s="22">
        <v>3271369</v>
      </c>
      <c r="L8" s="22">
        <v>2437729</v>
      </c>
      <c r="M8" s="22">
        <v>2189794</v>
      </c>
      <c r="N8" s="22">
        <v>7898892</v>
      </c>
      <c r="O8" s="22">
        <v>2204702</v>
      </c>
      <c r="P8" s="22">
        <v>2323776</v>
      </c>
      <c r="Q8" s="22">
        <v>2345954</v>
      </c>
      <c r="R8" s="22">
        <v>6874432</v>
      </c>
      <c r="S8" s="22">
        <v>0</v>
      </c>
      <c r="T8" s="22">
        <v>0</v>
      </c>
      <c r="U8" s="22">
        <v>0</v>
      </c>
      <c r="V8" s="22">
        <v>0</v>
      </c>
      <c r="W8" s="22">
        <v>22693595</v>
      </c>
      <c r="X8" s="22">
        <v>22623768</v>
      </c>
      <c r="Y8" s="22">
        <v>69827</v>
      </c>
      <c r="Z8" s="23">
        <v>0.3086444309365266</v>
      </c>
      <c r="AA8" s="20">
        <v>30165062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29261</v>
      </c>
      <c r="D21" s="20">
        <v>0</v>
      </c>
      <c r="E21" s="21">
        <v>168816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221484631</v>
      </c>
      <c r="D28" s="20">
        <v>0</v>
      </c>
      <c r="E28" s="21">
        <v>236497010</v>
      </c>
      <c r="F28" s="22">
        <v>236497010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3798794</v>
      </c>
      <c r="M28" s="22">
        <v>156549613</v>
      </c>
      <c r="N28" s="22">
        <v>160348407</v>
      </c>
      <c r="O28" s="22">
        <v>252134</v>
      </c>
      <c r="P28" s="22">
        <v>-5229770</v>
      </c>
      <c r="Q28" s="22">
        <v>70987648</v>
      </c>
      <c r="R28" s="22">
        <v>66010012</v>
      </c>
      <c r="S28" s="22">
        <v>0</v>
      </c>
      <c r="T28" s="22">
        <v>0</v>
      </c>
      <c r="U28" s="22">
        <v>0</v>
      </c>
      <c r="V28" s="22">
        <v>0</v>
      </c>
      <c r="W28" s="22">
        <v>226358419</v>
      </c>
      <c r="X28" s="22">
        <v>177372747</v>
      </c>
      <c r="Y28" s="22">
        <v>48985672</v>
      </c>
      <c r="Z28" s="23">
        <v>27.617361081970504</v>
      </c>
      <c r="AA28" s="20">
        <v>236497010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247404958</v>
      </c>
      <c r="D35" s="29">
        <f t="shared" ref="D35:Y35" si="0">SUM(D6:D34)</f>
        <v>0</v>
      </c>
      <c r="E35" s="30">
        <f t="shared" si="0"/>
        <v>263830888</v>
      </c>
      <c r="F35" s="31">
        <f t="shared" si="0"/>
        <v>266662072</v>
      </c>
      <c r="G35" s="31">
        <f t="shared" si="0"/>
        <v>2420523</v>
      </c>
      <c r="H35" s="31">
        <f t="shared" si="0"/>
        <v>2763462</v>
      </c>
      <c r="I35" s="31">
        <f t="shared" si="0"/>
        <v>2736286</v>
      </c>
      <c r="J35" s="31">
        <f t="shared" si="0"/>
        <v>7920271</v>
      </c>
      <c r="K35" s="31">
        <f t="shared" si="0"/>
        <v>3271369</v>
      </c>
      <c r="L35" s="31">
        <f t="shared" si="0"/>
        <v>6236523</v>
      </c>
      <c r="M35" s="31">
        <f t="shared" si="0"/>
        <v>158739407</v>
      </c>
      <c r="N35" s="31">
        <f t="shared" si="0"/>
        <v>168247299</v>
      </c>
      <c r="O35" s="31">
        <f t="shared" si="0"/>
        <v>2456836</v>
      </c>
      <c r="P35" s="31">
        <f t="shared" si="0"/>
        <v>-2905994</v>
      </c>
      <c r="Q35" s="31">
        <f t="shared" si="0"/>
        <v>73333602</v>
      </c>
      <c r="R35" s="31">
        <f t="shared" si="0"/>
        <v>72884444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249052014</v>
      </c>
      <c r="X35" s="31">
        <f t="shared" si="0"/>
        <v>199996515</v>
      </c>
      <c r="Y35" s="31">
        <f t="shared" si="0"/>
        <v>49055499</v>
      </c>
      <c r="Z35" s="32">
        <f>+IF(X35&lt;&gt;0,+(Y35/X35)*100,0)</f>
        <v>24.528176903482542</v>
      </c>
      <c r="AA35" s="29">
        <f>SUM(AA6:AA34)</f>
        <v>266662072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45047584</v>
      </c>
      <c r="D37" s="20">
        <v>0</v>
      </c>
      <c r="E37" s="21">
        <v>43218308</v>
      </c>
      <c r="F37" s="22">
        <v>34990640</v>
      </c>
      <c r="G37" s="22">
        <v>3886713</v>
      </c>
      <c r="H37" s="22">
        <v>3710955</v>
      </c>
      <c r="I37" s="22">
        <v>3797337</v>
      </c>
      <c r="J37" s="22">
        <v>11395005</v>
      </c>
      <c r="K37" s="22">
        <v>3817254</v>
      </c>
      <c r="L37" s="22">
        <v>3833334</v>
      </c>
      <c r="M37" s="22">
        <v>3956314</v>
      </c>
      <c r="N37" s="22">
        <v>11606902</v>
      </c>
      <c r="O37" s="22">
        <v>3909220</v>
      </c>
      <c r="P37" s="22">
        <v>3995038</v>
      </c>
      <c r="Q37" s="22">
        <v>3996977</v>
      </c>
      <c r="R37" s="22">
        <v>11901235</v>
      </c>
      <c r="S37" s="22">
        <v>0</v>
      </c>
      <c r="T37" s="22">
        <v>0</v>
      </c>
      <c r="U37" s="22">
        <v>0</v>
      </c>
      <c r="V37" s="22">
        <v>0</v>
      </c>
      <c r="W37" s="22">
        <v>34903142</v>
      </c>
      <c r="X37" s="22">
        <v>26243046</v>
      </c>
      <c r="Y37" s="22">
        <v>8660096</v>
      </c>
      <c r="Z37" s="23">
        <v>32.999583965977116</v>
      </c>
      <c r="AA37" s="20">
        <v>34990640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6746457</v>
      </c>
      <c r="D40" s="20">
        <v>0</v>
      </c>
      <c r="E40" s="21">
        <v>7536977</v>
      </c>
      <c r="F40" s="22">
        <v>6536977</v>
      </c>
      <c r="G40" s="22">
        <v>0</v>
      </c>
      <c r="H40" s="22">
        <v>0</v>
      </c>
      <c r="I40" s="22">
        <v>983324</v>
      </c>
      <c r="J40" s="22">
        <v>983324</v>
      </c>
      <c r="K40" s="22">
        <v>860138</v>
      </c>
      <c r="L40" s="22">
        <v>2042904</v>
      </c>
      <c r="M40" s="22">
        <v>1671855</v>
      </c>
      <c r="N40" s="22">
        <v>4574897</v>
      </c>
      <c r="O40" s="22">
        <v>21605</v>
      </c>
      <c r="P40" s="22">
        <v>47919</v>
      </c>
      <c r="Q40" s="22">
        <v>50781</v>
      </c>
      <c r="R40" s="22">
        <v>120305</v>
      </c>
      <c r="S40" s="22">
        <v>0</v>
      </c>
      <c r="T40" s="22">
        <v>0</v>
      </c>
      <c r="U40" s="22">
        <v>0</v>
      </c>
      <c r="V40" s="22">
        <v>0</v>
      </c>
      <c r="W40" s="22">
        <v>5678526</v>
      </c>
      <c r="X40" s="22">
        <v>4902741</v>
      </c>
      <c r="Y40" s="22">
        <v>775785</v>
      </c>
      <c r="Z40" s="23">
        <v>15.823495469167145</v>
      </c>
      <c r="AA40" s="20">
        <v>6536977</v>
      </c>
    </row>
    <row r="41" spans="1:27" x14ac:dyDescent="0.25">
      <c r="A41" s="19" t="s">
        <v>67</v>
      </c>
      <c r="B41" s="15" t="s">
        <v>32</v>
      </c>
      <c r="C41" s="20">
        <v>4610877</v>
      </c>
      <c r="D41" s="20">
        <v>0</v>
      </c>
      <c r="E41" s="21">
        <v>3310790</v>
      </c>
      <c r="F41" s="22">
        <v>3310790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2483100</v>
      </c>
      <c r="Y41" s="22">
        <v>-2483100</v>
      </c>
      <c r="Z41" s="23">
        <v>-100</v>
      </c>
      <c r="AA41" s="20">
        <v>3310790</v>
      </c>
    </row>
    <row r="42" spans="1:27" x14ac:dyDescent="0.25">
      <c r="A42" s="19" t="s">
        <v>68</v>
      </c>
      <c r="B42" s="15" t="s">
        <v>32</v>
      </c>
      <c r="C42" s="20">
        <v>44416809</v>
      </c>
      <c r="D42" s="20">
        <v>0</v>
      </c>
      <c r="E42" s="21">
        <v>97227815</v>
      </c>
      <c r="F42" s="22">
        <v>97227815</v>
      </c>
      <c r="G42" s="22">
        <v>0</v>
      </c>
      <c r="H42" s="22">
        <v>0</v>
      </c>
      <c r="I42" s="22">
        <v>22208405</v>
      </c>
      <c r="J42" s="22">
        <v>22208405</v>
      </c>
      <c r="K42" s="22">
        <v>7402802</v>
      </c>
      <c r="L42" s="22">
        <v>7402802</v>
      </c>
      <c r="M42" s="22">
        <v>7402802</v>
      </c>
      <c r="N42" s="22">
        <v>22208406</v>
      </c>
      <c r="O42" s="22">
        <v>7402802</v>
      </c>
      <c r="P42" s="22">
        <v>7402802</v>
      </c>
      <c r="Q42" s="22">
        <v>7402802</v>
      </c>
      <c r="R42" s="22">
        <v>22208406</v>
      </c>
      <c r="S42" s="22">
        <v>0</v>
      </c>
      <c r="T42" s="22">
        <v>0</v>
      </c>
      <c r="U42" s="22">
        <v>0</v>
      </c>
      <c r="V42" s="22">
        <v>0</v>
      </c>
      <c r="W42" s="22">
        <v>66625217</v>
      </c>
      <c r="X42" s="22">
        <v>72920862</v>
      </c>
      <c r="Y42" s="22">
        <v>-6295645</v>
      </c>
      <c r="Z42" s="23">
        <v>-8.633530689749664</v>
      </c>
      <c r="AA42" s="20">
        <v>97227815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8789249</v>
      </c>
      <c r="D44" s="20">
        <v>0</v>
      </c>
      <c r="E44" s="21">
        <v>2060818</v>
      </c>
      <c r="F44" s="22">
        <v>57326685</v>
      </c>
      <c r="G44" s="22">
        <v>0</v>
      </c>
      <c r="H44" s="22">
        <v>0</v>
      </c>
      <c r="I44" s="22">
        <v>0</v>
      </c>
      <c r="J44" s="22">
        <v>0</v>
      </c>
      <c r="K44" s="22">
        <v>567065</v>
      </c>
      <c r="L44" s="22">
        <v>0</v>
      </c>
      <c r="M44" s="22">
        <v>189901</v>
      </c>
      <c r="N44" s="22">
        <v>756966</v>
      </c>
      <c r="O44" s="22">
        <v>181144</v>
      </c>
      <c r="P44" s="22">
        <v>4882551</v>
      </c>
      <c r="Q44" s="22">
        <v>4565478</v>
      </c>
      <c r="R44" s="22">
        <v>9629173</v>
      </c>
      <c r="S44" s="22">
        <v>0</v>
      </c>
      <c r="T44" s="22">
        <v>0</v>
      </c>
      <c r="U44" s="22">
        <v>0</v>
      </c>
      <c r="V44" s="22">
        <v>0</v>
      </c>
      <c r="W44" s="22">
        <v>10386139</v>
      </c>
      <c r="X44" s="22">
        <v>42995016</v>
      </c>
      <c r="Y44" s="22">
        <v>-32608877</v>
      </c>
      <c r="Z44" s="23">
        <v>-75.843388452280152</v>
      </c>
      <c r="AA44" s="20">
        <v>57326685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1840084</v>
      </c>
      <c r="D46" s="20">
        <v>0</v>
      </c>
      <c r="E46" s="21">
        <v>0</v>
      </c>
      <c r="F46" s="22">
        <v>0</v>
      </c>
      <c r="G46" s="22">
        <v>76813</v>
      </c>
      <c r="H46" s="22">
        <v>0</v>
      </c>
      <c r="I46" s="22">
        <v>0</v>
      </c>
      <c r="J46" s="22">
        <v>76813</v>
      </c>
      <c r="K46" s="22">
        <v>0</v>
      </c>
      <c r="L46" s="22">
        <v>0</v>
      </c>
      <c r="M46" s="22">
        <v>728057</v>
      </c>
      <c r="N46" s="22">
        <v>728057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804870</v>
      </c>
      <c r="X46" s="22">
        <v>0</v>
      </c>
      <c r="Y46" s="22">
        <v>804870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102187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111553247</v>
      </c>
      <c r="D50" s="29">
        <f t="shared" ref="D50:Y50" si="1">SUM(D37:D49)</f>
        <v>0</v>
      </c>
      <c r="E50" s="30">
        <f t="shared" si="1"/>
        <v>153354708</v>
      </c>
      <c r="F50" s="31">
        <f t="shared" si="1"/>
        <v>199392907</v>
      </c>
      <c r="G50" s="31">
        <f t="shared" si="1"/>
        <v>3963526</v>
      </c>
      <c r="H50" s="31">
        <f t="shared" si="1"/>
        <v>3710955</v>
      </c>
      <c r="I50" s="31">
        <f t="shared" si="1"/>
        <v>26989066</v>
      </c>
      <c r="J50" s="31">
        <f t="shared" si="1"/>
        <v>34663547</v>
      </c>
      <c r="K50" s="31">
        <f t="shared" si="1"/>
        <v>12647259</v>
      </c>
      <c r="L50" s="31">
        <f t="shared" si="1"/>
        <v>13279040</v>
      </c>
      <c r="M50" s="31">
        <f t="shared" si="1"/>
        <v>13948929</v>
      </c>
      <c r="N50" s="31">
        <f t="shared" si="1"/>
        <v>39875228</v>
      </c>
      <c r="O50" s="31">
        <f t="shared" si="1"/>
        <v>11514771</v>
      </c>
      <c r="P50" s="31">
        <f t="shared" si="1"/>
        <v>16328310</v>
      </c>
      <c r="Q50" s="31">
        <f t="shared" si="1"/>
        <v>16016038</v>
      </c>
      <c r="R50" s="31">
        <f t="shared" si="1"/>
        <v>43859119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118397894</v>
      </c>
      <c r="X50" s="31">
        <f t="shared" si="1"/>
        <v>149544765</v>
      </c>
      <c r="Y50" s="31">
        <f t="shared" si="1"/>
        <v>-31146871</v>
      </c>
      <c r="Z50" s="32">
        <f>+IF(X50&lt;&gt;0,+(Y50/X50)*100,0)</f>
        <v>-20.827790929358176</v>
      </c>
      <c r="AA50" s="29">
        <f>SUM(AA37:AA49)</f>
        <v>199392907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135851711</v>
      </c>
      <c r="D51" s="39">
        <f t="shared" si="2"/>
        <v>0</v>
      </c>
      <c r="E51" s="40">
        <f t="shared" si="2"/>
        <v>110476180</v>
      </c>
      <c r="F51" s="41">
        <f t="shared" si="2"/>
        <v>67269165</v>
      </c>
      <c r="G51" s="41">
        <f t="shared" si="2"/>
        <v>-1543003</v>
      </c>
      <c r="H51" s="41">
        <f t="shared" si="2"/>
        <v>-947493</v>
      </c>
      <c r="I51" s="41">
        <f t="shared" si="2"/>
        <v>-24252780</v>
      </c>
      <c r="J51" s="41">
        <f t="shared" si="2"/>
        <v>-26743276</v>
      </c>
      <c r="K51" s="41">
        <f t="shared" si="2"/>
        <v>-9375890</v>
      </c>
      <c r="L51" s="41">
        <f t="shared" si="2"/>
        <v>-7042517</v>
      </c>
      <c r="M51" s="41">
        <f t="shared" si="2"/>
        <v>144790478</v>
      </c>
      <c r="N51" s="41">
        <f t="shared" si="2"/>
        <v>128372071</v>
      </c>
      <c r="O51" s="41">
        <f t="shared" si="2"/>
        <v>-9057935</v>
      </c>
      <c r="P51" s="41">
        <f t="shared" si="2"/>
        <v>-19234304</v>
      </c>
      <c r="Q51" s="41">
        <f t="shared" si="2"/>
        <v>57317564</v>
      </c>
      <c r="R51" s="41">
        <f t="shared" si="2"/>
        <v>29025325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130654120</v>
      </c>
      <c r="X51" s="41">
        <f t="shared" si="2"/>
        <v>50451750</v>
      </c>
      <c r="Y51" s="41">
        <f t="shared" si="2"/>
        <v>80202370</v>
      </c>
      <c r="Z51" s="42">
        <f>+IF(X51&lt;&gt;0,+(Y51/X51)*100,0)</f>
        <v>158.96845996422323</v>
      </c>
      <c r="AA51" s="39">
        <f>+AA35-AA50</f>
        <v>67269165</v>
      </c>
    </row>
    <row r="52" spans="1:27" x14ac:dyDescent="0.25">
      <c r="A52" s="43" t="s">
        <v>78</v>
      </c>
      <c r="B52" s="15" t="s">
        <v>32</v>
      </c>
      <c r="C52" s="20">
        <v>24307305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6152195</v>
      </c>
      <c r="Q52" s="22">
        <v>-6152195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160159016</v>
      </c>
      <c r="D54" s="48">
        <f t="shared" si="3"/>
        <v>0</v>
      </c>
      <c r="E54" s="49">
        <f t="shared" si="3"/>
        <v>110476180</v>
      </c>
      <c r="F54" s="50">
        <f t="shared" si="3"/>
        <v>67269165</v>
      </c>
      <c r="G54" s="50">
        <f t="shared" si="3"/>
        <v>-1543003</v>
      </c>
      <c r="H54" s="50">
        <f t="shared" si="3"/>
        <v>-947493</v>
      </c>
      <c r="I54" s="50">
        <f t="shared" si="3"/>
        <v>-24252780</v>
      </c>
      <c r="J54" s="50">
        <f t="shared" si="3"/>
        <v>-26743276</v>
      </c>
      <c r="K54" s="50">
        <f t="shared" si="3"/>
        <v>-9375890</v>
      </c>
      <c r="L54" s="50">
        <f t="shared" si="3"/>
        <v>-7042517</v>
      </c>
      <c r="M54" s="50">
        <f t="shared" si="3"/>
        <v>144790478</v>
      </c>
      <c r="N54" s="50">
        <f t="shared" si="3"/>
        <v>128372071</v>
      </c>
      <c r="O54" s="50">
        <f t="shared" si="3"/>
        <v>-9057935</v>
      </c>
      <c r="P54" s="50">
        <f t="shared" si="3"/>
        <v>-13082109</v>
      </c>
      <c r="Q54" s="50">
        <f t="shared" si="3"/>
        <v>51165369</v>
      </c>
      <c r="R54" s="50">
        <f t="shared" si="3"/>
        <v>29025325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130654120</v>
      </c>
      <c r="X54" s="50">
        <f t="shared" si="3"/>
        <v>50451750</v>
      </c>
      <c r="Y54" s="50">
        <f t="shared" si="3"/>
        <v>80202370</v>
      </c>
      <c r="Z54" s="51">
        <f>+IF(X54&lt;&gt;0,+(Y54/X54)*100,0)</f>
        <v>158.96845996422323</v>
      </c>
      <c r="AA54" s="48">
        <f>SUM(AA51:AA53)</f>
        <v>67269165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160159016</v>
      </c>
      <c r="D56" s="54">
        <f>+D54-D55</f>
        <v>0</v>
      </c>
      <c r="E56" s="55">
        <f t="shared" si="4"/>
        <v>110476180</v>
      </c>
      <c r="F56" s="56">
        <f t="shared" si="4"/>
        <v>67269165</v>
      </c>
      <c r="G56" s="56">
        <f t="shared" si="4"/>
        <v>-1543003</v>
      </c>
      <c r="H56" s="56">
        <f t="shared" si="4"/>
        <v>-947493</v>
      </c>
      <c r="I56" s="56">
        <f t="shared" si="4"/>
        <v>-24252780</v>
      </c>
      <c r="J56" s="56">
        <f t="shared" si="4"/>
        <v>-26743276</v>
      </c>
      <c r="K56" s="56">
        <f t="shared" si="4"/>
        <v>-9375890</v>
      </c>
      <c r="L56" s="56">
        <f t="shared" si="4"/>
        <v>-7042517</v>
      </c>
      <c r="M56" s="56">
        <f t="shared" si="4"/>
        <v>144790478</v>
      </c>
      <c r="N56" s="56">
        <f t="shared" si="4"/>
        <v>128372071</v>
      </c>
      <c r="O56" s="56">
        <f t="shared" si="4"/>
        <v>-9057935</v>
      </c>
      <c r="P56" s="56">
        <f t="shared" si="4"/>
        <v>-13082109</v>
      </c>
      <c r="Q56" s="56">
        <f t="shared" si="4"/>
        <v>51165369</v>
      </c>
      <c r="R56" s="56">
        <f t="shared" si="4"/>
        <v>29025325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130654120</v>
      </c>
      <c r="X56" s="56">
        <f t="shared" si="4"/>
        <v>50451750</v>
      </c>
      <c r="Y56" s="56">
        <f t="shared" si="4"/>
        <v>80202370</v>
      </c>
      <c r="Z56" s="57">
        <f>+IF(X56&lt;&gt;0,+(Y56/X56)*100,0)</f>
        <v>158.96845996422323</v>
      </c>
      <c r="AA56" s="54">
        <f>+AA54-AA55</f>
        <v>67269165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160159016</v>
      </c>
      <c r="D59" s="48">
        <f>SUM(D56:D58)</f>
        <v>0</v>
      </c>
      <c r="E59" s="49">
        <f t="shared" si="5"/>
        <v>110476180</v>
      </c>
      <c r="F59" s="50">
        <f t="shared" si="5"/>
        <v>67269165</v>
      </c>
      <c r="G59" s="50">
        <f t="shared" si="5"/>
        <v>-1543003</v>
      </c>
      <c r="H59" s="50">
        <f t="shared" si="5"/>
        <v>-947493</v>
      </c>
      <c r="I59" s="50">
        <f t="shared" si="5"/>
        <v>-24252780</v>
      </c>
      <c r="J59" s="50">
        <f t="shared" si="5"/>
        <v>-26743276</v>
      </c>
      <c r="K59" s="50">
        <f t="shared" si="5"/>
        <v>-9375890</v>
      </c>
      <c r="L59" s="50">
        <f t="shared" si="5"/>
        <v>-7042517</v>
      </c>
      <c r="M59" s="50">
        <f t="shared" si="5"/>
        <v>144790478</v>
      </c>
      <c r="N59" s="50">
        <f t="shared" si="5"/>
        <v>128372071</v>
      </c>
      <c r="O59" s="50">
        <f t="shared" si="5"/>
        <v>-9057935</v>
      </c>
      <c r="P59" s="50">
        <f t="shared" si="5"/>
        <v>-13082109</v>
      </c>
      <c r="Q59" s="50">
        <f t="shared" si="5"/>
        <v>51165369</v>
      </c>
      <c r="R59" s="50">
        <f t="shared" si="5"/>
        <v>29025325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130654120</v>
      </c>
      <c r="X59" s="50">
        <f t="shared" si="5"/>
        <v>50451750</v>
      </c>
      <c r="Y59" s="50">
        <f t="shared" si="5"/>
        <v>80202370</v>
      </c>
      <c r="Z59" s="51">
        <f>+IF(X59&lt;&gt;0,+(Y59/X59)*100,0)</f>
        <v>158.96845996422323</v>
      </c>
      <c r="AA59" s="48">
        <f>SUM(AA56:AA58)</f>
        <v>67269165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160159016</v>
      </c>
      <c r="D62" s="65">
        <f>SUM(D59:D61)</f>
        <v>0</v>
      </c>
      <c r="E62" s="66">
        <f t="shared" si="6"/>
        <v>110476180</v>
      </c>
      <c r="F62" s="67">
        <f t="shared" si="6"/>
        <v>67269165</v>
      </c>
      <c r="G62" s="67">
        <f t="shared" si="6"/>
        <v>-1543003</v>
      </c>
      <c r="H62" s="67">
        <f t="shared" si="6"/>
        <v>-947493</v>
      </c>
      <c r="I62" s="67">
        <f t="shared" si="6"/>
        <v>-24252780</v>
      </c>
      <c r="J62" s="67">
        <f t="shared" si="6"/>
        <v>-26743276</v>
      </c>
      <c r="K62" s="67">
        <f t="shared" si="6"/>
        <v>-9375890</v>
      </c>
      <c r="L62" s="67">
        <f t="shared" si="6"/>
        <v>-7042517</v>
      </c>
      <c r="M62" s="67">
        <f t="shared" si="6"/>
        <v>144790478</v>
      </c>
      <c r="N62" s="67">
        <f t="shared" si="6"/>
        <v>128372071</v>
      </c>
      <c r="O62" s="67">
        <f t="shared" si="6"/>
        <v>-9057935</v>
      </c>
      <c r="P62" s="67">
        <f t="shared" si="6"/>
        <v>-13082109</v>
      </c>
      <c r="Q62" s="67">
        <f t="shared" si="6"/>
        <v>51165369</v>
      </c>
      <c r="R62" s="67">
        <f t="shared" si="6"/>
        <v>29025325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130654120</v>
      </c>
      <c r="X62" s="67">
        <f t="shared" si="6"/>
        <v>50451750</v>
      </c>
      <c r="Y62" s="67">
        <f t="shared" si="6"/>
        <v>80202370</v>
      </c>
      <c r="Z62" s="68">
        <f>+IF(X62&lt;&gt;0,+(Y62/X62)*100,0)</f>
        <v>158.96845996422323</v>
      </c>
      <c r="AA62" s="65">
        <f>SUM(AA59:AA61)</f>
        <v>67269165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1449862</v>
      </c>
      <c r="D8" s="20">
        <v>0</v>
      </c>
      <c r="E8" s="21">
        <v>3517664</v>
      </c>
      <c r="F8" s="22">
        <v>1368936</v>
      </c>
      <c r="G8" s="22">
        <v>123479</v>
      </c>
      <c r="H8" s="22">
        <v>123271</v>
      </c>
      <c r="I8" s="22">
        <v>123271</v>
      </c>
      <c r="J8" s="22">
        <v>370021</v>
      </c>
      <c r="K8" s="22">
        <v>123684</v>
      </c>
      <c r="L8" s="22">
        <v>123175</v>
      </c>
      <c r="M8" s="22">
        <v>123175</v>
      </c>
      <c r="N8" s="22">
        <v>370034</v>
      </c>
      <c r="O8" s="22">
        <v>123175</v>
      </c>
      <c r="P8" s="22">
        <v>122788</v>
      </c>
      <c r="Q8" s="22">
        <v>122788</v>
      </c>
      <c r="R8" s="22">
        <v>368751</v>
      </c>
      <c r="S8" s="22">
        <v>0</v>
      </c>
      <c r="T8" s="22">
        <v>0</v>
      </c>
      <c r="U8" s="22">
        <v>0</v>
      </c>
      <c r="V8" s="22">
        <v>0</v>
      </c>
      <c r="W8" s="22">
        <v>1108806</v>
      </c>
      <c r="X8" s="22">
        <v>1026699</v>
      </c>
      <c r="Y8" s="22">
        <v>82107</v>
      </c>
      <c r="Z8" s="23">
        <v>7.9971832055938492</v>
      </c>
      <c r="AA8" s="20">
        <v>1368936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1438376</v>
      </c>
      <c r="D13" s="20">
        <v>0</v>
      </c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>
        <v>109039</v>
      </c>
      <c r="L13" s="22">
        <v>109052</v>
      </c>
      <c r="M13" s="22">
        <v>109031</v>
      </c>
      <c r="N13" s="22">
        <v>327122</v>
      </c>
      <c r="O13" s="22">
        <v>109250</v>
      </c>
      <c r="P13" s="22">
        <v>110168</v>
      </c>
      <c r="Q13" s="22">
        <v>105409</v>
      </c>
      <c r="R13" s="22">
        <v>324827</v>
      </c>
      <c r="S13" s="22">
        <v>0</v>
      </c>
      <c r="T13" s="22">
        <v>0</v>
      </c>
      <c r="U13" s="22">
        <v>0</v>
      </c>
      <c r="V13" s="22">
        <v>0</v>
      </c>
      <c r="W13" s="22">
        <v>982633</v>
      </c>
      <c r="X13" s="22">
        <v>1692574</v>
      </c>
      <c r="Y13" s="22">
        <v>-709941</v>
      </c>
      <c r="Z13" s="23">
        <v>-41.944458558385037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320120</v>
      </c>
      <c r="F32" s="22">
        <v>320120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240089</v>
      </c>
      <c r="Y32" s="22">
        <v>-240089</v>
      </c>
      <c r="Z32" s="23">
        <v>-100</v>
      </c>
      <c r="AA32" s="20">
        <v>320120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2888238</v>
      </c>
      <c r="D35" s="29">
        <f t="shared" ref="D35:Y35" si="0">SUM(D6:D34)</f>
        <v>0</v>
      </c>
      <c r="E35" s="30">
        <f t="shared" si="0"/>
        <v>6094550</v>
      </c>
      <c r="F35" s="31">
        <f t="shared" si="0"/>
        <v>3945822</v>
      </c>
      <c r="G35" s="31">
        <f t="shared" si="0"/>
        <v>234554</v>
      </c>
      <c r="H35" s="31">
        <f t="shared" si="0"/>
        <v>233172</v>
      </c>
      <c r="I35" s="31">
        <f t="shared" si="0"/>
        <v>232979</v>
      </c>
      <c r="J35" s="31">
        <f t="shared" si="0"/>
        <v>700705</v>
      </c>
      <c r="K35" s="31">
        <f t="shared" si="0"/>
        <v>232723</v>
      </c>
      <c r="L35" s="31">
        <f t="shared" si="0"/>
        <v>232227</v>
      </c>
      <c r="M35" s="31">
        <f t="shared" si="0"/>
        <v>232206</v>
      </c>
      <c r="N35" s="31">
        <f t="shared" si="0"/>
        <v>697156</v>
      </c>
      <c r="O35" s="31">
        <f t="shared" si="0"/>
        <v>232425</v>
      </c>
      <c r="P35" s="31">
        <f t="shared" si="0"/>
        <v>232956</v>
      </c>
      <c r="Q35" s="31">
        <f t="shared" si="0"/>
        <v>228197</v>
      </c>
      <c r="R35" s="31">
        <f t="shared" si="0"/>
        <v>693578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2091439</v>
      </c>
      <c r="X35" s="31">
        <f t="shared" si="0"/>
        <v>2959362</v>
      </c>
      <c r="Y35" s="31">
        <f t="shared" si="0"/>
        <v>-867923</v>
      </c>
      <c r="Z35" s="32">
        <f>+IF(X35&lt;&gt;0,+(Y35/X35)*100,0)</f>
        <v>-29.328044355506357</v>
      </c>
      <c r="AA35" s="29">
        <f>SUM(AA6:AA34)</f>
        <v>3945822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3351015</v>
      </c>
      <c r="D37" s="20">
        <v>0</v>
      </c>
      <c r="E37" s="21">
        <v>3409673</v>
      </c>
      <c r="F37" s="22">
        <v>3831104</v>
      </c>
      <c r="G37" s="22">
        <v>314218</v>
      </c>
      <c r="H37" s="22">
        <v>299346</v>
      </c>
      <c r="I37" s="22">
        <v>381932</v>
      </c>
      <c r="J37" s="22">
        <v>995496</v>
      </c>
      <c r="K37" s="22">
        <v>309068</v>
      </c>
      <c r="L37" s="22">
        <v>482821</v>
      </c>
      <c r="M37" s="22">
        <v>294918</v>
      </c>
      <c r="N37" s="22">
        <v>1086807</v>
      </c>
      <c r="O37" s="22">
        <v>350363</v>
      </c>
      <c r="P37" s="22">
        <v>348275</v>
      </c>
      <c r="Q37" s="22">
        <v>298073</v>
      </c>
      <c r="R37" s="22">
        <v>996711</v>
      </c>
      <c r="S37" s="22">
        <v>0</v>
      </c>
      <c r="T37" s="22">
        <v>0</v>
      </c>
      <c r="U37" s="22">
        <v>0</v>
      </c>
      <c r="V37" s="22">
        <v>0</v>
      </c>
      <c r="W37" s="22">
        <v>3079014</v>
      </c>
      <c r="X37" s="22">
        <v>2873327</v>
      </c>
      <c r="Y37" s="22">
        <v>205687</v>
      </c>
      <c r="Z37" s="23">
        <v>7.158496057009871</v>
      </c>
      <c r="AA37" s="20">
        <v>3831104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-4106943</v>
      </c>
      <c r="D41" s="20">
        <v>0</v>
      </c>
      <c r="E41" s="21">
        <v>735386</v>
      </c>
      <c r="F41" s="22">
        <v>299251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224437</v>
      </c>
      <c r="Y41" s="22">
        <v>-224437</v>
      </c>
      <c r="Z41" s="23">
        <v>-100</v>
      </c>
      <c r="AA41" s="20">
        <v>299251</v>
      </c>
    </row>
    <row r="42" spans="1:27" x14ac:dyDescent="0.25">
      <c r="A42" s="19" t="s">
        <v>68</v>
      </c>
      <c r="B42" s="15" t="s">
        <v>32</v>
      </c>
      <c r="C42" s="20">
        <v>519654</v>
      </c>
      <c r="D42" s="20">
        <v>0</v>
      </c>
      <c r="E42" s="21">
        <v>636860</v>
      </c>
      <c r="F42" s="22">
        <v>628380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471285</v>
      </c>
      <c r="Y42" s="22">
        <v>-471285</v>
      </c>
      <c r="Z42" s="23">
        <v>-100</v>
      </c>
      <c r="AA42" s="20">
        <v>628380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600000</v>
      </c>
      <c r="F44" s="22">
        <v>400000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157105</v>
      </c>
      <c r="Q44" s="22">
        <v>0</v>
      </c>
      <c r="R44" s="22">
        <v>157105</v>
      </c>
      <c r="S44" s="22">
        <v>0</v>
      </c>
      <c r="T44" s="22">
        <v>0</v>
      </c>
      <c r="U44" s="22">
        <v>0</v>
      </c>
      <c r="V44" s="22">
        <v>0</v>
      </c>
      <c r="W44" s="22">
        <v>157105</v>
      </c>
      <c r="X44" s="22">
        <v>300001</v>
      </c>
      <c r="Y44" s="22">
        <v>-142896</v>
      </c>
      <c r="Z44" s="23">
        <v>-47.631841227195906</v>
      </c>
      <c r="AA44" s="20">
        <v>400000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724095</v>
      </c>
      <c r="F46" s="22">
        <v>724095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543072</v>
      </c>
      <c r="Y46" s="22">
        <v>-543072</v>
      </c>
      <c r="Z46" s="23">
        <v>-100</v>
      </c>
      <c r="AA46" s="20">
        <v>724095</v>
      </c>
    </row>
    <row r="47" spans="1:27" x14ac:dyDescent="0.25">
      <c r="A47" s="19" t="s">
        <v>73</v>
      </c>
      <c r="B47" s="15" t="s">
        <v>32</v>
      </c>
      <c r="C47" s="20">
        <v>46192</v>
      </c>
      <c r="D47" s="20">
        <v>0</v>
      </c>
      <c r="E47" s="21">
        <v>237506</v>
      </c>
      <c r="F47" s="22">
        <v>232407</v>
      </c>
      <c r="G47" s="22">
        <v>2559</v>
      </c>
      <c r="H47" s="22">
        <v>8849</v>
      </c>
      <c r="I47" s="22">
        <v>4302</v>
      </c>
      <c r="J47" s="22">
        <v>15710</v>
      </c>
      <c r="K47" s="22">
        <v>2554</v>
      </c>
      <c r="L47" s="22">
        <v>4291</v>
      </c>
      <c r="M47" s="22">
        <v>2436</v>
      </c>
      <c r="N47" s="22">
        <v>9281</v>
      </c>
      <c r="O47" s="22">
        <v>2836</v>
      </c>
      <c r="P47" s="22">
        <v>2793</v>
      </c>
      <c r="Q47" s="22">
        <v>2444</v>
      </c>
      <c r="R47" s="22">
        <v>8073</v>
      </c>
      <c r="S47" s="22">
        <v>0</v>
      </c>
      <c r="T47" s="22">
        <v>0</v>
      </c>
      <c r="U47" s="22">
        <v>0</v>
      </c>
      <c r="V47" s="22">
        <v>0</v>
      </c>
      <c r="W47" s="22">
        <v>33064</v>
      </c>
      <c r="X47" s="22">
        <v>174303</v>
      </c>
      <c r="Y47" s="22">
        <v>-141239</v>
      </c>
      <c r="Z47" s="23">
        <v>-81.030733837053873</v>
      </c>
      <c r="AA47" s="20">
        <v>232407</v>
      </c>
    </row>
    <row r="48" spans="1:27" x14ac:dyDescent="0.25">
      <c r="A48" s="19" t="s">
        <v>74</v>
      </c>
      <c r="B48" s="15" t="s">
        <v>32</v>
      </c>
      <c r="C48" s="20">
        <v>16118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-173964</v>
      </c>
      <c r="D50" s="29">
        <f t="shared" ref="D50:Y50" si="1">SUM(D37:D49)</f>
        <v>0</v>
      </c>
      <c r="E50" s="30">
        <f t="shared" si="1"/>
        <v>6661520</v>
      </c>
      <c r="F50" s="31">
        <f t="shared" si="1"/>
        <v>6433237</v>
      </c>
      <c r="G50" s="31">
        <f t="shared" si="1"/>
        <v>316777</v>
      </c>
      <c r="H50" s="31">
        <f t="shared" si="1"/>
        <v>308195</v>
      </c>
      <c r="I50" s="31">
        <f t="shared" si="1"/>
        <v>386234</v>
      </c>
      <c r="J50" s="31">
        <f t="shared" si="1"/>
        <v>1011206</v>
      </c>
      <c r="K50" s="31">
        <f t="shared" si="1"/>
        <v>311622</v>
      </c>
      <c r="L50" s="31">
        <f t="shared" si="1"/>
        <v>487112</v>
      </c>
      <c r="M50" s="31">
        <f t="shared" si="1"/>
        <v>297354</v>
      </c>
      <c r="N50" s="31">
        <f t="shared" si="1"/>
        <v>1096088</v>
      </c>
      <c r="O50" s="31">
        <f t="shared" si="1"/>
        <v>353199</v>
      </c>
      <c r="P50" s="31">
        <f t="shared" si="1"/>
        <v>508173</v>
      </c>
      <c r="Q50" s="31">
        <f t="shared" si="1"/>
        <v>300517</v>
      </c>
      <c r="R50" s="31">
        <f t="shared" si="1"/>
        <v>1161889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3269183</v>
      </c>
      <c r="X50" s="31">
        <f t="shared" si="1"/>
        <v>4824925</v>
      </c>
      <c r="Y50" s="31">
        <f t="shared" si="1"/>
        <v>-1555742</v>
      </c>
      <c r="Z50" s="32">
        <f>+IF(X50&lt;&gt;0,+(Y50/X50)*100,0)</f>
        <v>-32.243858712829734</v>
      </c>
      <c r="AA50" s="29">
        <f>SUM(AA37:AA49)</f>
        <v>6433237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3062202</v>
      </c>
      <c r="D51" s="39">
        <f t="shared" si="2"/>
        <v>0</v>
      </c>
      <c r="E51" s="40">
        <f t="shared" si="2"/>
        <v>-566970</v>
      </c>
      <c r="F51" s="41">
        <f t="shared" si="2"/>
        <v>-2487415</v>
      </c>
      <c r="G51" s="41">
        <f t="shared" si="2"/>
        <v>-82223</v>
      </c>
      <c r="H51" s="41">
        <f t="shared" si="2"/>
        <v>-75023</v>
      </c>
      <c r="I51" s="41">
        <f t="shared" si="2"/>
        <v>-153255</v>
      </c>
      <c r="J51" s="41">
        <f t="shared" si="2"/>
        <v>-310501</v>
      </c>
      <c r="K51" s="41">
        <f t="shared" si="2"/>
        <v>-78899</v>
      </c>
      <c r="L51" s="41">
        <f t="shared" si="2"/>
        <v>-254885</v>
      </c>
      <c r="M51" s="41">
        <f t="shared" si="2"/>
        <v>-65148</v>
      </c>
      <c r="N51" s="41">
        <f t="shared" si="2"/>
        <v>-398932</v>
      </c>
      <c r="O51" s="41">
        <f t="shared" si="2"/>
        <v>-120774</v>
      </c>
      <c r="P51" s="41">
        <f t="shared" si="2"/>
        <v>-275217</v>
      </c>
      <c r="Q51" s="41">
        <f t="shared" si="2"/>
        <v>-72320</v>
      </c>
      <c r="R51" s="41">
        <f t="shared" si="2"/>
        <v>-468311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-1177744</v>
      </c>
      <c r="X51" s="41">
        <f t="shared" si="2"/>
        <v>-1865563</v>
      </c>
      <c r="Y51" s="41">
        <f t="shared" si="2"/>
        <v>687819</v>
      </c>
      <c r="Z51" s="42">
        <f>+IF(X51&lt;&gt;0,+(Y51/X51)*100,0)</f>
        <v>-36.869245369896383</v>
      </c>
      <c r="AA51" s="39">
        <f>+AA35-AA50</f>
        <v>-2487415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21492402</v>
      </c>
      <c r="F52" s="22">
        <v>20387330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15290498</v>
      </c>
      <c r="Y52" s="22">
        <v>-15290498</v>
      </c>
      <c r="Z52" s="23">
        <v>-100</v>
      </c>
      <c r="AA52" s="20">
        <v>20387330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3062202</v>
      </c>
      <c r="D54" s="48">
        <f t="shared" si="3"/>
        <v>0</v>
      </c>
      <c r="E54" s="49">
        <f t="shared" si="3"/>
        <v>20925432</v>
      </c>
      <c r="F54" s="50">
        <f t="shared" si="3"/>
        <v>17899915</v>
      </c>
      <c r="G54" s="50">
        <f t="shared" si="3"/>
        <v>-82223</v>
      </c>
      <c r="H54" s="50">
        <f t="shared" si="3"/>
        <v>-75023</v>
      </c>
      <c r="I54" s="50">
        <f t="shared" si="3"/>
        <v>-153255</v>
      </c>
      <c r="J54" s="50">
        <f t="shared" si="3"/>
        <v>-310501</v>
      </c>
      <c r="K54" s="50">
        <f t="shared" si="3"/>
        <v>-78899</v>
      </c>
      <c r="L54" s="50">
        <f t="shared" si="3"/>
        <v>-254885</v>
      </c>
      <c r="M54" s="50">
        <f t="shared" si="3"/>
        <v>-65148</v>
      </c>
      <c r="N54" s="50">
        <f t="shared" si="3"/>
        <v>-398932</v>
      </c>
      <c r="O54" s="50">
        <f t="shared" si="3"/>
        <v>-120774</v>
      </c>
      <c r="P54" s="50">
        <f t="shared" si="3"/>
        <v>-275217</v>
      </c>
      <c r="Q54" s="50">
        <f t="shared" si="3"/>
        <v>-72320</v>
      </c>
      <c r="R54" s="50">
        <f t="shared" si="3"/>
        <v>-468311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-1177744</v>
      </c>
      <c r="X54" s="50">
        <f t="shared" si="3"/>
        <v>13424935</v>
      </c>
      <c r="Y54" s="50">
        <f t="shared" si="3"/>
        <v>-14602679</v>
      </c>
      <c r="Z54" s="51">
        <f>+IF(X54&lt;&gt;0,+(Y54/X54)*100,0)</f>
        <v>-108.77280970075461</v>
      </c>
      <c r="AA54" s="48">
        <f>SUM(AA51:AA53)</f>
        <v>17899915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3062202</v>
      </c>
      <c r="D56" s="54">
        <f>+D54-D55</f>
        <v>0</v>
      </c>
      <c r="E56" s="55">
        <f t="shared" si="4"/>
        <v>20925432</v>
      </c>
      <c r="F56" s="56">
        <f t="shared" si="4"/>
        <v>17899915</v>
      </c>
      <c r="G56" s="56">
        <f t="shared" si="4"/>
        <v>-82223</v>
      </c>
      <c r="H56" s="56">
        <f t="shared" si="4"/>
        <v>-75023</v>
      </c>
      <c r="I56" s="56">
        <f t="shared" si="4"/>
        <v>-153255</v>
      </c>
      <c r="J56" s="56">
        <f t="shared" si="4"/>
        <v>-310501</v>
      </c>
      <c r="K56" s="56">
        <f t="shared" si="4"/>
        <v>-78899</v>
      </c>
      <c r="L56" s="56">
        <f t="shared" si="4"/>
        <v>-254885</v>
      </c>
      <c r="M56" s="56">
        <f t="shared" si="4"/>
        <v>-65148</v>
      </c>
      <c r="N56" s="56">
        <f t="shared" si="4"/>
        <v>-398932</v>
      </c>
      <c r="O56" s="56">
        <f t="shared" si="4"/>
        <v>-120774</v>
      </c>
      <c r="P56" s="56">
        <f t="shared" si="4"/>
        <v>-275217</v>
      </c>
      <c r="Q56" s="56">
        <f t="shared" si="4"/>
        <v>-72320</v>
      </c>
      <c r="R56" s="56">
        <f t="shared" si="4"/>
        <v>-468311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-1177744</v>
      </c>
      <c r="X56" s="56">
        <f t="shared" si="4"/>
        <v>13424935</v>
      </c>
      <c r="Y56" s="56">
        <f t="shared" si="4"/>
        <v>-14602679</v>
      </c>
      <c r="Z56" s="57">
        <f>+IF(X56&lt;&gt;0,+(Y56/X56)*100,0)</f>
        <v>-108.77280970075461</v>
      </c>
      <c r="AA56" s="54">
        <f>+AA54-AA55</f>
        <v>17899915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3062202</v>
      </c>
      <c r="D59" s="48">
        <f>SUM(D56:D58)</f>
        <v>0</v>
      </c>
      <c r="E59" s="49">
        <f t="shared" si="5"/>
        <v>20925432</v>
      </c>
      <c r="F59" s="50">
        <f t="shared" si="5"/>
        <v>17899915</v>
      </c>
      <c r="G59" s="50">
        <f t="shared" si="5"/>
        <v>-82223</v>
      </c>
      <c r="H59" s="50">
        <f t="shared" si="5"/>
        <v>-75023</v>
      </c>
      <c r="I59" s="50">
        <f t="shared" si="5"/>
        <v>-153255</v>
      </c>
      <c r="J59" s="50">
        <f t="shared" si="5"/>
        <v>-310501</v>
      </c>
      <c r="K59" s="50">
        <f t="shared" si="5"/>
        <v>-78899</v>
      </c>
      <c r="L59" s="50">
        <f t="shared" si="5"/>
        <v>-254885</v>
      </c>
      <c r="M59" s="50">
        <f t="shared" si="5"/>
        <v>-65148</v>
      </c>
      <c r="N59" s="50">
        <f t="shared" si="5"/>
        <v>-398932</v>
      </c>
      <c r="O59" s="50">
        <f t="shared" si="5"/>
        <v>-120774</v>
      </c>
      <c r="P59" s="50">
        <f t="shared" si="5"/>
        <v>-275217</v>
      </c>
      <c r="Q59" s="50">
        <f t="shared" si="5"/>
        <v>-72320</v>
      </c>
      <c r="R59" s="50">
        <f t="shared" si="5"/>
        <v>-468311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-1177744</v>
      </c>
      <c r="X59" s="50">
        <f t="shared" si="5"/>
        <v>13424935</v>
      </c>
      <c r="Y59" s="50">
        <f t="shared" si="5"/>
        <v>-14602679</v>
      </c>
      <c r="Z59" s="51">
        <f>+IF(X59&lt;&gt;0,+(Y59/X59)*100,0)</f>
        <v>-108.77280970075461</v>
      </c>
      <c r="AA59" s="48">
        <f>SUM(AA56:AA58)</f>
        <v>17899915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3062202</v>
      </c>
      <c r="D62" s="65">
        <f>SUM(D59:D61)</f>
        <v>0</v>
      </c>
      <c r="E62" s="66">
        <f t="shared" si="6"/>
        <v>20925432</v>
      </c>
      <c r="F62" s="67">
        <f t="shared" si="6"/>
        <v>17899915</v>
      </c>
      <c r="G62" s="67">
        <f t="shared" si="6"/>
        <v>-82223</v>
      </c>
      <c r="H62" s="67">
        <f t="shared" si="6"/>
        <v>-75023</v>
      </c>
      <c r="I62" s="67">
        <f t="shared" si="6"/>
        <v>-153255</v>
      </c>
      <c r="J62" s="67">
        <f t="shared" si="6"/>
        <v>-310501</v>
      </c>
      <c r="K62" s="67">
        <f t="shared" si="6"/>
        <v>-78899</v>
      </c>
      <c r="L62" s="67">
        <f t="shared" si="6"/>
        <v>-254885</v>
      </c>
      <c r="M62" s="67">
        <f t="shared" si="6"/>
        <v>-65148</v>
      </c>
      <c r="N62" s="67">
        <f t="shared" si="6"/>
        <v>-398932</v>
      </c>
      <c r="O62" s="67">
        <f t="shared" si="6"/>
        <v>-120774</v>
      </c>
      <c r="P62" s="67">
        <f t="shared" si="6"/>
        <v>-275217</v>
      </c>
      <c r="Q62" s="67">
        <f t="shared" si="6"/>
        <v>-72320</v>
      </c>
      <c r="R62" s="67">
        <f t="shared" si="6"/>
        <v>-468311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-1177744</v>
      </c>
      <c r="X62" s="67">
        <f t="shared" si="6"/>
        <v>13424935</v>
      </c>
      <c r="Y62" s="67">
        <f t="shared" si="6"/>
        <v>-14602679</v>
      </c>
      <c r="Z62" s="68">
        <f>+IF(X62&lt;&gt;0,+(Y62/X62)*100,0)</f>
        <v>-108.77280970075461</v>
      </c>
      <c r="AA62" s="65">
        <f>SUM(AA59:AA61)</f>
        <v>17899915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31167028</v>
      </c>
      <c r="D8" s="20">
        <v>0</v>
      </c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>
        <v>2406981</v>
      </c>
      <c r="L8" s="22">
        <v>2681816</v>
      </c>
      <c r="M8" s="22">
        <v>2207230</v>
      </c>
      <c r="N8" s="22">
        <v>7296027</v>
      </c>
      <c r="O8" s="22">
        <v>2749398</v>
      </c>
      <c r="P8" s="22">
        <v>2546307</v>
      </c>
      <c r="Q8" s="22">
        <v>2602769</v>
      </c>
      <c r="R8" s="22">
        <v>7898474</v>
      </c>
      <c r="S8" s="22">
        <v>0</v>
      </c>
      <c r="T8" s="22">
        <v>0</v>
      </c>
      <c r="U8" s="22">
        <v>0</v>
      </c>
      <c r="V8" s="22">
        <v>0</v>
      </c>
      <c r="W8" s="22">
        <v>22749460</v>
      </c>
      <c r="X8" s="22">
        <v>25289991</v>
      </c>
      <c r="Y8" s="22">
        <v>-2540531</v>
      </c>
      <c r="Z8" s="23">
        <v>-10.045598671822383</v>
      </c>
      <c r="AA8" s="20">
        <v>33719988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25878</v>
      </c>
      <c r="D21" s="20">
        <v>0</v>
      </c>
      <c r="E21" s="21">
        <v>104400</v>
      </c>
      <c r="F21" s="22">
        <v>104400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6147</v>
      </c>
      <c r="Q21" s="22">
        <v>0</v>
      </c>
      <c r="R21" s="22">
        <v>6147</v>
      </c>
      <c r="S21" s="22">
        <v>0</v>
      </c>
      <c r="T21" s="22">
        <v>0</v>
      </c>
      <c r="U21" s="22">
        <v>0</v>
      </c>
      <c r="V21" s="22">
        <v>0</v>
      </c>
      <c r="W21" s="22">
        <v>6147</v>
      </c>
      <c r="X21" s="22">
        <v>78300</v>
      </c>
      <c r="Y21" s="22">
        <v>-72153</v>
      </c>
      <c r="Z21" s="23">
        <v>-92.149425287356323</v>
      </c>
      <c r="AA21" s="20">
        <v>104400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27789417</v>
      </c>
      <c r="D28" s="20">
        <v>0</v>
      </c>
      <c r="E28" s="21">
        <v>43015704</v>
      </c>
      <c r="F28" s="22">
        <v>43636689</v>
      </c>
      <c r="G28" s="22">
        <v>12103967</v>
      </c>
      <c r="H28" s="22">
        <v>375709</v>
      </c>
      <c r="I28" s="22">
        <v>0</v>
      </c>
      <c r="J28" s="22">
        <v>12479676</v>
      </c>
      <c r="K28" s="22">
        <v>0</v>
      </c>
      <c r="L28" s="22">
        <v>8087206</v>
      </c>
      <c r="M28" s="22">
        <v>9900823</v>
      </c>
      <c r="N28" s="22">
        <v>17988029</v>
      </c>
      <c r="O28" s="22">
        <v>2510000</v>
      </c>
      <c r="P28" s="22">
        <v>3186937</v>
      </c>
      <c r="Q28" s="22">
        <v>7262357</v>
      </c>
      <c r="R28" s="22">
        <v>12959294</v>
      </c>
      <c r="S28" s="22">
        <v>0</v>
      </c>
      <c r="T28" s="22">
        <v>0</v>
      </c>
      <c r="U28" s="22">
        <v>0</v>
      </c>
      <c r="V28" s="22">
        <v>0</v>
      </c>
      <c r="W28" s="22">
        <v>43426999</v>
      </c>
      <c r="X28" s="22">
        <v>32510172</v>
      </c>
      <c r="Y28" s="22">
        <v>10916827</v>
      </c>
      <c r="Z28" s="23">
        <v>33.579726985141754</v>
      </c>
      <c r="AA28" s="20">
        <v>43636689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58982323</v>
      </c>
      <c r="D35" s="29">
        <f t="shared" ref="D35:Y35" si="0">SUM(D6:D34)</f>
        <v>0</v>
      </c>
      <c r="E35" s="30">
        <f t="shared" si="0"/>
        <v>76840092</v>
      </c>
      <c r="F35" s="31">
        <f t="shared" si="0"/>
        <v>77461077</v>
      </c>
      <c r="G35" s="31">
        <f t="shared" si="0"/>
        <v>14681828</v>
      </c>
      <c r="H35" s="31">
        <f t="shared" si="0"/>
        <v>2753772</v>
      </c>
      <c r="I35" s="31">
        <f t="shared" si="0"/>
        <v>2599035</v>
      </c>
      <c r="J35" s="31">
        <f t="shared" si="0"/>
        <v>20034635</v>
      </c>
      <c r="K35" s="31">
        <f t="shared" si="0"/>
        <v>2406981</v>
      </c>
      <c r="L35" s="31">
        <f t="shared" si="0"/>
        <v>10769022</v>
      </c>
      <c r="M35" s="31">
        <f t="shared" si="0"/>
        <v>12108053</v>
      </c>
      <c r="N35" s="31">
        <f t="shared" si="0"/>
        <v>25284056</v>
      </c>
      <c r="O35" s="31">
        <f t="shared" si="0"/>
        <v>5259398</v>
      </c>
      <c r="P35" s="31">
        <f t="shared" si="0"/>
        <v>5739391</v>
      </c>
      <c r="Q35" s="31">
        <f t="shared" si="0"/>
        <v>9865126</v>
      </c>
      <c r="R35" s="31">
        <f t="shared" si="0"/>
        <v>20863915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66182606</v>
      </c>
      <c r="X35" s="31">
        <f t="shared" si="0"/>
        <v>57878463</v>
      </c>
      <c r="Y35" s="31">
        <f t="shared" si="0"/>
        <v>8304143</v>
      </c>
      <c r="Z35" s="32">
        <f>+IF(X35&lt;&gt;0,+(Y35/X35)*100,0)</f>
        <v>14.347552733043379</v>
      </c>
      <c r="AA35" s="29">
        <f>SUM(AA6:AA34)</f>
        <v>77461077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10500665</v>
      </c>
      <c r="D37" s="20">
        <v>0</v>
      </c>
      <c r="E37" s="21">
        <v>8971524</v>
      </c>
      <c r="F37" s="22">
        <v>9542884</v>
      </c>
      <c r="G37" s="22">
        <v>988700</v>
      </c>
      <c r="H37" s="22">
        <v>1188174</v>
      </c>
      <c r="I37" s="22">
        <v>944720</v>
      </c>
      <c r="J37" s="22">
        <v>3121594</v>
      </c>
      <c r="K37" s="22">
        <v>920707</v>
      </c>
      <c r="L37" s="22">
        <v>1043089</v>
      </c>
      <c r="M37" s="22">
        <v>1170306</v>
      </c>
      <c r="N37" s="22">
        <v>3134102</v>
      </c>
      <c r="O37" s="22">
        <v>1009628</v>
      </c>
      <c r="P37" s="22">
        <v>1012096</v>
      </c>
      <c r="Q37" s="22">
        <v>1027128</v>
      </c>
      <c r="R37" s="22">
        <v>3048852</v>
      </c>
      <c r="S37" s="22">
        <v>0</v>
      </c>
      <c r="T37" s="22">
        <v>0</v>
      </c>
      <c r="U37" s="22">
        <v>0</v>
      </c>
      <c r="V37" s="22">
        <v>0</v>
      </c>
      <c r="W37" s="22">
        <v>9304548</v>
      </c>
      <c r="X37" s="22">
        <v>6957187</v>
      </c>
      <c r="Y37" s="22">
        <v>2347361</v>
      </c>
      <c r="Z37" s="23">
        <v>33.740087768231611</v>
      </c>
      <c r="AA37" s="20">
        <v>9542884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1148510</v>
      </c>
      <c r="D40" s="20">
        <v>0</v>
      </c>
      <c r="E40" s="21">
        <v>1257348</v>
      </c>
      <c r="F40" s="22">
        <v>1257348</v>
      </c>
      <c r="G40" s="22">
        <v>0</v>
      </c>
      <c r="H40" s="22">
        <v>260</v>
      </c>
      <c r="I40" s="22">
        <v>661</v>
      </c>
      <c r="J40" s="22">
        <v>921</v>
      </c>
      <c r="K40" s="22">
        <v>0</v>
      </c>
      <c r="L40" s="22">
        <v>35819</v>
      </c>
      <c r="M40" s="22">
        <v>0</v>
      </c>
      <c r="N40" s="22">
        <v>35819</v>
      </c>
      <c r="O40" s="22">
        <v>0</v>
      </c>
      <c r="P40" s="22">
        <v>944622</v>
      </c>
      <c r="Q40" s="22">
        <v>544726</v>
      </c>
      <c r="R40" s="22">
        <v>1489348</v>
      </c>
      <c r="S40" s="22">
        <v>0</v>
      </c>
      <c r="T40" s="22">
        <v>0</v>
      </c>
      <c r="U40" s="22">
        <v>0</v>
      </c>
      <c r="V40" s="22">
        <v>0</v>
      </c>
      <c r="W40" s="22">
        <v>1526088</v>
      </c>
      <c r="X40" s="22">
        <v>943011</v>
      </c>
      <c r="Y40" s="22">
        <v>583077</v>
      </c>
      <c r="Z40" s="23">
        <v>61.831410238056606</v>
      </c>
      <c r="AA40" s="20">
        <v>1257348</v>
      </c>
    </row>
    <row r="41" spans="1:27" x14ac:dyDescent="0.25">
      <c r="A41" s="19" t="s">
        <v>67</v>
      </c>
      <c r="B41" s="15" t="s">
        <v>32</v>
      </c>
      <c r="C41" s="20">
        <v>-949447</v>
      </c>
      <c r="D41" s="20">
        <v>0</v>
      </c>
      <c r="E41" s="21">
        <v>2500008</v>
      </c>
      <c r="F41" s="22">
        <v>2500008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1875006</v>
      </c>
      <c r="Y41" s="22">
        <v>-1875006</v>
      </c>
      <c r="Z41" s="23">
        <v>-100</v>
      </c>
      <c r="AA41" s="20">
        <v>2500008</v>
      </c>
    </row>
    <row r="42" spans="1:27" x14ac:dyDescent="0.25">
      <c r="A42" s="19" t="s">
        <v>68</v>
      </c>
      <c r="B42" s="15" t="s">
        <v>32</v>
      </c>
      <c r="C42" s="20">
        <v>6956310</v>
      </c>
      <c r="D42" s="20">
        <v>0</v>
      </c>
      <c r="E42" s="21">
        <v>6000000</v>
      </c>
      <c r="F42" s="22">
        <v>6000000</v>
      </c>
      <c r="G42" s="22">
        <v>590869</v>
      </c>
      <c r="H42" s="22">
        <v>590869</v>
      </c>
      <c r="I42" s="22">
        <v>329452</v>
      </c>
      <c r="J42" s="22">
        <v>1511190</v>
      </c>
      <c r="K42" s="22">
        <v>671851</v>
      </c>
      <c r="L42" s="22">
        <v>486137</v>
      </c>
      <c r="M42" s="22">
        <v>588486</v>
      </c>
      <c r="N42" s="22">
        <v>1746474</v>
      </c>
      <c r="O42" s="22">
        <v>745154</v>
      </c>
      <c r="P42" s="22">
        <v>531535</v>
      </c>
      <c r="Q42" s="22">
        <v>586852</v>
      </c>
      <c r="R42" s="22">
        <v>1863541</v>
      </c>
      <c r="S42" s="22">
        <v>0</v>
      </c>
      <c r="T42" s="22">
        <v>0</v>
      </c>
      <c r="U42" s="22">
        <v>0</v>
      </c>
      <c r="V42" s="22">
        <v>0</v>
      </c>
      <c r="W42" s="22">
        <v>5121205</v>
      </c>
      <c r="X42" s="22">
        <v>4500000</v>
      </c>
      <c r="Y42" s="22">
        <v>621205</v>
      </c>
      <c r="Z42" s="23">
        <v>13.804555555555556</v>
      </c>
      <c r="AA42" s="20">
        <v>6000000</v>
      </c>
    </row>
    <row r="43" spans="1:27" x14ac:dyDescent="0.25">
      <c r="A43" s="19" t="s">
        <v>69</v>
      </c>
      <c r="B43" s="15" t="s">
        <v>32</v>
      </c>
      <c r="C43" s="20">
        <v>15523</v>
      </c>
      <c r="D43" s="20">
        <v>0</v>
      </c>
      <c r="E43" s="21">
        <v>18000</v>
      </c>
      <c r="F43" s="22">
        <v>18000</v>
      </c>
      <c r="G43" s="22">
        <v>172</v>
      </c>
      <c r="H43" s="22">
        <v>165</v>
      </c>
      <c r="I43" s="22">
        <v>153</v>
      </c>
      <c r="J43" s="22">
        <v>490</v>
      </c>
      <c r="K43" s="22">
        <v>151</v>
      </c>
      <c r="L43" s="22">
        <v>140</v>
      </c>
      <c r="M43" s="22">
        <v>3185</v>
      </c>
      <c r="N43" s="22">
        <v>3476</v>
      </c>
      <c r="O43" s="22">
        <v>130</v>
      </c>
      <c r="P43" s="22">
        <v>0</v>
      </c>
      <c r="Q43" s="22">
        <v>239</v>
      </c>
      <c r="R43" s="22">
        <v>369</v>
      </c>
      <c r="S43" s="22">
        <v>0</v>
      </c>
      <c r="T43" s="22">
        <v>0</v>
      </c>
      <c r="U43" s="22">
        <v>0</v>
      </c>
      <c r="V43" s="22">
        <v>0</v>
      </c>
      <c r="W43" s="22">
        <v>4335</v>
      </c>
      <c r="X43" s="22">
        <v>13500</v>
      </c>
      <c r="Y43" s="22">
        <v>-9165</v>
      </c>
      <c r="Z43" s="23">
        <v>-67.888888888888886</v>
      </c>
      <c r="AA43" s="20">
        <v>18000</v>
      </c>
    </row>
    <row r="44" spans="1:27" x14ac:dyDescent="0.25">
      <c r="A44" s="19" t="s">
        <v>70</v>
      </c>
      <c r="B44" s="15" t="s">
        <v>32</v>
      </c>
      <c r="C44" s="20">
        <v>273000</v>
      </c>
      <c r="D44" s="20">
        <v>0</v>
      </c>
      <c r="E44" s="21">
        <v>14325048</v>
      </c>
      <c r="F44" s="22">
        <v>14946033</v>
      </c>
      <c r="G44" s="22">
        <v>24000</v>
      </c>
      <c r="H44" s="22">
        <v>352204</v>
      </c>
      <c r="I44" s="22">
        <v>25500</v>
      </c>
      <c r="J44" s="22">
        <v>401704</v>
      </c>
      <c r="K44" s="22">
        <v>25500</v>
      </c>
      <c r="L44" s="22">
        <v>7057853</v>
      </c>
      <c r="M44" s="22">
        <v>215222</v>
      </c>
      <c r="N44" s="22">
        <v>7298575</v>
      </c>
      <c r="O44" s="22">
        <v>2303949</v>
      </c>
      <c r="P44" s="22">
        <v>2822386</v>
      </c>
      <c r="Q44" s="22">
        <v>25500</v>
      </c>
      <c r="R44" s="22">
        <v>5151835</v>
      </c>
      <c r="S44" s="22">
        <v>0</v>
      </c>
      <c r="T44" s="22">
        <v>0</v>
      </c>
      <c r="U44" s="22">
        <v>0</v>
      </c>
      <c r="V44" s="22">
        <v>0</v>
      </c>
      <c r="W44" s="22">
        <v>12852114</v>
      </c>
      <c r="X44" s="22">
        <v>10992180</v>
      </c>
      <c r="Y44" s="22">
        <v>1859934</v>
      </c>
      <c r="Z44" s="23">
        <v>16.920519860482631</v>
      </c>
      <c r="AA44" s="20">
        <v>14946033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1532195</v>
      </c>
      <c r="D46" s="20">
        <v>0</v>
      </c>
      <c r="E46" s="21">
        <v>71304</v>
      </c>
      <c r="F46" s="22">
        <v>71304</v>
      </c>
      <c r="G46" s="22">
        <v>57771</v>
      </c>
      <c r="H46" s="22">
        <v>288376</v>
      </c>
      <c r="I46" s="22">
        <v>4455</v>
      </c>
      <c r="J46" s="22">
        <v>350602</v>
      </c>
      <c r="K46" s="22">
        <v>91942</v>
      </c>
      <c r="L46" s="22">
        <v>0</v>
      </c>
      <c r="M46" s="22">
        <v>5902</v>
      </c>
      <c r="N46" s="22">
        <v>97844</v>
      </c>
      <c r="O46" s="22">
        <v>50681</v>
      </c>
      <c r="P46" s="22">
        <v>5982</v>
      </c>
      <c r="Q46" s="22">
        <v>25041</v>
      </c>
      <c r="R46" s="22">
        <v>81704</v>
      </c>
      <c r="S46" s="22">
        <v>0</v>
      </c>
      <c r="T46" s="22">
        <v>0</v>
      </c>
      <c r="U46" s="22">
        <v>0</v>
      </c>
      <c r="V46" s="22">
        <v>0</v>
      </c>
      <c r="W46" s="22">
        <v>530150</v>
      </c>
      <c r="X46" s="22">
        <v>53478</v>
      </c>
      <c r="Y46" s="22">
        <v>476672</v>
      </c>
      <c r="Z46" s="23">
        <v>891.34223418976023</v>
      </c>
      <c r="AA46" s="20">
        <v>71304</v>
      </c>
    </row>
    <row r="47" spans="1:27" x14ac:dyDescent="0.25">
      <c r="A47" s="19" t="s">
        <v>73</v>
      </c>
      <c r="B47" s="15" t="s">
        <v>32</v>
      </c>
      <c r="C47" s="20">
        <v>2014800</v>
      </c>
      <c r="D47" s="20">
        <v>0</v>
      </c>
      <c r="E47" s="21">
        <v>1223256</v>
      </c>
      <c r="F47" s="22">
        <v>1223256</v>
      </c>
      <c r="G47" s="22">
        <v>106161</v>
      </c>
      <c r="H47" s="22">
        <v>105775</v>
      </c>
      <c r="I47" s="22">
        <v>105722</v>
      </c>
      <c r="J47" s="22">
        <v>317658</v>
      </c>
      <c r="K47" s="22">
        <v>160107</v>
      </c>
      <c r="L47" s="22">
        <v>8802</v>
      </c>
      <c r="M47" s="22">
        <v>205878</v>
      </c>
      <c r="N47" s="22">
        <v>374787</v>
      </c>
      <c r="O47" s="22">
        <v>106367</v>
      </c>
      <c r="P47" s="22">
        <v>106391</v>
      </c>
      <c r="Q47" s="22">
        <v>106542</v>
      </c>
      <c r="R47" s="22">
        <v>319300</v>
      </c>
      <c r="S47" s="22">
        <v>0</v>
      </c>
      <c r="T47" s="22">
        <v>0</v>
      </c>
      <c r="U47" s="22">
        <v>0</v>
      </c>
      <c r="V47" s="22">
        <v>0</v>
      </c>
      <c r="W47" s="22">
        <v>1011745</v>
      </c>
      <c r="X47" s="22">
        <v>917442</v>
      </c>
      <c r="Y47" s="22">
        <v>94303</v>
      </c>
      <c r="Z47" s="23">
        <v>10.278905914488327</v>
      </c>
      <c r="AA47" s="20">
        <v>1223256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21491556</v>
      </c>
      <c r="D50" s="29">
        <f t="shared" ref="D50:Y50" si="1">SUM(D37:D49)</f>
        <v>0</v>
      </c>
      <c r="E50" s="30">
        <f t="shared" si="1"/>
        <v>34366488</v>
      </c>
      <c r="F50" s="31">
        <f t="shared" si="1"/>
        <v>35558833</v>
      </c>
      <c r="G50" s="31">
        <f t="shared" si="1"/>
        <v>1767673</v>
      </c>
      <c r="H50" s="31">
        <f t="shared" si="1"/>
        <v>2525823</v>
      </c>
      <c r="I50" s="31">
        <f t="shared" si="1"/>
        <v>1410663</v>
      </c>
      <c r="J50" s="31">
        <f t="shared" si="1"/>
        <v>5704159</v>
      </c>
      <c r="K50" s="31">
        <f t="shared" si="1"/>
        <v>1870258</v>
      </c>
      <c r="L50" s="31">
        <f t="shared" si="1"/>
        <v>8631840</v>
      </c>
      <c r="M50" s="31">
        <f t="shared" si="1"/>
        <v>2188979</v>
      </c>
      <c r="N50" s="31">
        <f t="shared" si="1"/>
        <v>12691077</v>
      </c>
      <c r="O50" s="31">
        <f t="shared" si="1"/>
        <v>4215909</v>
      </c>
      <c r="P50" s="31">
        <f t="shared" si="1"/>
        <v>5423012</v>
      </c>
      <c r="Q50" s="31">
        <f t="shared" si="1"/>
        <v>2316028</v>
      </c>
      <c r="R50" s="31">
        <f t="shared" si="1"/>
        <v>11954949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30350185</v>
      </c>
      <c r="X50" s="31">
        <f t="shared" si="1"/>
        <v>26251804</v>
      </c>
      <c r="Y50" s="31">
        <f t="shared" si="1"/>
        <v>4098381</v>
      </c>
      <c r="Z50" s="32">
        <f>+IF(X50&lt;&gt;0,+(Y50/X50)*100,0)</f>
        <v>15.611807097142732</v>
      </c>
      <c r="AA50" s="29">
        <f>SUM(AA37:AA49)</f>
        <v>35558833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37490767</v>
      </c>
      <c r="D51" s="39">
        <f t="shared" si="2"/>
        <v>0</v>
      </c>
      <c r="E51" s="40">
        <f t="shared" si="2"/>
        <v>42473604</v>
      </c>
      <c r="F51" s="41">
        <f t="shared" si="2"/>
        <v>41902244</v>
      </c>
      <c r="G51" s="41">
        <f t="shared" si="2"/>
        <v>12914155</v>
      </c>
      <c r="H51" s="41">
        <f t="shared" si="2"/>
        <v>227949</v>
      </c>
      <c r="I51" s="41">
        <f t="shared" si="2"/>
        <v>1188372</v>
      </c>
      <c r="J51" s="41">
        <f t="shared" si="2"/>
        <v>14330476</v>
      </c>
      <c r="K51" s="41">
        <f t="shared" si="2"/>
        <v>536723</v>
      </c>
      <c r="L51" s="41">
        <f t="shared" si="2"/>
        <v>2137182</v>
      </c>
      <c r="M51" s="41">
        <f t="shared" si="2"/>
        <v>9919074</v>
      </c>
      <c r="N51" s="41">
        <f t="shared" si="2"/>
        <v>12592979</v>
      </c>
      <c r="O51" s="41">
        <f t="shared" si="2"/>
        <v>1043489</v>
      </c>
      <c r="P51" s="41">
        <f t="shared" si="2"/>
        <v>316379</v>
      </c>
      <c r="Q51" s="41">
        <f t="shared" si="2"/>
        <v>7549098</v>
      </c>
      <c r="R51" s="41">
        <f t="shared" si="2"/>
        <v>8908966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35832421</v>
      </c>
      <c r="X51" s="41">
        <f t="shared" si="2"/>
        <v>31626659</v>
      </c>
      <c r="Y51" s="41">
        <f t="shared" si="2"/>
        <v>4205762</v>
      </c>
      <c r="Z51" s="42">
        <f>+IF(X51&lt;&gt;0,+(Y51/X51)*100,0)</f>
        <v>13.298154572697673</v>
      </c>
      <c r="AA51" s="39">
        <f>+AA35-AA50</f>
        <v>41902244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37490767</v>
      </c>
      <c r="D54" s="48">
        <f t="shared" si="3"/>
        <v>0</v>
      </c>
      <c r="E54" s="49">
        <f t="shared" si="3"/>
        <v>42473604</v>
      </c>
      <c r="F54" s="50">
        <f t="shared" si="3"/>
        <v>41902244</v>
      </c>
      <c r="G54" s="50">
        <f t="shared" si="3"/>
        <v>12914155</v>
      </c>
      <c r="H54" s="50">
        <f t="shared" si="3"/>
        <v>227949</v>
      </c>
      <c r="I54" s="50">
        <f t="shared" si="3"/>
        <v>1188372</v>
      </c>
      <c r="J54" s="50">
        <f t="shared" si="3"/>
        <v>14330476</v>
      </c>
      <c r="K54" s="50">
        <f t="shared" si="3"/>
        <v>536723</v>
      </c>
      <c r="L54" s="50">
        <f t="shared" si="3"/>
        <v>2137182</v>
      </c>
      <c r="M54" s="50">
        <f t="shared" si="3"/>
        <v>9919074</v>
      </c>
      <c r="N54" s="50">
        <f t="shared" si="3"/>
        <v>12592979</v>
      </c>
      <c r="O54" s="50">
        <f t="shared" si="3"/>
        <v>1043489</v>
      </c>
      <c r="P54" s="50">
        <f t="shared" si="3"/>
        <v>316379</v>
      </c>
      <c r="Q54" s="50">
        <f t="shared" si="3"/>
        <v>7549098</v>
      </c>
      <c r="R54" s="50">
        <f t="shared" si="3"/>
        <v>8908966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35832421</v>
      </c>
      <c r="X54" s="50">
        <f t="shared" si="3"/>
        <v>31626659</v>
      </c>
      <c r="Y54" s="50">
        <f t="shared" si="3"/>
        <v>4205762</v>
      </c>
      <c r="Z54" s="51">
        <f>+IF(X54&lt;&gt;0,+(Y54/X54)*100,0)</f>
        <v>13.298154572697673</v>
      </c>
      <c r="AA54" s="48">
        <f>SUM(AA51:AA53)</f>
        <v>41902244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37490767</v>
      </c>
      <c r="D56" s="54">
        <f>+D54-D55</f>
        <v>0</v>
      </c>
      <c r="E56" s="55">
        <f t="shared" si="4"/>
        <v>42473604</v>
      </c>
      <c r="F56" s="56">
        <f t="shared" si="4"/>
        <v>41902244</v>
      </c>
      <c r="G56" s="56">
        <f t="shared" si="4"/>
        <v>12914155</v>
      </c>
      <c r="H56" s="56">
        <f t="shared" si="4"/>
        <v>227949</v>
      </c>
      <c r="I56" s="56">
        <f t="shared" si="4"/>
        <v>1188372</v>
      </c>
      <c r="J56" s="56">
        <f t="shared" si="4"/>
        <v>14330476</v>
      </c>
      <c r="K56" s="56">
        <f t="shared" si="4"/>
        <v>536723</v>
      </c>
      <c r="L56" s="56">
        <f t="shared" si="4"/>
        <v>2137182</v>
      </c>
      <c r="M56" s="56">
        <f t="shared" si="4"/>
        <v>9919074</v>
      </c>
      <c r="N56" s="56">
        <f t="shared" si="4"/>
        <v>12592979</v>
      </c>
      <c r="O56" s="56">
        <f t="shared" si="4"/>
        <v>1043489</v>
      </c>
      <c r="P56" s="56">
        <f t="shared" si="4"/>
        <v>316379</v>
      </c>
      <c r="Q56" s="56">
        <f t="shared" si="4"/>
        <v>7549098</v>
      </c>
      <c r="R56" s="56">
        <f t="shared" si="4"/>
        <v>8908966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35832421</v>
      </c>
      <c r="X56" s="56">
        <f t="shared" si="4"/>
        <v>31626659</v>
      </c>
      <c r="Y56" s="56">
        <f t="shared" si="4"/>
        <v>4205762</v>
      </c>
      <c r="Z56" s="57">
        <f>+IF(X56&lt;&gt;0,+(Y56/X56)*100,0)</f>
        <v>13.298154572697673</v>
      </c>
      <c r="AA56" s="54">
        <f>+AA54-AA55</f>
        <v>41902244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37490767</v>
      </c>
      <c r="D59" s="48">
        <f>SUM(D56:D58)</f>
        <v>0</v>
      </c>
      <c r="E59" s="49">
        <f t="shared" si="5"/>
        <v>42473604</v>
      </c>
      <c r="F59" s="50">
        <f t="shared" si="5"/>
        <v>41902244</v>
      </c>
      <c r="G59" s="50">
        <f t="shared" si="5"/>
        <v>12914155</v>
      </c>
      <c r="H59" s="50">
        <f t="shared" si="5"/>
        <v>227949</v>
      </c>
      <c r="I59" s="50">
        <f t="shared" si="5"/>
        <v>1188372</v>
      </c>
      <c r="J59" s="50">
        <f t="shared" si="5"/>
        <v>14330476</v>
      </c>
      <c r="K59" s="50">
        <f t="shared" si="5"/>
        <v>536723</v>
      </c>
      <c r="L59" s="50">
        <f t="shared" si="5"/>
        <v>2137182</v>
      </c>
      <c r="M59" s="50">
        <f t="shared" si="5"/>
        <v>9919074</v>
      </c>
      <c r="N59" s="50">
        <f t="shared" si="5"/>
        <v>12592979</v>
      </c>
      <c r="O59" s="50">
        <f t="shared" si="5"/>
        <v>1043489</v>
      </c>
      <c r="P59" s="50">
        <f t="shared" si="5"/>
        <v>316379</v>
      </c>
      <c r="Q59" s="50">
        <f t="shared" si="5"/>
        <v>7549098</v>
      </c>
      <c r="R59" s="50">
        <f t="shared" si="5"/>
        <v>8908966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35832421</v>
      </c>
      <c r="X59" s="50">
        <f t="shared" si="5"/>
        <v>31626659</v>
      </c>
      <c r="Y59" s="50">
        <f t="shared" si="5"/>
        <v>4205762</v>
      </c>
      <c r="Z59" s="51">
        <f>+IF(X59&lt;&gt;0,+(Y59/X59)*100,0)</f>
        <v>13.298154572697673</v>
      </c>
      <c r="AA59" s="48">
        <f>SUM(AA56:AA58)</f>
        <v>41902244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37490767</v>
      </c>
      <c r="D62" s="65">
        <f>SUM(D59:D61)</f>
        <v>0</v>
      </c>
      <c r="E62" s="66">
        <f t="shared" si="6"/>
        <v>42473604</v>
      </c>
      <c r="F62" s="67">
        <f t="shared" si="6"/>
        <v>41902244</v>
      </c>
      <c r="G62" s="67">
        <f t="shared" si="6"/>
        <v>12914155</v>
      </c>
      <c r="H62" s="67">
        <f t="shared" si="6"/>
        <v>227949</v>
      </c>
      <c r="I62" s="67">
        <f t="shared" si="6"/>
        <v>1188372</v>
      </c>
      <c r="J62" s="67">
        <f t="shared" si="6"/>
        <v>14330476</v>
      </c>
      <c r="K62" s="67">
        <f t="shared" si="6"/>
        <v>536723</v>
      </c>
      <c r="L62" s="67">
        <f t="shared" si="6"/>
        <v>2137182</v>
      </c>
      <c r="M62" s="67">
        <f t="shared" si="6"/>
        <v>9919074</v>
      </c>
      <c r="N62" s="67">
        <f t="shared" si="6"/>
        <v>12592979</v>
      </c>
      <c r="O62" s="67">
        <f t="shared" si="6"/>
        <v>1043489</v>
      </c>
      <c r="P62" s="67">
        <f t="shared" si="6"/>
        <v>316379</v>
      </c>
      <c r="Q62" s="67">
        <f t="shared" si="6"/>
        <v>7549098</v>
      </c>
      <c r="R62" s="67">
        <f t="shared" si="6"/>
        <v>8908966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35832421</v>
      </c>
      <c r="X62" s="67">
        <f t="shared" si="6"/>
        <v>31626659</v>
      </c>
      <c r="Y62" s="67">
        <f t="shared" si="6"/>
        <v>4205762</v>
      </c>
      <c r="Z62" s="68">
        <f>+IF(X62&lt;&gt;0,+(Y62/X62)*100,0)</f>
        <v>13.298154572697673</v>
      </c>
      <c r="AA62" s="65">
        <f>SUM(AA59:AA61)</f>
        <v>41902244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42652410</v>
      </c>
      <c r="D8" s="20">
        <v>0</v>
      </c>
      <c r="E8" s="21">
        <v>52201217</v>
      </c>
      <c r="F8" s="22">
        <v>58153390</v>
      </c>
      <c r="G8" s="22">
        <v>3823103</v>
      </c>
      <c r="H8" s="22">
        <v>4167649</v>
      </c>
      <c r="I8" s="22">
        <v>5119330</v>
      </c>
      <c r="J8" s="22">
        <v>13110082</v>
      </c>
      <c r="K8" s="22">
        <v>4500363</v>
      </c>
      <c r="L8" s="22">
        <v>4239323</v>
      </c>
      <c r="M8" s="22">
        <v>4264644</v>
      </c>
      <c r="N8" s="22">
        <v>13004330</v>
      </c>
      <c r="O8" s="22">
        <v>4384257</v>
      </c>
      <c r="P8" s="22">
        <v>0</v>
      </c>
      <c r="Q8" s="22">
        <v>4521930</v>
      </c>
      <c r="R8" s="22">
        <v>8906187</v>
      </c>
      <c r="S8" s="22">
        <v>0</v>
      </c>
      <c r="T8" s="22">
        <v>0</v>
      </c>
      <c r="U8" s="22">
        <v>0</v>
      </c>
      <c r="V8" s="22">
        <v>0</v>
      </c>
      <c r="W8" s="22">
        <v>35020599</v>
      </c>
      <c r="X8" s="22">
        <v>39150909</v>
      </c>
      <c r="Y8" s="22">
        <v>-4130310</v>
      </c>
      <c r="Z8" s="23">
        <v>-10.549716738377645</v>
      </c>
      <c r="AA8" s="20">
        <v>58153390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114396</v>
      </c>
      <c r="D10" s="20">
        <v>0</v>
      </c>
      <c r="E10" s="21">
        <v>130787</v>
      </c>
      <c r="F10" s="22">
        <v>130787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98091</v>
      </c>
      <c r="Y10" s="22">
        <v>-98091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5254124</v>
      </c>
      <c r="D13" s="20">
        <v>0</v>
      </c>
      <c r="E13" s="21">
        <v>5206571</v>
      </c>
      <c r="F13" s="22">
        <v>8782392</v>
      </c>
      <c r="G13" s="22">
        <v>543660</v>
      </c>
      <c r="H13" s="22">
        <v>567660</v>
      </c>
      <c r="I13" s="22">
        <v>582057</v>
      </c>
      <c r="J13" s="22">
        <v>1693377</v>
      </c>
      <c r="K13" s="22">
        <v>587898</v>
      </c>
      <c r="L13" s="22">
        <v>597317</v>
      </c>
      <c r="M13" s="22">
        <v>611189</v>
      </c>
      <c r="N13" s="22">
        <v>1796404</v>
      </c>
      <c r="O13" s="22">
        <v>631069</v>
      </c>
      <c r="P13" s="22">
        <v>0</v>
      </c>
      <c r="Q13" s="22">
        <v>692454</v>
      </c>
      <c r="R13" s="22">
        <v>1323523</v>
      </c>
      <c r="S13" s="22">
        <v>0</v>
      </c>
      <c r="T13" s="22">
        <v>0</v>
      </c>
      <c r="U13" s="22">
        <v>0</v>
      </c>
      <c r="V13" s="22">
        <v>0</v>
      </c>
      <c r="W13" s="22">
        <v>4813304</v>
      </c>
      <c r="X13" s="22">
        <v>3904929</v>
      </c>
      <c r="Y13" s="22">
        <v>908375</v>
      </c>
      <c r="Z13" s="23">
        <v>23.262266740317173</v>
      </c>
      <c r="AA13" s="20">
        <v>8782392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48020930</v>
      </c>
      <c r="D35" s="29">
        <f t="shared" ref="D35:Y35" si="0">SUM(D6:D34)</f>
        <v>0</v>
      </c>
      <c r="E35" s="30">
        <f t="shared" si="0"/>
        <v>57538575</v>
      </c>
      <c r="F35" s="31">
        <f t="shared" si="0"/>
        <v>67066569</v>
      </c>
      <c r="G35" s="31">
        <f t="shared" si="0"/>
        <v>4366763</v>
      </c>
      <c r="H35" s="31">
        <f t="shared" si="0"/>
        <v>4735309</v>
      </c>
      <c r="I35" s="31">
        <f t="shared" si="0"/>
        <v>5701387</v>
      </c>
      <c r="J35" s="31">
        <f t="shared" si="0"/>
        <v>14803459</v>
      </c>
      <c r="K35" s="31">
        <f t="shared" si="0"/>
        <v>5088261</v>
      </c>
      <c r="L35" s="31">
        <f t="shared" si="0"/>
        <v>4836640</v>
      </c>
      <c r="M35" s="31">
        <f t="shared" si="0"/>
        <v>4875833</v>
      </c>
      <c r="N35" s="31">
        <f t="shared" si="0"/>
        <v>14800734</v>
      </c>
      <c r="O35" s="31">
        <f t="shared" si="0"/>
        <v>5015326</v>
      </c>
      <c r="P35" s="31">
        <f t="shared" si="0"/>
        <v>0</v>
      </c>
      <c r="Q35" s="31">
        <f t="shared" si="0"/>
        <v>5214384</v>
      </c>
      <c r="R35" s="31">
        <f t="shared" si="0"/>
        <v>10229710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39833903</v>
      </c>
      <c r="X35" s="31">
        <f t="shared" si="0"/>
        <v>43153929</v>
      </c>
      <c r="Y35" s="31">
        <f t="shared" si="0"/>
        <v>-3320026</v>
      </c>
      <c r="Z35" s="32">
        <f>+IF(X35&lt;&gt;0,+(Y35/X35)*100,0)</f>
        <v>-7.6934501143569101</v>
      </c>
      <c r="AA35" s="29">
        <f>SUM(AA6:AA34)</f>
        <v>67066569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16703711</v>
      </c>
      <c r="D37" s="20">
        <v>0</v>
      </c>
      <c r="E37" s="21">
        <v>15215874</v>
      </c>
      <c r="F37" s="22">
        <v>15215874</v>
      </c>
      <c r="G37" s="22">
        <v>432300</v>
      </c>
      <c r="H37" s="22">
        <v>437384</v>
      </c>
      <c r="I37" s="22">
        <v>480177</v>
      </c>
      <c r="J37" s="22">
        <v>1349861</v>
      </c>
      <c r="K37" s="22">
        <v>565322</v>
      </c>
      <c r="L37" s="22">
        <v>839972</v>
      </c>
      <c r="M37" s="22">
        <v>0</v>
      </c>
      <c r="N37" s="22">
        <v>1405294</v>
      </c>
      <c r="O37" s="22">
        <v>1232981</v>
      </c>
      <c r="P37" s="22">
        <v>0</v>
      </c>
      <c r="Q37" s="22">
        <v>3431899</v>
      </c>
      <c r="R37" s="22">
        <v>4664880</v>
      </c>
      <c r="S37" s="22">
        <v>0</v>
      </c>
      <c r="T37" s="22">
        <v>0</v>
      </c>
      <c r="U37" s="22">
        <v>0</v>
      </c>
      <c r="V37" s="22">
        <v>0</v>
      </c>
      <c r="W37" s="22">
        <v>7420035</v>
      </c>
      <c r="X37" s="22">
        <v>11411847</v>
      </c>
      <c r="Y37" s="22">
        <v>-3991812</v>
      </c>
      <c r="Z37" s="23">
        <v>-34.979543626899307</v>
      </c>
      <c r="AA37" s="20">
        <v>15215874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787974</v>
      </c>
      <c r="D40" s="20">
        <v>0</v>
      </c>
      <c r="E40" s="21">
        <v>3415818</v>
      </c>
      <c r="F40" s="22">
        <v>2415818</v>
      </c>
      <c r="G40" s="22">
        <v>0</v>
      </c>
      <c r="H40" s="22">
        <v>1563</v>
      </c>
      <c r="I40" s="22">
        <v>0</v>
      </c>
      <c r="J40" s="22">
        <v>1563</v>
      </c>
      <c r="K40" s="22">
        <v>28513</v>
      </c>
      <c r="L40" s="22">
        <v>75810</v>
      </c>
      <c r="M40" s="22">
        <v>0</v>
      </c>
      <c r="N40" s="22">
        <v>104323</v>
      </c>
      <c r="O40" s="22">
        <v>0</v>
      </c>
      <c r="P40" s="22">
        <v>0</v>
      </c>
      <c r="Q40" s="22">
        <v>180042</v>
      </c>
      <c r="R40" s="22">
        <v>180042</v>
      </c>
      <c r="S40" s="22">
        <v>0</v>
      </c>
      <c r="T40" s="22">
        <v>0</v>
      </c>
      <c r="U40" s="22">
        <v>0</v>
      </c>
      <c r="V40" s="22">
        <v>0</v>
      </c>
      <c r="W40" s="22">
        <v>285928</v>
      </c>
      <c r="X40" s="22">
        <v>2328525</v>
      </c>
      <c r="Y40" s="22">
        <v>-2042597</v>
      </c>
      <c r="Z40" s="23">
        <v>-87.720638601689913</v>
      </c>
      <c r="AA40" s="20">
        <v>2415818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6506883</v>
      </c>
      <c r="F41" s="22">
        <v>2506883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4880151</v>
      </c>
      <c r="Y41" s="22">
        <v>-4880151</v>
      </c>
      <c r="Z41" s="23">
        <v>-100</v>
      </c>
      <c r="AA41" s="20">
        <v>2506883</v>
      </c>
    </row>
    <row r="42" spans="1:27" x14ac:dyDescent="0.25">
      <c r="A42" s="19" t="s">
        <v>68</v>
      </c>
      <c r="B42" s="15" t="s">
        <v>32</v>
      </c>
      <c r="C42" s="20">
        <v>8748726</v>
      </c>
      <c r="D42" s="20">
        <v>0</v>
      </c>
      <c r="E42" s="21">
        <v>8744717</v>
      </c>
      <c r="F42" s="22">
        <v>8744717</v>
      </c>
      <c r="G42" s="22">
        <v>1062665</v>
      </c>
      <c r="H42" s="22">
        <v>1062665</v>
      </c>
      <c r="I42" s="22">
        <v>1062665</v>
      </c>
      <c r="J42" s="22">
        <v>3187995</v>
      </c>
      <c r="K42" s="22">
        <v>1062665</v>
      </c>
      <c r="L42" s="22">
        <v>0</v>
      </c>
      <c r="M42" s="22">
        <v>2125330</v>
      </c>
      <c r="N42" s="22">
        <v>3187995</v>
      </c>
      <c r="O42" s="22">
        <v>1062665</v>
      </c>
      <c r="P42" s="22">
        <v>0</v>
      </c>
      <c r="Q42" s="22">
        <v>1062665</v>
      </c>
      <c r="R42" s="22">
        <v>2125330</v>
      </c>
      <c r="S42" s="22">
        <v>0</v>
      </c>
      <c r="T42" s="22">
        <v>0</v>
      </c>
      <c r="U42" s="22">
        <v>0</v>
      </c>
      <c r="V42" s="22">
        <v>0</v>
      </c>
      <c r="W42" s="22">
        <v>8501320</v>
      </c>
      <c r="X42" s="22">
        <v>6558534</v>
      </c>
      <c r="Y42" s="22">
        <v>1942786</v>
      </c>
      <c r="Z42" s="23">
        <v>29.622260096539865</v>
      </c>
      <c r="AA42" s="20">
        <v>8744717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4700090</v>
      </c>
      <c r="D44" s="20">
        <v>0</v>
      </c>
      <c r="E44" s="21">
        <v>1758025</v>
      </c>
      <c r="F44" s="22">
        <v>2258025</v>
      </c>
      <c r="G44" s="22">
        <v>671632</v>
      </c>
      <c r="H44" s="22">
        <v>0</v>
      </c>
      <c r="I44" s="22">
        <v>147229</v>
      </c>
      <c r="J44" s="22">
        <v>818861</v>
      </c>
      <c r="K44" s="22">
        <v>0</v>
      </c>
      <c r="L44" s="22">
        <v>549314</v>
      </c>
      <c r="M44" s="22">
        <v>107301</v>
      </c>
      <c r="N44" s="22">
        <v>656615</v>
      </c>
      <c r="O44" s="22">
        <v>0</v>
      </c>
      <c r="P44" s="22">
        <v>0</v>
      </c>
      <c r="Q44" s="22">
        <v>90000</v>
      </c>
      <c r="R44" s="22">
        <v>90000</v>
      </c>
      <c r="S44" s="22">
        <v>0</v>
      </c>
      <c r="T44" s="22">
        <v>0</v>
      </c>
      <c r="U44" s="22">
        <v>0</v>
      </c>
      <c r="V44" s="22">
        <v>0</v>
      </c>
      <c r="W44" s="22">
        <v>1565476</v>
      </c>
      <c r="X44" s="22">
        <v>2175662</v>
      </c>
      <c r="Y44" s="22">
        <v>-610186</v>
      </c>
      <c r="Z44" s="23">
        <v>-28.045992438163648</v>
      </c>
      <c r="AA44" s="20">
        <v>2258025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1303584</v>
      </c>
      <c r="D46" s="20">
        <v>0</v>
      </c>
      <c r="E46" s="21">
        <v>1363509</v>
      </c>
      <c r="F46" s="22">
        <v>1363509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1022625</v>
      </c>
      <c r="Y46" s="22">
        <v>-1022625</v>
      </c>
      <c r="Z46" s="23">
        <v>-100</v>
      </c>
      <c r="AA46" s="20">
        <v>1363509</v>
      </c>
    </row>
    <row r="47" spans="1:27" x14ac:dyDescent="0.25">
      <c r="A47" s="19" t="s">
        <v>73</v>
      </c>
      <c r="B47" s="15" t="s">
        <v>32</v>
      </c>
      <c r="C47" s="20">
        <v>7656171</v>
      </c>
      <c r="D47" s="20">
        <v>0</v>
      </c>
      <c r="E47" s="21">
        <v>8079953</v>
      </c>
      <c r="F47" s="22">
        <v>6579953</v>
      </c>
      <c r="G47" s="22">
        <v>216481</v>
      </c>
      <c r="H47" s="22">
        <v>8000</v>
      </c>
      <c r="I47" s="22">
        <v>7809</v>
      </c>
      <c r="J47" s="22">
        <v>232290</v>
      </c>
      <c r="K47" s="22">
        <v>136306</v>
      </c>
      <c r="L47" s="22">
        <v>230082</v>
      </c>
      <c r="M47" s="22">
        <v>353150</v>
      </c>
      <c r="N47" s="22">
        <v>719538</v>
      </c>
      <c r="O47" s="22">
        <v>72588</v>
      </c>
      <c r="P47" s="22">
        <v>0</v>
      </c>
      <c r="Q47" s="22">
        <v>757517</v>
      </c>
      <c r="R47" s="22">
        <v>830105</v>
      </c>
      <c r="S47" s="22">
        <v>0</v>
      </c>
      <c r="T47" s="22">
        <v>0</v>
      </c>
      <c r="U47" s="22">
        <v>0</v>
      </c>
      <c r="V47" s="22">
        <v>0</v>
      </c>
      <c r="W47" s="22">
        <v>1781933</v>
      </c>
      <c r="X47" s="22">
        <v>5202808</v>
      </c>
      <c r="Y47" s="22">
        <v>-3420875</v>
      </c>
      <c r="Z47" s="23">
        <v>-65.750552394014932</v>
      </c>
      <c r="AA47" s="20">
        <v>6579953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39900256</v>
      </c>
      <c r="D50" s="29">
        <f t="shared" ref="D50:Y50" si="1">SUM(D37:D49)</f>
        <v>0</v>
      </c>
      <c r="E50" s="30">
        <f t="shared" si="1"/>
        <v>45084779</v>
      </c>
      <c r="F50" s="31">
        <f t="shared" si="1"/>
        <v>39084779</v>
      </c>
      <c r="G50" s="31">
        <f t="shared" si="1"/>
        <v>2383078</v>
      </c>
      <c r="H50" s="31">
        <f t="shared" si="1"/>
        <v>1509612</v>
      </c>
      <c r="I50" s="31">
        <f t="shared" si="1"/>
        <v>1697880</v>
      </c>
      <c r="J50" s="31">
        <f t="shared" si="1"/>
        <v>5590570</v>
      </c>
      <c r="K50" s="31">
        <f t="shared" si="1"/>
        <v>1792806</v>
      </c>
      <c r="L50" s="31">
        <f t="shared" si="1"/>
        <v>1695178</v>
      </c>
      <c r="M50" s="31">
        <f t="shared" si="1"/>
        <v>2585781</v>
      </c>
      <c r="N50" s="31">
        <f t="shared" si="1"/>
        <v>6073765</v>
      </c>
      <c r="O50" s="31">
        <f t="shared" si="1"/>
        <v>2368234</v>
      </c>
      <c r="P50" s="31">
        <f t="shared" si="1"/>
        <v>0</v>
      </c>
      <c r="Q50" s="31">
        <f t="shared" si="1"/>
        <v>5522123</v>
      </c>
      <c r="R50" s="31">
        <f t="shared" si="1"/>
        <v>7890357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19554692</v>
      </c>
      <c r="X50" s="31">
        <f t="shared" si="1"/>
        <v>33580152</v>
      </c>
      <c r="Y50" s="31">
        <f t="shared" si="1"/>
        <v>-14025460</v>
      </c>
      <c r="Z50" s="32">
        <f>+IF(X50&lt;&gt;0,+(Y50/X50)*100,0)</f>
        <v>-41.767112906457356</v>
      </c>
      <c r="AA50" s="29">
        <f>SUM(AA37:AA49)</f>
        <v>39084779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8120674</v>
      </c>
      <c r="D51" s="39">
        <f t="shared" si="2"/>
        <v>0</v>
      </c>
      <c r="E51" s="40">
        <f t="shared" si="2"/>
        <v>12453796</v>
      </c>
      <c r="F51" s="41">
        <f t="shared" si="2"/>
        <v>27981790</v>
      </c>
      <c r="G51" s="41">
        <f t="shared" si="2"/>
        <v>1983685</v>
      </c>
      <c r="H51" s="41">
        <f t="shared" si="2"/>
        <v>3225697</v>
      </c>
      <c r="I51" s="41">
        <f t="shared" si="2"/>
        <v>4003507</v>
      </c>
      <c r="J51" s="41">
        <f t="shared" si="2"/>
        <v>9212889</v>
      </c>
      <c r="K51" s="41">
        <f t="shared" si="2"/>
        <v>3295455</v>
      </c>
      <c r="L51" s="41">
        <f t="shared" si="2"/>
        <v>3141462</v>
      </c>
      <c r="M51" s="41">
        <f t="shared" si="2"/>
        <v>2290052</v>
      </c>
      <c r="N51" s="41">
        <f t="shared" si="2"/>
        <v>8726969</v>
      </c>
      <c r="O51" s="41">
        <f t="shared" si="2"/>
        <v>2647092</v>
      </c>
      <c r="P51" s="41">
        <f t="shared" si="2"/>
        <v>0</v>
      </c>
      <c r="Q51" s="41">
        <f t="shared" si="2"/>
        <v>-307739</v>
      </c>
      <c r="R51" s="41">
        <f t="shared" si="2"/>
        <v>2339353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20279211</v>
      </c>
      <c r="X51" s="41">
        <f t="shared" si="2"/>
        <v>9573777</v>
      </c>
      <c r="Y51" s="41">
        <f t="shared" si="2"/>
        <v>10705434</v>
      </c>
      <c r="Z51" s="42">
        <f>+IF(X51&lt;&gt;0,+(Y51/X51)*100,0)</f>
        <v>111.82038186182946</v>
      </c>
      <c r="AA51" s="39">
        <f>+AA35-AA50</f>
        <v>27981790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3611420</v>
      </c>
      <c r="H52" s="22">
        <v>2134792</v>
      </c>
      <c r="I52" s="22">
        <v>0</v>
      </c>
      <c r="J52" s="22">
        <v>5746212</v>
      </c>
      <c r="K52" s="22">
        <v>430478</v>
      </c>
      <c r="L52" s="22">
        <v>0</v>
      </c>
      <c r="M52" s="22">
        <v>0</v>
      </c>
      <c r="N52" s="22">
        <v>430478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6176690</v>
      </c>
      <c r="X52" s="22">
        <v>0</v>
      </c>
      <c r="Y52" s="22">
        <v>6176690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8120674</v>
      </c>
      <c r="D54" s="48">
        <f t="shared" si="3"/>
        <v>0</v>
      </c>
      <c r="E54" s="49">
        <f t="shared" si="3"/>
        <v>12453796</v>
      </c>
      <c r="F54" s="50">
        <f t="shared" si="3"/>
        <v>27981790</v>
      </c>
      <c r="G54" s="50">
        <f t="shared" si="3"/>
        <v>5595105</v>
      </c>
      <c r="H54" s="50">
        <f t="shared" si="3"/>
        <v>5360489</v>
      </c>
      <c r="I54" s="50">
        <f t="shared" si="3"/>
        <v>4003507</v>
      </c>
      <c r="J54" s="50">
        <f t="shared" si="3"/>
        <v>14959101</v>
      </c>
      <c r="K54" s="50">
        <f t="shared" si="3"/>
        <v>3725933</v>
      </c>
      <c r="L54" s="50">
        <f t="shared" si="3"/>
        <v>3141462</v>
      </c>
      <c r="M54" s="50">
        <f t="shared" si="3"/>
        <v>2290052</v>
      </c>
      <c r="N54" s="50">
        <f t="shared" si="3"/>
        <v>9157447</v>
      </c>
      <c r="O54" s="50">
        <f t="shared" si="3"/>
        <v>2647092</v>
      </c>
      <c r="P54" s="50">
        <f t="shared" si="3"/>
        <v>0</v>
      </c>
      <c r="Q54" s="50">
        <f t="shared" si="3"/>
        <v>-307739</v>
      </c>
      <c r="R54" s="50">
        <f t="shared" si="3"/>
        <v>2339353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26455901</v>
      </c>
      <c r="X54" s="50">
        <f t="shared" si="3"/>
        <v>9573777</v>
      </c>
      <c r="Y54" s="50">
        <f t="shared" si="3"/>
        <v>16882124</v>
      </c>
      <c r="Z54" s="51">
        <f>+IF(X54&lt;&gt;0,+(Y54/X54)*100,0)</f>
        <v>176.33713423657142</v>
      </c>
      <c r="AA54" s="48">
        <f>SUM(AA51:AA53)</f>
        <v>27981790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8120674</v>
      </c>
      <c r="D56" s="54">
        <f>+D54-D55</f>
        <v>0</v>
      </c>
      <c r="E56" s="55">
        <f t="shared" si="4"/>
        <v>12453796</v>
      </c>
      <c r="F56" s="56">
        <f t="shared" si="4"/>
        <v>27981790</v>
      </c>
      <c r="G56" s="56">
        <f t="shared" si="4"/>
        <v>5595105</v>
      </c>
      <c r="H56" s="56">
        <f t="shared" si="4"/>
        <v>5360489</v>
      </c>
      <c r="I56" s="56">
        <f t="shared" si="4"/>
        <v>4003507</v>
      </c>
      <c r="J56" s="56">
        <f t="shared" si="4"/>
        <v>14959101</v>
      </c>
      <c r="K56" s="56">
        <f t="shared" si="4"/>
        <v>3725933</v>
      </c>
      <c r="L56" s="56">
        <f t="shared" si="4"/>
        <v>3141462</v>
      </c>
      <c r="M56" s="56">
        <f t="shared" si="4"/>
        <v>2290052</v>
      </c>
      <c r="N56" s="56">
        <f t="shared" si="4"/>
        <v>9157447</v>
      </c>
      <c r="O56" s="56">
        <f t="shared" si="4"/>
        <v>2647092</v>
      </c>
      <c r="P56" s="56">
        <f t="shared" si="4"/>
        <v>0</v>
      </c>
      <c r="Q56" s="56">
        <f t="shared" si="4"/>
        <v>-307739</v>
      </c>
      <c r="R56" s="56">
        <f t="shared" si="4"/>
        <v>2339353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26455901</v>
      </c>
      <c r="X56" s="56">
        <f t="shared" si="4"/>
        <v>9573777</v>
      </c>
      <c r="Y56" s="56">
        <f t="shared" si="4"/>
        <v>16882124</v>
      </c>
      <c r="Z56" s="57">
        <f>+IF(X56&lt;&gt;0,+(Y56/X56)*100,0)</f>
        <v>176.33713423657142</v>
      </c>
      <c r="AA56" s="54">
        <f>+AA54-AA55</f>
        <v>27981790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8120674</v>
      </c>
      <c r="D59" s="48">
        <f>SUM(D56:D58)</f>
        <v>0</v>
      </c>
      <c r="E59" s="49">
        <f t="shared" si="5"/>
        <v>12453796</v>
      </c>
      <c r="F59" s="50">
        <f t="shared" si="5"/>
        <v>27981790</v>
      </c>
      <c r="G59" s="50">
        <f t="shared" si="5"/>
        <v>5595105</v>
      </c>
      <c r="H59" s="50">
        <f t="shared" si="5"/>
        <v>5360489</v>
      </c>
      <c r="I59" s="50">
        <f t="shared" si="5"/>
        <v>4003507</v>
      </c>
      <c r="J59" s="50">
        <f t="shared" si="5"/>
        <v>14959101</v>
      </c>
      <c r="K59" s="50">
        <f t="shared" si="5"/>
        <v>3725933</v>
      </c>
      <c r="L59" s="50">
        <f t="shared" si="5"/>
        <v>3141462</v>
      </c>
      <c r="M59" s="50">
        <f t="shared" si="5"/>
        <v>2290052</v>
      </c>
      <c r="N59" s="50">
        <f t="shared" si="5"/>
        <v>9157447</v>
      </c>
      <c r="O59" s="50">
        <f t="shared" si="5"/>
        <v>2647092</v>
      </c>
      <c r="P59" s="50">
        <f t="shared" si="5"/>
        <v>0</v>
      </c>
      <c r="Q59" s="50">
        <f t="shared" si="5"/>
        <v>-307739</v>
      </c>
      <c r="R59" s="50">
        <f t="shared" si="5"/>
        <v>2339353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26455901</v>
      </c>
      <c r="X59" s="50">
        <f t="shared" si="5"/>
        <v>9573777</v>
      </c>
      <c r="Y59" s="50">
        <f t="shared" si="5"/>
        <v>16882124</v>
      </c>
      <c r="Z59" s="51">
        <f>+IF(X59&lt;&gt;0,+(Y59/X59)*100,0)</f>
        <v>176.33713423657142</v>
      </c>
      <c r="AA59" s="48">
        <f>SUM(AA56:AA58)</f>
        <v>27981790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8120674</v>
      </c>
      <c r="D62" s="65">
        <f>SUM(D59:D61)</f>
        <v>0</v>
      </c>
      <c r="E62" s="66">
        <f t="shared" si="6"/>
        <v>12453796</v>
      </c>
      <c r="F62" s="67">
        <f t="shared" si="6"/>
        <v>27981790</v>
      </c>
      <c r="G62" s="67">
        <f t="shared" si="6"/>
        <v>5595105</v>
      </c>
      <c r="H62" s="67">
        <f t="shared" si="6"/>
        <v>5360489</v>
      </c>
      <c r="I62" s="67">
        <f t="shared" si="6"/>
        <v>4003507</v>
      </c>
      <c r="J62" s="67">
        <f t="shared" si="6"/>
        <v>14959101</v>
      </c>
      <c r="K62" s="67">
        <f t="shared" si="6"/>
        <v>3725933</v>
      </c>
      <c r="L62" s="67">
        <f t="shared" si="6"/>
        <v>3141462</v>
      </c>
      <c r="M62" s="67">
        <f t="shared" si="6"/>
        <v>2290052</v>
      </c>
      <c r="N62" s="67">
        <f t="shared" si="6"/>
        <v>9157447</v>
      </c>
      <c r="O62" s="67">
        <f t="shared" si="6"/>
        <v>2647092</v>
      </c>
      <c r="P62" s="67">
        <f t="shared" si="6"/>
        <v>0</v>
      </c>
      <c r="Q62" s="67">
        <f t="shared" si="6"/>
        <v>-307739</v>
      </c>
      <c r="R62" s="67">
        <f t="shared" si="6"/>
        <v>2339353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26455901</v>
      </c>
      <c r="X62" s="67">
        <f t="shared" si="6"/>
        <v>9573777</v>
      </c>
      <c r="Y62" s="67">
        <f t="shared" si="6"/>
        <v>16882124</v>
      </c>
      <c r="Z62" s="68">
        <f>+IF(X62&lt;&gt;0,+(Y62/X62)*100,0)</f>
        <v>176.33713423657142</v>
      </c>
      <c r="AA62" s="65">
        <f>SUM(AA59:AA61)</f>
        <v>27981790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4316828</v>
      </c>
      <c r="D8" s="20">
        <v>0</v>
      </c>
      <c r="E8" s="21">
        <v>4893079</v>
      </c>
      <c r="F8" s="22">
        <v>4535043</v>
      </c>
      <c r="G8" s="22">
        <v>445894</v>
      </c>
      <c r="H8" s="22">
        <v>380941</v>
      </c>
      <c r="I8" s="22">
        <v>365912</v>
      </c>
      <c r="J8" s="22">
        <v>1192747</v>
      </c>
      <c r="K8" s="22">
        <v>322017</v>
      </c>
      <c r="L8" s="22">
        <v>362962</v>
      </c>
      <c r="M8" s="22">
        <v>0</v>
      </c>
      <c r="N8" s="22">
        <v>684979</v>
      </c>
      <c r="O8" s="22">
        <v>363905</v>
      </c>
      <c r="P8" s="22">
        <v>358467</v>
      </c>
      <c r="Q8" s="22">
        <v>353474</v>
      </c>
      <c r="R8" s="22">
        <v>1075846</v>
      </c>
      <c r="S8" s="22">
        <v>0</v>
      </c>
      <c r="T8" s="22">
        <v>0</v>
      </c>
      <c r="U8" s="22">
        <v>0</v>
      </c>
      <c r="V8" s="22">
        <v>0</v>
      </c>
      <c r="W8" s="22">
        <v>2953572</v>
      </c>
      <c r="X8" s="22">
        <v>3401289</v>
      </c>
      <c r="Y8" s="22">
        <v>-447717</v>
      </c>
      <c r="Z8" s="23">
        <v>-13.163156673837479</v>
      </c>
      <c r="AA8" s="20">
        <v>4535043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2078993</v>
      </c>
      <c r="F13" s="22">
        <v>2016839</v>
      </c>
      <c r="G13" s="22">
        <v>161826</v>
      </c>
      <c r="H13" s="22">
        <v>163606</v>
      </c>
      <c r="I13" s="22">
        <v>168000</v>
      </c>
      <c r="J13" s="22">
        <v>493432</v>
      </c>
      <c r="K13" s="22">
        <v>169467</v>
      </c>
      <c r="L13" s="22">
        <v>171674</v>
      </c>
      <c r="M13" s="22">
        <v>0</v>
      </c>
      <c r="N13" s="22">
        <v>341141</v>
      </c>
      <c r="O13" s="22">
        <v>175660</v>
      </c>
      <c r="P13" s="22">
        <v>177444</v>
      </c>
      <c r="Q13" s="22">
        <v>174889</v>
      </c>
      <c r="R13" s="22">
        <v>527993</v>
      </c>
      <c r="S13" s="22">
        <v>0</v>
      </c>
      <c r="T13" s="22">
        <v>0</v>
      </c>
      <c r="U13" s="22">
        <v>0</v>
      </c>
      <c r="V13" s="22">
        <v>0</v>
      </c>
      <c r="W13" s="22">
        <v>1362566</v>
      </c>
      <c r="X13" s="22">
        <v>1512630</v>
      </c>
      <c r="Y13" s="22">
        <v>-150064</v>
      </c>
      <c r="Z13" s="23">
        <v>-9.9207340856653641</v>
      </c>
      <c r="AA13" s="20">
        <v>2016839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571993</v>
      </c>
      <c r="D31" s="20">
        <v>0</v>
      </c>
      <c r="E31" s="21">
        <v>5105515</v>
      </c>
      <c r="F31" s="22">
        <v>793791</v>
      </c>
      <c r="G31" s="22">
        <v>227450</v>
      </c>
      <c r="H31" s="22">
        <v>34411</v>
      </c>
      <c r="I31" s="22">
        <v>34411</v>
      </c>
      <c r="J31" s="22">
        <v>296272</v>
      </c>
      <c r="K31" s="22">
        <v>32907</v>
      </c>
      <c r="L31" s="22">
        <v>34411</v>
      </c>
      <c r="M31" s="22">
        <v>0</v>
      </c>
      <c r="N31" s="22">
        <v>67318</v>
      </c>
      <c r="O31" s="22">
        <v>34651</v>
      </c>
      <c r="P31" s="22">
        <v>32013</v>
      </c>
      <c r="Q31" s="22">
        <v>30441</v>
      </c>
      <c r="R31" s="22">
        <v>97105</v>
      </c>
      <c r="S31" s="22">
        <v>0</v>
      </c>
      <c r="T31" s="22">
        <v>0</v>
      </c>
      <c r="U31" s="22">
        <v>0</v>
      </c>
      <c r="V31" s="22">
        <v>0</v>
      </c>
      <c r="W31" s="22">
        <v>460695</v>
      </c>
      <c r="X31" s="22">
        <v>595341</v>
      </c>
      <c r="Y31" s="22">
        <v>-134646</v>
      </c>
      <c r="Z31" s="23">
        <v>-22.616618039073405</v>
      </c>
      <c r="AA31" s="20">
        <v>793791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4888821</v>
      </c>
      <c r="D35" s="29">
        <f t="shared" ref="D35:Y35" si="0">SUM(D6:D34)</f>
        <v>0</v>
      </c>
      <c r="E35" s="30">
        <f t="shared" si="0"/>
        <v>12077587</v>
      </c>
      <c r="F35" s="31">
        <f t="shared" si="0"/>
        <v>7345673</v>
      </c>
      <c r="G35" s="31">
        <f t="shared" si="0"/>
        <v>835170</v>
      </c>
      <c r="H35" s="31">
        <f t="shared" si="0"/>
        <v>578958</v>
      </c>
      <c r="I35" s="31">
        <f t="shared" si="0"/>
        <v>568323</v>
      </c>
      <c r="J35" s="31">
        <f t="shared" si="0"/>
        <v>1982451</v>
      </c>
      <c r="K35" s="31">
        <f t="shared" si="0"/>
        <v>524391</v>
      </c>
      <c r="L35" s="31">
        <f t="shared" si="0"/>
        <v>569047</v>
      </c>
      <c r="M35" s="31">
        <f t="shared" si="0"/>
        <v>0</v>
      </c>
      <c r="N35" s="31">
        <f t="shared" si="0"/>
        <v>1093438</v>
      </c>
      <c r="O35" s="31">
        <f t="shared" si="0"/>
        <v>574216</v>
      </c>
      <c r="P35" s="31">
        <f t="shared" si="0"/>
        <v>567924</v>
      </c>
      <c r="Q35" s="31">
        <f t="shared" si="0"/>
        <v>558804</v>
      </c>
      <c r="R35" s="31">
        <f t="shared" si="0"/>
        <v>1700944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4776833</v>
      </c>
      <c r="X35" s="31">
        <f t="shared" si="0"/>
        <v>5509260</v>
      </c>
      <c r="Y35" s="31">
        <f t="shared" si="0"/>
        <v>-732427</v>
      </c>
      <c r="Z35" s="32">
        <f>+IF(X35&lt;&gt;0,+(Y35/X35)*100,0)</f>
        <v>-13.29447148981896</v>
      </c>
      <c r="AA35" s="29">
        <f>SUM(AA6:AA34)</f>
        <v>7345673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1957939</v>
      </c>
      <c r="D37" s="20">
        <v>0</v>
      </c>
      <c r="E37" s="21">
        <v>4754720</v>
      </c>
      <c r="F37" s="22">
        <v>4724907</v>
      </c>
      <c r="G37" s="22">
        <v>282106</v>
      </c>
      <c r="H37" s="22">
        <v>317914</v>
      </c>
      <c r="I37" s="22">
        <v>295053</v>
      </c>
      <c r="J37" s="22">
        <v>895073</v>
      </c>
      <c r="K37" s="22">
        <v>333731</v>
      </c>
      <c r="L37" s="22">
        <v>322468</v>
      </c>
      <c r="M37" s="22">
        <v>0</v>
      </c>
      <c r="N37" s="22">
        <v>656199</v>
      </c>
      <c r="O37" s="22">
        <v>366865</v>
      </c>
      <c r="P37" s="22">
        <v>314542</v>
      </c>
      <c r="Q37" s="22">
        <v>336023</v>
      </c>
      <c r="R37" s="22">
        <v>1017430</v>
      </c>
      <c r="S37" s="22">
        <v>0</v>
      </c>
      <c r="T37" s="22">
        <v>0</v>
      </c>
      <c r="U37" s="22">
        <v>0</v>
      </c>
      <c r="V37" s="22">
        <v>0</v>
      </c>
      <c r="W37" s="22">
        <v>2568702</v>
      </c>
      <c r="X37" s="22">
        <v>3543678</v>
      </c>
      <c r="Y37" s="22">
        <v>-974976</v>
      </c>
      <c r="Z37" s="23">
        <v>-27.513109261055885</v>
      </c>
      <c r="AA37" s="20">
        <v>4724907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3190655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2642492</v>
      </c>
      <c r="F42" s="22">
        <v>2642492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1981872</v>
      </c>
      <c r="Y42" s="22">
        <v>-1981872</v>
      </c>
      <c r="Z42" s="23">
        <v>-100</v>
      </c>
      <c r="AA42" s="20">
        <v>2642492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99000</v>
      </c>
      <c r="F44" s="22">
        <v>99000</v>
      </c>
      <c r="G44" s="22">
        <v>0</v>
      </c>
      <c r="H44" s="22">
        <v>3924</v>
      </c>
      <c r="I44" s="22">
        <v>1139</v>
      </c>
      <c r="J44" s="22">
        <v>5063</v>
      </c>
      <c r="K44" s="22">
        <v>2504</v>
      </c>
      <c r="L44" s="22">
        <v>497</v>
      </c>
      <c r="M44" s="22">
        <v>0</v>
      </c>
      <c r="N44" s="22">
        <v>3001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8064</v>
      </c>
      <c r="X44" s="22">
        <v>74250</v>
      </c>
      <c r="Y44" s="22">
        <v>-66186</v>
      </c>
      <c r="Z44" s="23">
        <v>-89.139393939393941</v>
      </c>
      <c r="AA44" s="20">
        <v>99000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17409</v>
      </c>
      <c r="D47" s="20">
        <v>0</v>
      </c>
      <c r="E47" s="21">
        <v>1199054</v>
      </c>
      <c r="F47" s="22">
        <v>1199719</v>
      </c>
      <c r="G47" s="22">
        <v>15370</v>
      </c>
      <c r="H47" s="22">
        <v>42593</v>
      </c>
      <c r="I47" s="22">
        <v>34724</v>
      </c>
      <c r="J47" s="22">
        <v>92687</v>
      </c>
      <c r="K47" s="22">
        <v>55988</v>
      </c>
      <c r="L47" s="22">
        <v>42997</v>
      </c>
      <c r="M47" s="22">
        <v>0</v>
      </c>
      <c r="N47" s="22">
        <v>98985</v>
      </c>
      <c r="O47" s="22">
        <v>158865</v>
      </c>
      <c r="P47" s="22">
        <v>131454</v>
      </c>
      <c r="Q47" s="22">
        <v>46745</v>
      </c>
      <c r="R47" s="22">
        <v>337064</v>
      </c>
      <c r="S47" s="22">
        <v>0</v>
      </c>
      <c r="T47" s="22">
        <v>0</v>
      </c>
      <c r="U47" s="22">
        <v>0</v>
      </c>
      <c r="V47" s="22">
        <v>0</v>
      </c>
      <c r="W47" s="22">
        <v>528736</v>
      </c>
      <c r="X47" s="22">
        <v>899793</v>
      </c>
      <c r="Y47" s="22">
        <v>-371057</v>
      </c>
      <c r="Z47" s="23">
        <v>-41.23804030482566</v>
      </c>
      <c r="AA47" s="20">
        <v>1199719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5166003</v>
      </c>
      <c r="D50" s="29">
        <f t="shared" ref="D50:Y50" si="1">SUM(D37:D49)</f>
        <v>0</v>
      </c>
      <c r="E50" s="30">
        <f t="shared" si="1"/>
        <v>8695266</v>
      </c>
      <c r="F50" s="31">
        <f t="shared" si="1"/>
        <v>8666118</v>
      </c>
      <c r="G50" s="31">
        <f t="shared" si="1"/>
        <v>297476</v>
      </c>
      <c r="H50" s="31">
        <f t="shared" si="1"/>
        <v>364431</v>
      </c>
      <c r="I50" s="31">
        <f t="shared" si="1"/>
        <v>330916</v>
      </c>
      <c r="J50" s="31">
        <f t="shared" si="1"/>
        <v>992823</v>
      </c>
      <c r="K50" s="31">
        <f t="shared" si="1"/>
        <v>392223</v>
      </c>
      <c r="L50" s="31">
        <f t="shared" si="1"/>
        <v>365962</v>
      </c>
      <c r="M50" s="31">
        <f t="shared" si="1"/>
        <v>0</v>
      </c>
      <c r="N50" s="31">
        <f t="shared" si="1"/>
        <v>758185</v>
      </c>
      <c r="O50" s="31">
        <f t="shared" si="1"/>
        <v>525730</v>
      </c>
      <c r="P50" s="31">
        <f t="shared" si="1"/>
        <v>445996</v>
      </c>
      <c r="Q50" s="31">
        <f t="shared" si="1"/>
        <v>382768</v>
      </c>
      <c r="R50" s="31">
        <f t="shared" si="1"/>
        <v>1354494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3105502</v>
      </c>
      <c r="X50" s="31">
        <f t="shared" si="1"/>
        <v>6499593</v>
      </c>
      <c r="Y50" s="31">
        <f t="shared" si="1"/>
        <v>-3394091</v>
      </c>
      <c r="Z50" s="32">
        <f>+IF(X50&lt;&gt;0,+(Y50/X50)*100,0)</f>
        <v>-52.220054394175143</v>
      </c>
      <c r="AA50" s="29">
        <f>SUM(AA37:AA49)</f>
        <v>8666118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-277182</v>
      </c>
      <c r="D51" s="39">
        <f t="shared" si="2"/>
        <v>0</v>
      </c>
      <c r="E51" s="40">
        <f t="shared" si="2"/>
        <v>3382321</v>
      </c>
      <c r="F51" s="41">
        <f t="shared" si="2"/>
        <v>-1320445</v>
      </c>
      <c r="G51" s="41">
        <f t="shared" si="2"/>
        <v>537694</v>
      </c>
      <c r="H51" s="41">
        <f t="shared" si="2"/>
        <v>214527</v>
      </c>
      <c r="I51" s="41">
        <f t="shared" si="2"/>
        <v>237407</v>
      </c>
      <c r="J51" s="41">
        <f t="shared" si="2"/>
        <v>989628</v>
      </c>
      <c r="K51" s="41">
        <f t="shared" si="2"/>
        <v>132168</v>
      </c>
      <c r="L51" s="41">
        <f t="shared" si="2"/>
        <v>203085</v>
      </c>
      <c r="M51" s="41">
        <f t="shared" si="2"/>
        <v>0</v>
      </c>
      <c r="N51" s="41">
        <f t="shared" si="2"/>
        <v>335253</v>
      </c>
      <c r="O51" s="41">
        <f t="shared" si="2"/>
        <v>48486</v>
      </c>
      <c r="P51" s="41">
        <f t="shared" si="2"/>
        <v>121928</v>
      </c>
      <c r="Q51" s="41">
        <f t="shared" si="2"/>
        <v>176036</v>
      </c>
      <c r="R51" s="41">
        <f t="shared" si="2"/>
        <v>346450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1671331</v>
      </c>
      <c r="X51" s="41">
        <f t="shared" si="2"/>
        <v>-990333</v>
      </c>
      <c r="Y51" s="41">
        <f t="shared" si="2"/>
        <v>2661664</v>
      </c>
      <c r="Z51" s="42">
        <f>+IF(X51&lt;&gt;0,+(Y51/X51)*100,0)</f>
        <v>-268.76454687463712</v>
      </c>
      <c r="AA51" s="39">
        <f>+AA35-AA50</f>
        <v>-1320445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-277182</v>
      </c>
      <c r="D54" s="48">
        <f t="shared" si="3"/>
        <v>0</v>
      </c>
      <c r="E54" s="49">
        <f t="shared" si="3"/>
        <v>3382321</v>
      </c>
      <c r="F54" s="50">
        <f t="shared" si="3"/>
        <v>-1320445</v>
      </c>
      <c r="G54" s="50">
        <f t="shared" si="3"/>
        <v>537694</v>
      </c>
      <c r="H54" s="50">
        <f t="shared" si="3"/>
        <v>214527</v>
      </c>
      <c r="I54" s="50">
        <f t="shared" si="3"/>
        <v>237407</v>
      </c>
      <c r="J54" s="50">
        <f t="shared" si="3"/>
        <v>989628</v>
      </c>
      <c r="K54" s="50">
        <f t="shared" si="3"/>
        <v>132168</v>
      </c>
      <c r="L54" s="50">
        <f t="shared" si="3"/>
        <v>203085</v>
      </c>
      <c r="M54" s="50">
        <f t="shared" si="3"/>
        <v>0</v>
      </c>
      <c r="N54" s="50">
        <f t="shared" si="3"/>
        <v>335253</v>
      </c>
      <c r="O54" s="50">
        <f t="shared" si="3"/>
        <v>48486</v>
      </c>
      <c r="P54" s="50">
        <f t="shared" si="3"/>
        <v>121928</v>
      </c>
      <c r="Q54" s="50">
        <f t="shared" si="3"/>
        <v>176036</v>
      </c>
      <c r="R54" s="50">
        <f t="shared" si="3"/>
        <v>346450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1671331</v>
      </c>
      <c r="X54" s="50">
        <f t="shared" si="3"/>
        <v>-990333</v>
      </c>
      <c r="Y54" s="50">
        <f t="shared" si="3"/>
        <v>2661664</v>
      </c>
      <c r="Z54" s="51">
        <f>+IF(X54&lt;&gt;0,+(Y54/X54)*100,0)</f>
        <v>-268.76454687463712</v>
      </c>
      <c r="AA54" s="48">
        <f>SUM(AA51:AA53)</f>
        <v>-1320445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-277182</v>
      </c>
      <c r="D56" s="54">
        <f>+D54-D55</f>
        <v>0</v>
      </c>
      <c r="E56" s="55">
        <f t="shared" si="4"/>
        <v>3382321</v>
      </c>
      <c r="F56" s="56">
        <f t="shared" si="4"/>
        <v>-1320445</v>
      </c>
      <c r="G56" s="56">
        <f t="shared" si="4"/>
        <v>537694</v>
      </c>
      <c r="H56" s="56">
        <f t="shared" si="4"/>
        <v>214527</v>
      </c>
      <c r="I56" s="56">
        <f t="shared" si="4"/>
        <v>237407</v>
      </c>
      <c r="J56" s="56">
        <f t="shared" si="4"/>
        <v>989628</v>
      </c>
      <c r="K56" s="56">
        <f t="shared" si="4"/>
        <v>132168</v>
      </c>
      <c r="L56" s="56">
        <f t="shared" si="4"/>
        <v>203085</v>
      </c>
      <c r="M56" s="56">
        <f t="shared" si="4"/>
        <v>0</v>
      </c>
      <c r="N56" s="56">
        <f t="shared" si="4"/>
        <v>335253</v>
      </c>
      <c r="O56" s="56">
        <f t="shared" si="4"/>
        <v>48486</v>
      </c>
      <c r="P56" s="56">
        <f t="shared" si="4"/>
        <v>121928</v>
      </c>
      <c r="Q56" s="56">
        <f t="shared" si="4"/>
        <v>176036</v>
      </c>
      <c r="R56" s="56">
        <f t="shared" si="4"/>
        <v>346450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1671331</v>
      </c>
      <c r="X56" s="56">
        <f t="shared" si="4"/>
        <v>-990333</v>
      </c>
      <c r="Y56" s="56">
        <f t="shared" si="4"/>
        <v>2661664</v>
      </c>
      <c r="Z56" s="57">
        <f>+IF(X56&lt;&gt;0,+(Y56/X56)*100,0)</f>
        <v>-268.76454687463712</v>
      </c>
      <c r="AA56" s="54">
        <f>+AA54-AA55</f>
        <v>-1320445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-277182</v>
      </c>
      <c r="D59" s="48">
        <f>SUM(D56:D58)</f>
        <v>0</v>
      </c>
      <c r="E59" s="49">
        <f t="shared" si="5"/>
        <v>3382321</v>
      </c>
      <c r="F59" s="50">
        <f t="shared" si="5"/>
        <v>-1320445</v>
      </c>
      <c r="G59" s="50">
        <f t="shared" si="5"/>
        <v>537694</v>
      </c>
      <c r="H59" s="50">
        <f t="shared" si="5"/>
        <v>214527</v>
      </c>
      <c r="I59" s="50">
        <f t="shared" si="5"/>
        <v>237407</v>
      </c>
      <c r="J59" s="50">
        <f t="shared" si="5"/>
        <v>989628</v>
      </c>
      <c r="K59" s="50">
        <f t="shared" si="5"/>
        <v>132168</v>
      </c>
      <c r="L59" s="50">
        <f t="shared" si="5"/>
        <v>203085</v>
      </c>
      <c r="M59" s="50">
        <f t="shared" si="5"/>
        <v>0</v>
      </c>
      <c r="N59" s="50">
        <f t="shared" si="5"/>
        <v>335253</v>
      </c>
      <c r="O59" s="50">
        <f t="shared" si="5"/>
        <v>48486</v>
      </c>
      <c r="P59" s="50">
        <f t="shared" si="5"/>
        <v>121928</v>
      </c>
      <c r="Q59" s="50">
        <f t="shared" si="5"/>
        <v>176036</v>
      </c>
      <c r="R59" s="50">
        <f t="shared" si="5"/>
        <v>346450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1671331</v>
      </c>
      <c r="X59" s="50">
        <f t="shared" si="5"/>
        <v>-990333</v>
      </c>
      <c r="Y59" s="50">
        <f t="shared" si="5"/>
        <v>2661664</v>
      </c>
      <c r="Z59" s="51">
        <f>+IF(X59&lt;&gt;0,+(Y59/X59)*100,0)</f>
        <v>-268.76454687463712</v>
      </c>
      <c r="AA59" s="48">
        <f>SUM(AA56:AA58)</f>
        <v>-1320445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-277182</v>
      </c>
      <c r="D62" s="65">
        <f>SUM(D59:D61)</f>
        <v>0</v>
      </c>
      <c r="E62" s="66">
        <f t="shared" si="6"/>
        <v>3382321</v>
      </c>
      <c r="F62" s="67">
        <f t="shared" si="6"/>
        <v>-1320445</v>
      </c>
      <c r="G62" s="67">
        <f t="shared" si="6"/>
        <v>537694</v>
      </c>
      <c r="H62" s="67">
        <f t="shared" si="6"/>
        <v>214527</v>
      </c>
      <c r="I62" s="67">
        <f t="shared" si="6"/>
        <v>237407</v>
      </c>
      <c r="J62" s="67">
        <f t="shared" si="6"/>
        <v>989628</v>
      </c>
      <c r="K62" s="67">
        <f t="shared" si="6"/>
        <v>132168</v>
      </c>
      <c r="L62" s="67">
        <f t="shared" si="6"/>
        <v>203085</v>
      </c>
      <c r="M62" s="67">
        <f t="shared" si="6"/>
        <v>0</v>
      </c>
      <c r="N62" s="67">
        <f t="shared" si="6"/>
        <v>335253</v>
      </c>
      <c r="O62" s="67">
        <f t="shared" si="6"/>
        <v>48486</v>
      </c>
      <c r="P62" s="67">
        <f t="shared" si="6"/>
        <v>121928</v>
      </c>
      <c r="Q62" s="67">
        <f t="shared" si="6"/>
        <v>176036</v>
      </c>
      <c r="R62" s="67">
        <f t="shared" si="6"/>
        <v>346450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1671331</v>
      </c>
      <c r="X62" s="67">
        <f t="shared" si="6"/>
        <v>-990333</v>
      </c>
      <c r="Y62" s="67">
        <f t="shared" si="6"/>
        <v>2661664</v>
      </c>
      <c r="Z62" s="68">
        <f>+IF(X62&lt;&gt;0,+(Y62/X62)*100,0)</f>
        <v>-268.76454687463712</v>
      </c>
      <c r="AA62" s="65">
        <f>SUM(AA59:AA61)</f>
        <v>-1320445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15923591</v>
      </c>
      <c r="D8" s="20">
        <v>0</v>
      </c>
      <c r="E8" s="21">
        <v>22371836</v>
      </c>
      <c r="F8" s="22">
        <v>16199431</v>
      </c>
      <c r="G8" s="22">
        <v>47712</v>
      </c>
      <c r="H8" s="22">
        <v>1322967</v>
      </c>
      <c r="I8" s="22">
        <v>1329232</v>
      </c>
      <c r="J8" s="22">
        <v>2699911</v>
      </c>
      <c r="K8" s="22">
        <v>1481019</v>
      </c>
      <c r="L8" s="22">
        <v>1377322</v>
      </c>
      <c r="M8" s="22">
        <v>1465700</v>
      </c>
      <c r="N8" s="22">
        <v>4324041</v>
      </c>
      <c r="O8" s="22">
        <v>1348620</v>
      </c>
      <c r="P8" s="22">
        <v>1346491</v>
      </c>
      <c r="Q8" s="22">
        <v>1420237</v>
      </c>
      <c r="R8" s="22">
        <v>4115348</v>
      </c>
      <c r="S8" s="22">
        <v>0</v>
      </c>
      <c r="T8" s="22">
        <v>0</v>
      </c>
      <c r="U8" s="22">
        <v>0</v>
      </c>
      <c r="V8" s="22">
        <v>0</v>
      </c>
      <c r="W8" s="22">
        <v>11139300</v>
      </c>
      <c r="X8" s="22">
        <v>12149559</v>
      </c>
      <c r="Y8" s="22">
        <v>-1010259</v>
      </c>
      <c r="Z8" s="23">
        <v>-8.3151906995142788</v>
      </c>
      <c r="AA8" s="20">
        <v>16199431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93625</v>
      </c>
      <c r="D29" s="20">
        <v>0</v>
      </c>
      <c r="E29" s="21">
        <v>0</v>
      </c>
      <c r="F29" s="22">
        <v>350000</v>
      </c>
      <c r="G29" s="22">
        <v>174</v>
      </c>
      <c r="H29" s="22">
        <v>34069</v>
      </c>
      <c r="I29" s="22">
        <v>36933</v>
      </c>
      <c r="J29" s="22">
        <v>71176</v>
      </c>
      <c r="K29" s="22">
        <v>25873</v>
      </c>
      <c r="L29" s="22">
        <v>24720</v>
      </c>
      <c r="M29" s="22">
        <v>20952</v>
      </c>
      <c r="N29" s="22">
        <v>71545</v>
      </c>
      <c r="O29" s="22">
        <v>29788</v>
      </c>
      <c r="P29" s="22">
        <v>24292</v>
      </c>
      <c r="Q29" s="22">
        <v>25102</v>
      </c>
      <c r="R29" s="22">
        <v>79182</v>
      </c>
      <c r="S29" s="22">
        <v>0</v>
      </c>
      <c r="T29" s="22">
        <v>0</v>
      </c>
      <c r="U29" s="22">
        <v>0</v>
      </c>
      <c r="V29" s="22">
        <v>0</v>
      </c>
      <c r="W29" s="22">
        <v>221903</v>
      </c>
      <c r="X29" s="22">
        <v>262503</v>
      </c>
      <c r="Y29" s="22">
        <v>-40600</v>
      </c>
      <c r="Z29" s="23">
        <v>-15.466489906782019</v>
      </c>
      <c r="AA29" s="20">
        <v>350000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325000</v>
      </c>
      <c r="G31" s="22">
        <v>0</v>
      </c>
      <c r="H31" s="22">
        <v>90789</v>
      </c>
      <c r="I31" s="22">
        <v>19002</v>
      </c>
      <c r="J31" s="22">
        <v>109791</v>
      </c>
      <c r="K31" s="22">
        <v>16747</v>
      </c>
      <c r="L31" s="22">
        <v>20249</v>
      </c>
      <c r="M31" s="22">
        <v>19880</v>
      </c>
      <c r="N31" s="22">
        <v>56876</v>
      </c>
      <c r="O31" s="22">
        <v>19666</v>
      </c>
      <c r="P31" s="22">
        <v>20639</v>
      </c>
      <c r="Q31" s="22">
        <v>20648</v>
      </c>
      <c r="R31" s="22">
        <v>60953</v>
      </c>
      <c r="S31" s="22">
        <v>0</v>
      </c>
      <c r="T31" s="22">
        <v>0</v>
      </c>
      <c r="U31" s="22">
        <v>0</v>
      </c>
      <c r="V31" s="22">
        <v>0</v>
      </c>
      <c r="W31" s="22">
        <v>227620</v>
      </c>
      <c r="X31" s="22">
        <v>243747</v>
      </c>
      <c r="Y31" s="22">
        <v>-16127</v>
      </c>
      <c r="Z31" s="23">
        <v>-6.6162865594243208</v>
      </c>
      <c r="AA31" s="20">
        <v>325000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28665001</v>
      </c>
      <c r="D35" s="29">
        <f t="shared" ref="D35:Y35" si="0">SUM(D6:D34)</f>
        <v>0</v>
      </c>
      <c r="E35" s="30">
        <f t="shared" si="0"/>
        <v>40115836</v>
      </c>
      <c r="F35" s="31">
        <f t="shared" si="0"/>
        <v>34618431</v>
      </c>
      <c r="G35" s="31">
        <f t="shared" si="0"/>
        <v>47886</v>
      </c>
      <c r="H35" s="31">
        <f t="shared" si="0"/>
        <v>1447825</v>
      </c>
      <c r="I35" s="31">
        <f t="shared" si="0"/>
        <v>1385167</v>
      </c>
      <c r="J35" s="31">
        <f t="shared" si="0"/>
        <v>2880878</v>
      </c>
      <c r="K35" s="31">
        <f t="shared" si="0"/>
        <v>1523639</v>
      </c>
      <c r="L35" s="31">
        <f t="shared" si="0"/>
        <v>1422291</v>
      </c>
      <c r="M35" s="31">
        <f t="shared" si="0"/>
        <v>1506532</v>
      </c>
      <c r="N35" s="31">
        <f t="shared" si="0"/>
        <v>4452462</v>
      </c>
      <c r="O35" s="31">
        <f t="shared" si="0"/>
        <v>1398074</v>
      </c>
      <c r="P35" s="31">
        <f t="shared" si="0"/>
        <v>14699483</v>
      </c>
      <c r="Q35" s="31">
        <f t="shared" si="0"/>
        <v>1465987</v>
      </c>
      <c r="R35" s="31">
        <f t="shared" si="0"/>
        <v>17563544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24896884</v>
      </c>
      <c r="X35" s="31">
        <f t="shared" si="0"/>
        <v>25963812</v>
      </c>
      <c r="Y35" s="31">
        <f t="shared" si="0"/>
        <v>-1066928</v>
      </c>
      <c r="Z35" s="32">
        <f>+IF(X35&lt;&gt;0,+(Y35/X35)*100,0)</f>
        <v>-4.1092887284810109</v>
      </c>
      <c r="AA35" s="29">
        <f>SUM(AA6:AA34)</f>
        <v>34618431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7539040</v>
      </c>
      <c r="D37" s="20">
        <v>0</v>
      </c>
      <c r="E37" s="21">
        <v>6602142</v>
      </c>
      <c r="F37" s="22">
        <v>7889320</v>
      </c>
      <c r="G37" s="22">
        <v>623295</v>
      </c>
      <c r="H37" s="22">
        <v>633865</v>
      </c>
      <c r="I37" s="22">
        <v>634430</v>
      </c>
      <c r="J37" s="22">
        <v>1891590</v>
      </c>
      <c r="K37" s="22">
        <v>627984</v>
      </c>
      <c r="L37" s="22">
        <v>618783</v>
      </c>
      <c r="M37" s="22">
        <v>622527</v>
      </c>
      <c r="N37" s="22">
        <v>1869294</v>
      </c>
      <c r="O37" s="22">
        <v>768273</v>
      </c>
      <c r="P37" s="22">
        <v>746400</v>
      </c>
      <c r="Q37" s="22">
        <v>650739</v>
      </c>
      <c r="R37" s="22">
        <v>2165412</v>
      </c>
      <c r="S37" s="22">
        <v>0</v>
      </c>
      <c r="T37" s="22">
        <v>0</v>
      </c>
      <c r="U37" s="22">
        <v>0</v>
      </c>
      <c r="V37" s="22">
        <v>0</v>
      </c>
      <c r="W37" s="22">
        <v>5926296</v>
      </c>
      <c r="X37" s="22">
        <v>5916996</v>
      </c>
      <c r="Y37" s="22">
        <v>9300</v>
      </c>
      <c r="Z37" s="23">
        <v>0.15717434995730942</v>
      </c>
      <c r="AA37" s="20">
        <v>7889320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941517</v>
      </c>
      <c r="D40" s="20">
        <v>0</v>
      </c>
      <c r="E40" s="21">
        <v>1566000</v>
      </c>
      <c r="F40" s="22">
        <v>2000000</v>
      </c>
      <c r="G40" s="22">
        <v>0</v>
      </c>
      <c r="H40" s="22">
        <v>26991</v>
      </c>
      <c r="I40" s="22">
        <v>0</v>
      </c>
      <c r="J40" s="22">
        <v>26991</v>
      </c>
      <c r="K40" s="22">
        <v>0</v>
      </c>
      <c r="L40" s="22">
        <v>60562</v>
      </c>
      <c r="M40" s="22">
        <v>0</v>
      </c>
      <c r="N40" s="22">
        <v>60562</v>
      </c>
      <c r="O40" s="22">
        <v>41860</v>
      </c>
      <c r="P40" s="22">
        <v>1291</v>
      </c>
      <c r="Q40" s="22">
        <v>0</v>
      </c>
      <c r="R40" s="22">
        <v>43151</v>
      </c>
      <c r="S40" s="22">
        <v>0</v>
      </c>
      <c r="T40" s="22">
        <v>0</v>
      </c>
      <c r="U40" s="22">
        <v>0</v>
      </c>
      <c r="V40" s="22">
        <v>0</v>
      </c>
      <c r="W40" s="22">
        <v>130704</v>
      </c>
      <c r="X40" s="22">
        <v>1500003</v>
      </c>
      <c r="Y40" s="22">
        <v>-1369299</v>
      </c>
      <c r="Z40" s="23">
        <v>-91.286417427165148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4400000</v>
      </c>
      <c r="F41" s="22">
        <v>1000000</v>
      </c>
      <c r="G41" s="22">
        <v>0</v>
      </c>
      <c r="H41" s="22">
        <v>0</v>
      </c>
      <c r="I41" s="22">
        <v>14415</v>
      </c>
      <c r="J41" s="22">
        <v>14415</v>
      </c>
      <c r="K41" s="22">
        <v>0</v>
      </c>
      <c r="L41" s="22">
        <v>254492</v>
      </c>
      <c r="M41" s="22">
        <v>394</v>
      </c>
      <c r="N41" s="22">
        <v>254886</v>
      </c>
      <c r="O41" s="22">
        <v>394</v>
      </c>
      <c r="P41" s="22">
        <v>-1435</v>
      </c>
      <c r="Q41" s="22">
        <v>307056</v>
      </c>
      <c r="R41" s="22">
        <v>306015</v>
      </c>
      <c r="S41" s="22">
        <v>0</v>
      </c>
      <c r="T41" s="22">
        <v>0</v>
      </c>
      <c r="U41" s="22">
        <v>0</v>
      </c>
      <c r="V41" s="22">
        <v>0</v>
      </c>
      <c r="W41" s="22">
        <v>575316</v>
      </c>
      <c r="X41" s="22">
        <v>452272</v>
      </c>
      <c r="Y41" s="22">
        <v>123044</v>
      </c>
      <c r="Z41" s="23">
        <v>27.20575229065695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7397595</v>
      </c>
      <c r="D42" s="20">
        <v>0</v>
      </c>
      <c r="E42" s="21">
        <v>7651243</v>
      </c>
      <c r="F42" s="22">
        <v>7397595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5548194</v>
      </c>
      <c r="Y42" s="22">
        <v>-5548194</v>
      </c>
      <c r="Z42" s="23">
        <v>-100</v>
      </c>
      <c r="AA42" s="20">
        <v>7397595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159204</v>
      </c>
      <c r="D44" s="20">
        <v>0</v>
      </c>
      <c r="E44" s="21">
        <v>179798</v>
      </c>
      <c r="F44" s="22">
        <v>207883</v>
      </c>
      <c r="G44" s="22">
        <v>0</v>
      </c>
      <c r="H44" s="22">
        <v>0</v>
      </c>
      <c r="I44" s="22">
        <v>0</v>
      </c>
      <c r="J44" s="22">
        <v>0</v>
      </c>
      <c r="K44" s="22">
        <v>82040</v>
      </c>
      <c r="L44" s="22">
        <v>0</v>
      </c>
      <c r="M44" s="22">
        <v>39225</v>
      </c>
      <c r="N44" s="22">
        <v>121265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121265</v>
      </c>
      <c r="X44" s="22">
        <v>155916</v>
      </c>
      <c r="Y44" s="22">
        <v>-34651</v>
      </c>
      <c r="Z44" s="23">
        <v>-22.224146335206139</v>
      </c>
      <c r="AA44" s="20">
        <v>207883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61763</v>
      </c>
      <c r="D47" s="20">
        <v>0</v>
      </c>
      <c r="E47" s="21">
        <v>69202</v>
      </c>
      <c r="F47" s="22">
        <v>69202</v>
      </c>
      <c r="G47" s="22">
        <v>5449</v>
      </c>
      <c r="H47" s="22">
        <v>5555</v>
      </c>
      <c r="I47" s="22">
        <v>5529</v>
      </c>
      <c r="J47" s="22">
        <v>16533</v>
      </c>
      <c r="K47" s="22">
        <v>5466</v>
      </c>
      <c r="L47" s="22">
        <v>5374</v>
      </c>
      <c r="M47" s="22">
        <v>5344</v>
      </c>
      <c r="N47" s="22">
        <v>16184</v>
      </c>
      <c r="O47" s="22">
        <v>6827</v>
      </c>
      <c r="P47" s="22">
        <v>6476</v>
      </c>
      <c r="Q47" s="22">
        <v>5701</v>
      </c>
      <c r="R47" s="22">
        <v>19004</v>
      </c>
      <c r="S47" s="22">
        <v>0</v>
      </c>
      <c r="T47" s="22">
        <v>0</v>
      </c>
      <c r="U47" s="22">
        <v>0</v>
      </c>
      <c r="V47" s="22">
        <v>0</v>
      </c>
      <c r="W47" s="22">
        <v>51721</v>
      </c>
      <c r="X47" s="22">
        <v>51903</v>
      </c>
      <c r="Y47" s="22">
        <v>-182</v>
      </c>
      <c r="Z47" s="23">
        <v>-0.35065410477236381</v>
      </c>
      <c r="AA47" s="20">
        <v>69202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16099119</v>
      </c>
      <c r="D50" s="29">
        <f t="shared" ref="D50:Y50" si="1">SUM(D37:D49)</f>
        <v>0</v>
      </c>
      <c r="E50" s="30">
        <f t="shared" si="1"/>
        <v>20743385</v>
      </c>
      <c r="F50" s="31">
        <f t="shared" si="1"/>
        <v>19189000</v>
      </c>
      <c r="G50" s="31">
        <f t="shared" si="1"/>
        <v>628744</v>
      </c>
      <c r="H50" s="31">
        <f t="shared" si="1"/>
        <v>666411</v>
      </c>
      <c r="I50" s="31">
        <f t="shared" si="1"/>
        <v>654374</v>
      </c>
      <c r="J50" s="31">
        <f t="shared" si="1"/>
        <v>1949529</v>
      </c>
      <c r="K50" s="31">
        <f t="shared" si="1"/>
        <v>715490</v>
      </c>
      <c r="L50" s="31">
        <f t="shared" si="1"/>
        <v>939211</v>
      </c>
      <c r="M50" s="31">
        <f t="shared" si="1"/>
        <v>667490</v>
      </c>
      <c r="N50" s="31">
        <f t="shared" si="1"/>
        <v>2322191</v>
      </c>
      <c r="O50" s="31">
        <f t="shared" si="1"/>
        <v>817354</v>
      </c>
      <c r="P50" s="31">
        <f t="shared" si="1"/>
        <v>752732</v>
      </c>
      <c r="Q50" s="31">
        <f t="shared" si="1"/>
        <v>963496</v>
      </c>
      <c r="R50" s="31">
        <f t="shared" si="1"/>
        <v>2533582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6805302</v>
      </c>
      <c r="X50" s="31">
        <f t="shared" si="1"/>
        <v>14094031</v>
      </c>
      <c r="Y50" s="31">
        <f t="shared" si="1"/>
        <v>-7288729</v>
      </c>
      <c r="Z50" s="32">
        <f>+IF(X50&lt;&gt;0,+(Y50/X50)*100,0)</f>
        <v>-51.715006161118851</v>
      </c>
      <c r="AA50" s="29">
        <f>SUM(AA37:AA49)</f>
        <v>19189000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12565882</v>
      </c>
      <c r="D51" s="39">
        <f t="shared" si="2"/>
        <v>0</v>
      </c>
      <c r="E51" s="40">
        <f t="shared" si="2"/>
        <v>19372451</v>
      </c>
      <c r="F51" s="41">
        <f t="shared" si="2"/>
        <v>15429431</v>
      </c>
      <c r="G51" s="41">
        <f t="shared" si="2"/>
        <v>-580858</v>
      </c>
      <c r="H51" s="41">
        <f t="shared" si="2"/>
        <v>781414</v>
      </c>
      <c r="I51" s="41">
        <f t="shared" si="2"/>
        <v>730793</v>
      </c>
      <c r="J51" s="41">
        <f t="shared" si="2"/>
        <v>931349</v>
      </c>
      <c r="K51" s="41">
        <f t="shared" si="2"/>
        <v>808149</v>
      </c>
      <c r="L51" s="41">
        <f t="shared" si="2"/>
        <v>483080</v>
      </c>
      <c r="M51" s="41">
        <f t="shared" si="2"/>
        <v>839042</v>
      </c>
      <c r="N51" s="41">
        <f t="shared" si="2"/>
        <v>2130271</v>
      </c>
      <c r="O51" s="41">
        <f t="shared" si="2"/>
        <v>580720</v>
      </c>
      <c r="P51" s="41">
        <f t="shared" si="2"/>
        <v>13946751</v>
      </c>
      <c r="Q51" s="41">
        <f t="shared" si="2"/>
        <v>502491</v>
      </c>
      <c r="R51" s="41">
        <f t="shared" si="2"/>
        <v>15029962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18091582</v>
      </c>
      <c r="X51" s="41">
        <f t="shared" si="2"/>
        <v>11869781</v>
      </c>
      <c r="Y51" s="41">
        <f t="shared" si="2"/>
        <v>6221801</v>
      </c>
      <c r="Z51" s="42">
        <f>+IF(X51&lt;&gt;0,+(Y51/X51)*100,0)</f>
        <v>52.417150746083685</v>
      </c>
      <c r="AA51" s="39">
        <f>+AA35-AA50</f>
        <v>15429431</v>
      </c>
    </row>
    <row r="52" spans="1:27" x14ac:dyDescent="0.25">
      <c r="A52" s="43" t="s">
        <v>78</v>
      </c>
      <c r="B52" s="15" t="s">
        <v>32</v>
      </c>
      <c r="C52" s="20">
        <v>16093613</v>
      </c>
      <c r="D52" s="20">
        <v>0</v>
      </c>
      <c r="E52" s="21">
        <v>22696000</v>
      </c>
      <c r="F52" s="22">
        <v>22696000</v>
      </c>
      <c r="G52" s="22">
        <v>0</v>
      </c>
      <c r="H52" s="22">
        <v>2660159</v>
      </c>
      <c r="I52" s="22">
        <v>433617</v>
      </c>
      <c r="J52" s="22">
        <v>3093776</v>
      </c>
      <c r="K52" s="22">
        <v>94149</v>
      </c>
      <c r="L52" s="22">
        <v>892051</v>
      </c>
      <c r="M52" s="22">
        <v>6834540</v>
      </c>
      <c r="N52" s="22">
        <v>7820740</v>
      </c>
      <c r="O52" s="22">
        <v>0</v>
      </c>
      <c r="P52" s="22">
        <v>0</v>
      </c>
      <c r="Q52" s="22">
        <v>1633636</v>
      </c>
      <c r="R52" s="22">
        <v>1633636</v>
      </c>
      <c r="S52" s="22">
        <v>0</v>
      </c>
      <c r="T52" s="22">
        <v>0</v>
      </c>
      <c r="U52" s="22">
        <v>0</v>
      </c>
      <c r="V52" s="22">
        <v>0</v>
      </c>
      <c r="W52" s="22">
        <v>12548152</v>
      </c>
      <c r="X52" s="22">
        <v>17021997</v>
      </c>
      <c r="Y52" s="22">
        <v>-4473845</v>
      </c>
      <c r="Z52" s="23">
        <v>-26.282726991433496</v>
      </c>
      <c r="AA52" s="20">
        <v>22696000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28659495</v>
      </c>
      <c r="D54" s="48">
        <f t="shared" si="3"/>
        <v>0</v>
      </c>
      <c r="E54" s="49">
        <f t="shared" si="3"/>
        <v>42068451</v>
      </c>
      <c r="F54" s="50">
        <f t="shared" si="3"/>
        <v>38125431</v>
      </c>
      <c r="G54" s="50">
        <f t="shared" si="3"/>
        <v>-580858</v>
      </c>
      <c r="H54" s="50">
        <f t="shared" si="3"/>
        <v>3441573</v>
      </c>
      <c r="I54" s="50">
        <f t="shared" si="3"/>
        <v>1164410</v>
      </c>
      <c r="J54" s="50">
        <f t="shared" si="3"/>
        <v>4025125</v>
      </c>
      <c r="K54" s="50">
        <f t="shared" si="3"/>
        <v>902298</v>
      </c>
      <c r="L54" s="50">
        <f t="shared" si="3"/>
        <v>1375131</v>
      </c>
      <c r="M54" s="50">
        <f t="shared" si="3"/>
        <v>7673582</v>
      </c>
      <c r="N54" s="50">
        <f t="shared" si="3"/>
        <v>9951011</v>
      </c>
      <c r="O54" s="50">
        <f t="shared" si="3"/>
        <v>580720</v>
      </c>
      <c r="P54" s="50">
        <f t="shared" si="3"/>
        <v>13946751</v>
      </c>
      <c r="Q54" s="50">
        <f t="shared" si="3"/>
        <v>2136127</v>
      </c>
      <c r="R54" s="50">
        <f t="shared" si="3"/>
        <v>16663598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30639734</v>
      </c>
      <c r="X54" s="50">
        <f t="shared" si="3"/>
        <v>28891778</v>
      </c>
      <c r="Y54" s="50">
        <f t="shared" si="3"/>
        <v>1747956</v>
      </c>
      <c r="Z54" s="51">
        <f>+IF(X54&lt;&gt;0,+(Y54/X54)*100,0)</f>
        <v>6.050011875350835</v>
      </c>
      <c r="AA54" s="48">
        <f>SUM(AA51:AA53)</f>
        <v>38125431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28659495</v>
      </c>
      <c r="D56" s="54">
        <f>+D54-D55</f>
        <v>0</v>
      </c>
      <c r="E56" s="55">
        <f t="shared" si="4"/>
        <v>42068451</v>
      </c>
      <c r="F56" s="56">
        <f t="shared" si="4"/>
        <v>38125431</v>
      </c>
      <c r="G56" s="56">
        <f t="shared" si="4"/>
        <v>-580858</v>
      </c>
      <c r="H56" s="56">
        <f t="shared" si="4"/>
        <v>3441573</v>
      </c>
      <c r="I56" s="56">
        <f t="shared" si="4"/>
        <v>1164410</v>
      </c>
      <c r="J56" s="56">
        <f t="shared" si="4"/>
        <v>4025125</v>
      </c>
      <c r="K56" s="56">
        <f t="shared" si="4"/>
        <v>902298</v>
      </c>
      <c r="L56" s="56">
        <f t="shared" si="4"/>
        <v>1375131</v>
      </c>
      <c r="M56" s="56">
        <f t="shared" si="4"/>
        <v>7673582</v>
      </c>
      <c r="N56" s="56">
        <f t="shared" si="4"/>
        <v>9951011</v>
      </c>
      <c r="O56" s="56">
        <f t="shared" si="4"/>
        <v>580720</v>
      </c>
      <c r="P56" s="56">
        <f t="shared" si="4"/>
        <v>13946751</v>
      </c>
      <c r="Q56" s="56">
        <f t="shared" si="4"/>
        <v>2136127</v>
      </c>
      <c r="R56" s="56">
        <f t="shared" si="4"/>
        <v>16663598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30639734</v>
      </c>
      <c r="X56" s="56">
        <f t="shared" si="4"/>
        <v>28891778</v>
      </c>
      <c r="Y56" s="56">
        <f t="shared" si="4"/>
        <v>1747956</v>
      </c>
      <c r="Z56" s="57">
        <f>+IF(X56&lt;&gt;0,+(Y56/X56)*100,0)</f>
        <v>6.050011875350835</v>
      </c>
      <c r="AA56" s="54">
        <f>+AA54-AA55</f>
        <v>38125431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28659495</v>
      </c>
      <c r="D59" s="48">
        <f>SUM(D56:D58)</f>
        <v>0</v>
      </c>
      <c r="E59" s="49">
        <f t="shared" si="5"/>
        <v>42068451</v>
      </c>
      <c r="F59" s="50">
        <f t="shared" si="5"/>
        <v>38125431</v>
      </c>
      <c r="G59" s="50">
        <f t="shared" si="5"/>
        <v>-580858</v>
      </c>
      <c r="H59" s="50">
        <f t="shared" si="5"/>
        <v>3441573</v>
      </c>
      <c r="I59" s="50">
        <f t="shared" si="5"/>
        <v>1164410</v>
      </c>
      <c r="J59" s="50">
        <f t="shared" si="5"/>
        <v>4025125</v>
      </c>
      <c r="K59" s="50">
        <f t="shared" si="5"/>
        <v>902298</v>
      </c>
      <c r="L59" s="50">
        <f t="shared" si="5"/>
        <v>1375131</v>
      </c>
      <c r="M59" s="50">
        <f t="shared" si="5"/>
        <v>7673582</v>
      </c>
      <c r="N59" s="50">
        <f t="shared" si="5"/>
        <v>9951011</v>
      </c>
      <c r="O59" s="50">
        <f t="shared" si="5"/>
        <v>580720</v>
      </c>
      <c r="P59" s="50">
        <f t="shared" si="5"/>
        <v>13946751</v>
      </c>
      <c r="Q59" s="50">
        <f t="shared" si="5"/>
        <v>2136127</v>
      </c>
      <c r="R59" s="50">
        <f t="shared" si="5"/>
        <v>16663598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30639734</v>
      </c>
      <c r="X59" s="50">
        <f t="shared" si="5"/>
        <v>28891778</v>
      </c>
      <c r="Y59" s="50">
        <f t="shared" si="5"/>
        <v>1747956</v>
      </c>
      <c r="Z59" s="51">
        <f>+IF(X59&lt;&gt;0,+(Y59/X59)*100,0)</f>
        <v>6.050011875350835</v>
      </c>
      <c r="AA59" s="48">
        <f>SUM(AA56:AA58)</f>
        <v>38125431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28659495</v>
      </c>
      <c r="D62" s="65">
        <f>SUM(D59:D61)</f>
        <v>0</v>
      </c>
      <c r="E62" s="66">
        <f t="shared" si="6"/>
        <v>42068451</v>
      </c>
      <c r="F62" s="67">
        <f t="shared" si="6"/>
        <v>38125431</v>
      </c>
      <c r="G62" s="67">
        <f t="shared" si="6"/>
        <v>-580858</v>
      </c>
      <c r="H62" s="67">
        <f t="shared" si="6"/>
        <v>3441573</v>
      </c>
      <c r="I62" s="67">
        <f t="shared" si="6"/>
        <v>1164410</v>
      </c>
      <c r="J62" s="67">
        <f t="shared" si="6"/>
        <v>4025125</v>
      </c>
      <c r="K62" s="67">
        <f t="shared" si="6"/>
        <v>902298</v>
      </c>
      <c r="L62" s="67">
        <f t="shared" si="6"/>
        <v>1375131</v>
      </c>
      <c r="M62" s="67">
        <f t="shared" si="6"/>
        <v>7673582</v>
      </c>
      <c r="N62" s="67">
        <f t="shared" si="6"/>
        <v>9951011</v>
      </c>
      <c r="O62" s="67">
        <f t="shared" si="6"/>
        <v>580720</v>
      </c>
      <c r="P62" s="67">
        <f t="shared" si="6"/>
        <v>13946751</v>
      </c>
      <c r="Q62" s="67">
        <f t="shared" si="6"/>
        <v>2136127</v>
      </c>
      <c r="R62" s="67">
        <f t="shared" si="6"/>
        <v>16663598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30639734</v>
      </c>
      <c r="X62" s="67">
        <f t="shared" si="6"/>
        <v>28891778</v>
      </c>
      <c r="Y62" s="67">
        <f t="shared" si="6"/>
        <v>1747956</v>
      </c>
      <c r="Z62" s="68">
        <f>+IF(X62&lt;&gt;0,+(Y62/X62)*100,0)</f>
        <v>6.050011875350835</v>
      </c>
      <c r="AA62" s="65">
        <f>SUM(AA59:AA61)</f>
        <v>38125431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2035384</v>
      </c>
      <c r="D8" s="20">
        <v>0</v>
      </c>
      <c r="E8" s="21">
        <v>1573700</v>
      </c>
      <c r="F8" s="22">
        <v>2091469</v>
      </c>
      <c r="G8" s="22">
        <v>227157</v>
      </c>
      <c r="H8" s="22">
        <v>182680</v>
      </c>
      <c r="I8" s="22">
        <v>178084</v>
      </c>
      <c r="J8" s="22">
        <v>587921</v>
      </c>
      <c r="K8" s="22">
        <v>198455</v>
      </c>
      <c r="L8" s="22">
        <v>194932</v>
      </c>
      <c r="M8" s="22">
        <v>190805</v>
      </c>
      <c r="N8" s="22">
        <v>584192</v>
      </c>
      <c r="O8" s="22">
        <v>213120</v>
      </c>
      <c r="P8" s="22">
        <v>172765</v>
      </c>
      <c r="Q8" s="22">
        <v>193310</v>
      </c>
      <c r="R8" s="22">
        <v>579195</v>
      </c>
      <c r="S8" s="22">
        <v>0</v>
      </c>
      <c r="T8" s="22">
        <v>0</v>
      </c>
      <c r="U8" s="22">
        <v>0</v>
      </c>
      <c r="V8" s="22">
        <v>0</v>
      </c>
      <c r="W8" s="22">
        <v>1751308</v>
      </c>
      <c r="X8" s="22">
        <v>1568600</v>
      </c>
      <c r="Y8" s="22">
        <v>182708</v>
      </c>
      <c r="Z8" s="23">
        <v>11.647838837179652</v>
      </c>
      <c r="AA8" s="20">
        <v>2091469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518058</v>
      </c>
      <c r="D13" s="20">
        <v>0</v>
      </c>
      <c r="E13" s="21">
        <v>446571</v>
      </c>
      <c r="F13" s="22">
        <v>893142</v>
      </c>
      <c r="G13" s="22">
        <v>89830</v>
      </c>
      <c r="H13" s="22">
        <v>65888</v>
      </c>
      <c r="I13" s="22">
        <v>66814</v>
      </c>
      <c r="J13" s="22">
        <v>222532</v>
      </c>
      <c r="K13" s="22">
        <v>68107</v>
      </c>
      <c r="L13" s="22">
        <v>68967</v>
      </c>
      <c r="M13" s="22">
        <v>70206</v>
      </c>
      <c r="N13" s="22">
        <v>207280</v>
      </c>
      <c r="O13" s="22">
        <v>68333</v>
      </c>
      <c r="P13" s="22">
        <v>99396</v>
      </c>
      <c r="Q13" s="22">
        <v>69873</v>
      </c>
      <c r="R13" s="22">
        <v>237602</v>
      </c>
      <c r="S13" s="22">
        <v>0</v>
      </c>
      <c r="T13" s="22">
        <v>0</v>
      </c>
      <c r="U13" s="22">
        <v>0</v>
      </c>
      <c r="V13" s="22">
        <v>0</v>
      </c>
      <c r="W13" s="22">
        <v>667414</v>
      </c>
      <c r="X13" s="22">
        <v>669855</v>
      </c>
      <c r="Y13" s="22">
        <v>-2441</v>
      </c>
      <c r="Z13" s="23">
        <v>-0.36440722245859181</v>
      </c>
      <c r="AA13" s="20">
        <v>893142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2553442</v>
      </c>
      <c r="D35" s="29">
        <f t="shared" ref="D35:Y35" si="0">SUM(D6:D34)</f>
        <v>0</v>
      </c>
      <c r="E35" s="30">
        <f t="shared" si="0"/>
        <v>2020271</v>
      </c>
      <c r="F35" s="31">
        <f t="shared" si="0"/>
        <v>2984611</v>
      </c>
      <c r="G35" s="31">
        <f t="shared" si="0"/>
        <v>316987</v>
      </c>
      <c r="H35" s="31">
        <f t="shared" si="0"/>
        <v>248568</v>
      </c>
      <c r="I35" s="31">
        <f t="shared" si="0"/>
        <v>244898</v>
      </c>
      <c r="J35" s="31">
        <f t="shared" si="0"/>
        <v>810453</v>
      </c>
      <c r="K35" s="31">
        <f t="shared" si="0"/>
        <v>266562</v>
      </c>
      <c r="L35" s="31">
        <f t="shared" si="0"/>
        <v>263899</v>
      </c>
      <c r="M35" s="31">
        <f t="shared" si="0"/>
        <v>261011</v>
      </c>
      <c r="N35" s="31">
        <f t="shared" si="0"/>
        <v>791472</v>
      </c>
      <c r="O35" s="31">
        <f t="shared" si="0"/>
        <v>281453</v>
      </c>
      <c r="P35" s="31">
        <f t="shared" si="0"/>
        <v>272161</v>
      </c>
      <c r="Q35" s="31">
        <f t="shared" si="0"/>
        <v>263183</v>
      </c>
      <c r="R35" s="31">
        <f t="shared" si="0"/>
        <v>816797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2418722</v>
      </c>
      <c r="X35" s="31">
        <f t="shared" si="0"/>
        <v>2238455</v>
      </c>
      <c r="Y35" s="31">
        <f t="shared" si="0"/>
        <v>180267</v>
      </c>
      <c r="Z35" s="32">
        <f>+IF(X35&lt;&gt;0,+(Y35/X35)*100,0)</f>
        <v>8.0531884715127173</v>
      </c>
      <c r="AA35" s="29">
        <f>SUM(AA6:AA34)</f>
        <v>2984611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380638</v>
      </c>
      <c r="D40" s="20">
        <v>0</v>
      </c>
      <c r="E40" s="21">
        <v>710818</v>
      </c>
      <c r="F40" s="22">
        <v>710818</v>
      </c>
      <c r="G40" s="22">
        <v>0</v>
      </c>
      <c r="H40" s="22">
        <v>0</v>
      </c>
      <c r="I40" s="22">
        <v>68825</v>
      </c>
      <c r="J40" s="22">
        <v>68825</v>
      </c>
      <c r="K40" s="22">
        <v>58766</v>
      </c>
      <c r="L40" s="22">
        <v>83388</v>
      </c>
      <c r="M40" s="22">
        <v>91933</v>
      </c>
      <c r="N40" s="22">
        <v>234087</v>
      </c>
      <c r="O40" s="22">
        <v>120178</v>
      </c>
      <c r="P40" s="22">
        <v>100361</v>
      </c>
      <c r="Q40" s="22">
        <v>95308</v>
      </c>
      <c r="R40" s="22">
        <v>315847</v>
      </c>
      <c r="S40" s="22">
        <v>0</v>
      </c>
      <c r="T40" s="22">
        <v>0</v>
      </c>
      <c r="U40" s="22">
        <v>0</v>
      </c>
      <c r="V40" s="22">
        <v>0</v>
      </c>
      <c r="W40" s="22">
        <v>618759</v>
      </c>
      <c r="X40" s="22">
        <v>533113</v>
      </c>
      <c r="Y40" s="22">
        <v>85646</v>
      </c>
      <c r="Z40" s="23">
        <v>16.065261961347783</v>
      </c>
      <c r="AA40" s="20">
        <v>710818</v>
      </c>
    </row>
    <row r="41" spans="1:27" x14ac:dyDescent="0.25">
      <c r="A41" s="19" t="s">
        <v>67</v>
      </c>
      <c r="B41" s="15" t="s">
        <v>32</v>
      </c>
      <c r="C41" s="20">
        <v>8813036</v>
      </c>
      <c r="D41" s="20">
        <v>0</v>
      </c>
      <c r="E41" s="21">
        <v>3988646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</v>
      </c>
      <c r="Y41" s="22">
        <v>-2</v>
      </c>
      <c r="Z41" s="23">
        <v>-100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1127267</v>
      </c>
      <c r="D42" s="20">
        <v>0</v>
      </c>
      <c r="E42" s="21">
        <v>1082709</v>
      </c>
      <c r="F42" s="22">
        <v>1082709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812031</v>
      </c>
      <c r="Y42" s="22">
        <v>-812031</v>
      </c>
      <c r="Z42" s="23">
        <v>-100</v>
      </c>
      <c r="AA42" s="20">
        <v>1082709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19250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10340191</v>
      </c>
      <c r="D50" s="29">
        <f t="shared" ref="D50:Y50" si="1">SUM(D37:D49)</f>
        <v>0</v>
      </c>
      <c r="E50" s="30">
        <f t="shared" si="1"/>
        <v>5782173</v>
      </c>
      <c r="F50" s="31">
        <f t="shared" si="1"/>
        <v>1793527</v>
      </c>
      <c r="G50" s="31">
        <f t="shared" si="1"/>
        <v>0</v>
      </c>
      <c r="H50" s="31">
        <f t="shared" si="1"/>
        <v>0</v>
      </c>
      <c r="I50" s="31">
        <f t="shared" si="1"/>
        <v>68825</v>
      </c>
      <c r="J50" s="31">
        <f t="shared" si="1"/>
        <v>68825</v>
      </c>
      <c r="K50" s="31">
        <f t="shared" si="1"/>
        <v>58766</v>
      </c>
      <c r="L50" s="31">
        <f t="shared" si="1"/>
        <v>83388</v>
      </c>
      <c r="M50" s="31">
        <f t="shared" si="1"/>
        <v>91933</v>
      </c>
      <c r="N50" s="31">
        <f t="shared" si="1"/>
        <v>234087</v>
      </c>
      <c r="O50" s="31">
        <f t="shared" si="1"/>
        <v>120178</v>
      </c>
      <c r="P50" s="31">
        <f t="shared" si="1"/>
        <v>100361</v>
      </c>
      <c r="Q50" s="31">
        <f t="shared" si="1"/>
        <v>95308</v>
      </c>
      <c r="R50" s="31">
        <f t="shared" si="1"/>
        <v>315847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618759</v>
      </c>
      <c r="X50" s="31">
        <f t="shared" si="1"/>
        <v>1345146</v>
      </c>
      <c r="Y50" s="31">
        <f t="shared" si="1"/>
        <v>-726387</v>
      </c>
      <c r="Z50" s="32">
        <f>+IF(X50&lt;&gt;0,+(Y50/X50)*100,0)</f>
        <v>-54.00060662560049</v>
      </c>
      <c r="AA50" s="29">
        <f>SUM(AA37:AA49)</f>
        <v>1793527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-7786749</v>
      </c>
      <c r="D51" s="39">
        <f t="shared" si="2"/>
        <v>0</v>
      </c>
      <c r="E51" s="40">
        <f t="shared" si="2"/>
        <v>-3761902</v>
      </c>
      <c r="F51" s="41">
        <f t="shared" si="2"/>
        <v>1191084</v>
      </c>
      <c r="G51" s="41">
        <f t="shared" si="2"/>
        <v>316987</v>
      </c>
      <c r="H51" s="41">
        <f t="shared" si="2"/>
        <v>248568</v>
      </c>
      <c r="I51" s="41">
        <f t="shared" si="2"/>
        <v>176073</v>
      </c>
      <c r="J51" s="41">
        <f t="shared" si="2"/>
        <v>741628</v>
      </c>
      <c r="K51" s="41">
        <f t="shared" si="2"/>
        <v>207796</v>
      </c>
      <c r="L51" s="41">
        <f t="shared" si="2"/>
        <v>180511</v>
      </c>
      <c r="M51" s="41">
        <f t="shared" si="2"/>
        <v>169078</v>
      </c>
      <c r="N51" s="41">
        <f t="shared" si="2"/>
        <v>557385</v>
      </c>
      <c r="O51" s="41">
        <f t="shared" si="2"/>
        <v>161275</v>
      </c>
      <c r="P51" s="41">
        <f t="shared" si="2"/>
        <v>171800</v>
      </c>
      <c r="Q51" s="41">
        <f t="shared" si="2"/>
        <v>167875</v>
      </c>
      <c r="R51" s="41">
        <f t="shared" si="2"/>
        <v>500950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1799963</v>
      </c>
      <c r="X51" s="41">
        <f t="shared" si="2"/>
        <v>893309</v>
      </c>
      <c r="Y51" s="41">
        <f t="shared" si="2"/>
        <v>906654</v>
      </c>
      <c r="Z51" s="42">
        <f>+IF(X51&lt;&gt;0,+(Y51/X51)*100,0)</f>
        <v>101.49388397519783</v>
      </c>
      <c r="AA51" s="39">
        <f>+AA35-AA50</f>
        <v>1191084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-7786749</v>
      </c>
      <c r="D54" s="48">
        <f t="shared" si="3"/>
        <v>0</v>
      </c>
      <c r="E54" s="49">
        <f t="shared" si="3"/>
        <v>-3761902</v>
      </c>
      <c r="F54" s="50">
        <f t="shared" si="3"/>
        <v>1191084</v>
      </c>
      <c r="G54" s="50">
        <f t="shared" si="3"/>
        <v>316987</v>
      </c>
      <c r="H54" s="50">
        <f t="shared" si="3"/>
        <v>248568</v>
      </c>
      <c r="I54" s="50">
        <f t="shared" si="3"/>
        <v>176073</v>
      </c>
      <c r="J54" s="50">
        <f t="shared" si="3"/>
        <v>741628</v>
      </c>
      <c r="K54" s="50">
        <f t="shared" si="3"/>
        <v>207796</v>
      </c>
      <c r="L54" s="50">
        <f t="shared" si="3"/>
        <v>180511</v>
      </c>
      <c r="M54" s="50">
        <f t="shared" si="3"/>
        <v>169078</v>
      </c>
      <c r="N54" s="50">
        <f t="shared" si="3"/>
        <v>557385</v>
      </c>
      <c r="O54" s="50">
        <f t="shared" si="3"/>
        <v>161275</v>
      </c>
      <c r="P54" s="50">
        <f t="shared" si="3"/>
        <v>171800</v>
      </c>
      <c r="Q54" s="50">
        <f t="shared" si="3"/>
        <v>167875</v>
      </c>
      <c r="R54" s="50">
        <f t="shared" si="3"/>
        <v>500950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1799963</v>
      </c>
      <c r="X54" s="50">
        <f t="shared" si="3"/>
        <v>893309</v>
      </c>
      <c r="Y54" s="50">
        <f t="shared" si="3"/>
        <v>906654</v>
      </c>
      <c r="Z54" s="51">
        <f>+IF(X54&lt;&gt;0,+(Y54/X54)*100,0)</f>
        <v>101.49388397519783</v>
      </c>
      <c r="AA54" s="48">
        <f>SUM(AA51:AA53)</f>
        <v>1191084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-7786749</v>
      </c>
      <c r="D56" s="54">
        <f>+D54-D55</f>
        <v>0</v>
      </c>
      <c r="E56" s="55">
        <f t="shared" si="4"/>
        <v>-3761902</v>
      </c>
      <c r="F56" s="56">
        <f t="shared" si="4"/>
        <v>1191084</v>
      </c>
      <c r="G56" s="56">
        <f t="shared" si="4"/>
        <v>316987</v>
      </c>
      <c r="H56" s="56">
        <f t="shared" si="4"/>
        <v>248568</v>
      </c>
      <c r="I56" s="56">
        <f t="shared" si="4"/>
        <v>176073</v>
      </c>
      <c r="J56" s="56">
        <f t="shared" si="4"/>
        <v>741628</v>
      </c>
      <c r="K56" s="56">
        <f t="shared" si="4"/>
        <v>207796</v>
      </c>
      <c r="L56" s="56">
        <f t="shared" si="4"/>
        <v>180511</v>
      </c>
      <c r="M56" s="56">
        <f t="shared" si="4"/>
        <v>169078</v>
      </c>
      <c r="N56" s="56">
        <f t="shared" si="4"/>
        <v>557385</v>
      </c>
      <c r="O56" s="56">
        <f t="shared" si="4"/>
        <v>161275</v>
      </c>
      <c r="P56" s="56">
        <f t="shared" si="4"/>
        <v>171800</v>
      </c>
      <c r="Q56" s="56">
        <f t="shared" si="4"/>
        <v>167875</v>
      </c>
      <c r="R56" s="56">
        <f t="shared" si="4"/>
        <v>500950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1799963</v>
      </c>
      <c r="X56" s="56">
        <f t="shared" si="4"/>
        <v>893309</v>
      </c>
      <c r="Y56" s="56">
        <f t="shared" si="4"/>
        <v>906654</v>
      </c>
      <c r="Z56" s="57">
        <f>+IF(X56&lt;&gt;0,+(Y56/X56)*100,0)</f>
        <v>101.49388397519783</v>
      </c>
      <c r="AA56" s="54">
        <f>+AA54-AA55</f>
        <v>1191084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-7786749</v>
      </c>
      <c r="D59" s="48">
        <f>SUM(D56:D58)</f>
        <v>0</v>
      </c>
      <c r="E59" s="49">
        <f t="shared" si="5"/>
        <v>-3761902</v>
      </c>
      <c r="F59" s="50">
        <f t="shared" si="5"/>
        <v>1191084</v>
      </c>
      <c r="G59" s="50">
        <f t="shared" si="5"/>
        <v>316987</v>
      </c>
      <c r="H59" s="50">
        <f t="shared" si="5"/>
        <v>248568</v>
      </c>
      <c r="I59" s="50">
        <f t="shared" si="5"/>
        <v>176073</v>
      </c>
      <c r="J59" s="50">
        <f t="shared" si="5"/>
        <v>741628</v>
      </c>
      <c r="K59" s="50">
        <f t="shared" si="5"/>
        <v>207796</v>
      </c>
      <c r="L59" s="50">
        <f t="shared" si="5"/>
        <v>180511</v>
      </c>
      <c r="M59" s="50">
        <f t="shared" si="5"/>
        <v>169078</v>
      </c>
      <c r="N59" s="50">
        <f t="shared" si="5"/>
        <v>557385</v>
      </c>
      <c r="O59" s="50">
        <f t="shared" si="5"/>
        <v>161275</v>
      </c>
      <c r="P59" s="50">
        <f t="shared" si="5"/>
        <v>171800</v>
      </c>
      <c r="Q59" s="50">
        <f t="shared" si="5"/>
        <v>167875</v>
      </c>
      <c r="R59" s="50">
        <f t="shared" si="5"/>
        <v>500950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1799963</v>
      </c>
      <c r="X59" s="50">
        <f t="shared" si="5"/>
        <v>893309</v>
      </c>
      <c r="Y59" s="50">
        <f t="shared" si="5"/>
        <v>906654</v>
      </c>
      <c r="Z59" s="51">
        <f>+IF(X59&lt;&gt;0,+(Y59/X59)*100,0)</f>
        <v>101.49388397519783</v>
      </c>
      <c r="AA59" s="48">
        <f>SUM(AA56:AA58)</f>
        <v>1191084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-7786749</v>
      </c>
      <c r="D62" s="65">
        <f>SUM(D59:D61)</f>
        <v>0</v>
      </c>
      <c r="E62" s="66">
        <f t="shared" si="6"/>
        <v>-3761902</v>
      </c>
      <c r="F62" s="67">
        <f t="shared" si="6"/>
        <v>1191084</v>
      </c>
      <c r="G62" s="67">
        <f t="shared" si="6"/>
        <v>316987</v>
      </c>
      <c r="H62" s="67">
        <f t="shared" si="6"/>
        <v>248568</v>
      </c>
      <c r="I62" s="67">
        <f t="shared" si="6"/>
        <v>176073</v>
      </c>
      <c r="J62" s="67">
        <f t="shared" si="6"/>
        <v>741628</v>
      </c>
      <c r="K62" s="67">
        <f t="shared" si="6"/>
        <v>207796</v>
      </c>
      <c r="L62" s="67">
        <f t="shared" si="6"/>
        <v>180511</v>
      </c>
      <c r="M62" s="67">
        <f t="shared" si="6"/>
        <v>169078</v>
      </c>
      <c r="N62" s="67">
        <f t="shared" si="6"/>
        <v>557385</v>
      </c>
      <c r="O62" s="67">
        <f t="shared" si="6"/>
        <v>161275</v>
      </c>
      <c r="P62" s="67">
        <f t="shared" si="6"/>
        <v>171800</v>
      </c>
      <c r="Q62" s="67">
        <f t="shared" si="6"/>
        <v>167875</v>
      </c>
      <c r="R62" s="67">
        <f t="shared" si="6"/>
        <v>500950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1799963</v>
      </c>
      <c r="X62" s="67">
        <f t="shared" si="6"/>
        <v>893309</v>
      </c>
      <c r="Y62" s="67">
        <f t="shared" si="6"/>
        <v>906654</v>
      </c>
      <c r="Z62" s="68">
        <f>+IF(X62&lt;&gt;0,+(Y62/X62)*100,0)</f>
        <v>101.49388397519783</v>
      </c>
      <c r="AA62" s="65">
        <f>SUM(AA59:AA61)</f>
        <v>1191084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7042386</v>
      </c>
      <c r="D8" s="20">
        <v>0</v>
      </c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>
        <v>589864</v>
      </c>
      <c r="L8" s="22">
        <v>558520</v>
      </c>
      <c r="M8" s="22">
        <v>576518</v>
      </c>
      <c r="N8" s="22">
        <v>1724902</v>
      </c>
      <c r="O8" s="22">
        <v>528241</v>
      </c>
      <c r="P8" s="22">
        <v>570905</v>
      </c>
      <c r="Q8" s="22">
        <v>561382</v>
      </c>
      <c r="R8" s="22">
        <v>1660528</v>
      </c>
      <c r="S8" s="22">
        <v>0</v>
      </c>
      <c r="T8" s="22">
        <v>0</v>
      </c>
      <c r="U8" s="22">
        <v>0</v>
      </c>
      <c r="V8" s="22">
        <v>0</v>
      </c>
      <c r="W8" s="22">
        <v>4631321</v>
      </c>
      <c r="X8" s="22">
        <v>5331789</v>
      </c>
      <c r="Y8" s="22">
        <v>-700468</v>
      </c>
      <c r="Z8" s="23">
        <v>-13.137579150262699</v>
      </c>
      <c r="AA8" s="20">
        <v>7109045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4698422</v>
      </c>
      <c r="D28" s="20">
        <v>0</v>
      </c>
      <c r="E28" s="21">
        <v>7376399</v>
      </c>
      <c r="F28" s="22">
        <v>6130987</v>
      </c>
      <c r="G28" s="22">
        <v>0</v>
      </c>
      <c r="H28" s="22">
        <v>0</v>
      </c>
      <c r="I28" s="22">
        <v>0</v>
      </c>
      <c r="J28" s="22">
        <v>0</v>
      </c>
      <c r="K28" s="22">
        <v>-644</v>
      </c>
      <c r="L28" s="22">
        <v>-78989</v>
      </c>
      <c r="M28" s="22">
        <v>4100778</v>
      </c>
      <c r="N28" s="22">
        <v>4021145</v>
      </c>
      <c r="O28" s="22">
        <v>0</v>
      </c>
      <c r="P28" s="22">
        <v>0</v>
      </c>
      <c r="Q28" s="22">
        <v>2109842</v>
      </c>
      <c r="R28" s="22">
        <v>2109842</v>
      </c>
      <c r="S28" s="22">
        <v>0</v>
      </c>
      <c r="T28" s="22">
        <v>0</v>
      </c>
      <c r="U28" s="22">
        <v>0</v>
      </c>
      <c r="V28" s="22">
        <v>0</v>
      </c>
      <c r="W28" s="22">
        <v>6130987</v>
      </c>
      <c r="X28" s="22">
        <v>4598235</v>
      </c>
      <c r="Y28" s="22">
        <v>1532752</v>
      </c>
      <c r="Z28" s="23">
        <v>33.333485565657256</v>
      </c>
      <c r="AA28" s="20">
        <v>6130987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11740808</v>
      </c>
      <c r="D35" s="29">
        <f t="shared" ref="D35:Y35" si="0">SUM(D6:D34)</f>
        <v>0</v>
      </c>
      <c r="E35" s="30">
        <f t="shared" si="0"/>
        <v>14485444</v>
      </c>
      <c r="F35" s="31">
        <f t="shared" si="0"/>
        <v>13240032</v>
      </c>
      <c r="G35" s="31">
        <f t="shared" si="0"/>
        <v>-8</v>
      </c>
      <c r="H35" s="31">
        <f t="shared" si="0"/>
        <v>638339</v>
      </c>
      <c r="I35" s="31">
        <f t="shared" si="0"/>
        <v>607560</v>
      </c>
      <c r="J35" s="31">
        <f t="shared" si="0"/>
        <v>1245891</v>
      </c>
      <c r="K35" s="31">
        <f t="shared" si="0"/>
        <v>589220</v>
      </c>
      <c r="L35" s="31">
        <f t="shared" si="0"/>
        <v>479531</v>
      </c>
      <c r="M35" s="31">
        <f t="shared" si="0"/>
        <v>4677296</v>
      </c>
      <c r="N35" s="31">
        <f t="shared" si="0"/>
        <v>5746047</v>
      </c>
      <c r="O35" s="31">
        <f t="shared" si="0"/>
        <v>528241</v>
      </c>
      <c r="P35" s="31">
        <f t="shared" si="0"/>
        <v>570905</v>
      </c>
      <c r="Q35" s="31">
        <f t="shared" si="0"/>
        <v>2671224</v>
      </c>
      <c r="R35" s="31">
        <f t="shared" si="0"/>
        <v>3770370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10762308</v>
      </c>
      <c r="X35" s="31">
        <f t="shared" si="0"/>
        <v>9930024</v>
      </c>
      <c r="Y35" s="31">
        <f t="shared" si="0"/>
        <v>832284</v>
      </c>
      <c r="Z35" s="32">
        <f>+IF(X35&lt;&gt;0,+(Y35/X35)*100,0)</f>
        <v>8.3814903166397183</v>
      </c>
      <c r="AA35" s="29">
        <f>SUM(AA6:AA34)</f>
        <v>13240032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3306985</v>
      </c>
      <c r="D37" s="20">
        <v>0</v>
      </c>
      <c r="E37" s="21">
        <v>5026827</v>
      </c>
      <c r="F37" s="22">
        <v>4715675</v>
      </c>
      <c r="G37" s="22">
        <v>0</v>
      </c>
      <c r="H37" s="22">
        <v>368061</v>
      </c>
      <c r="I37" s="22">
        <v>376305</v>
      </c>
      <c r="J37" s="22">
        <v>744366</v>
      </c>
      <c r="K37" s="22">
        <v>384752</v>
      </c>
      <c r="L37" s="22">
        <v>546590</v>
      </c>
      <c r="M37" s="22">
        <v>338442</v>
      </c>
      <c r="N37" s="22">
        <v>1269784</v>
      </c>
      <c r="O37" s="22">
        <v>347258</v>
      </c>
      <c r="P37" s="22">
        <v>310428</v>
      </c>
      <c r="Q37" s="22">
        <v>324645</v>
      </c>
      <c r="R37" s="22">
        <v>982331</v>
      </c>
      <c r="S37" s="22">
        <v>0</v>
      </c>
      <c r="T37" s="22">
        <v>0</v>
      </c>
      <c r="U37" s="22">
        <v>0</v>
      </c>
      <c r="V37" s="22">
        <v>0</v>
      </c>
      <c r="W37" s="22">
        <v>2996481</v>
      </c>
      <c r="X37" s="22">
        <v>3536721</v>
      </c>
      <c r="Y37" s="22">
        <v>-540240</v>
      </c>
      <c r="Z37" s="23">
        <v>-15.275165895189357</v>
      </c>
      <c r="AA37" s="20">
        <v>4715675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900574</v>
      </c>
      <c r="D41" s="20">
        <v>0</v>
      </c>
      <c r="E41" s="21">
        <v>-887677</v>
      </c>
      <c r="F41" s="22">
        <v>-869475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-652104</v>
      </c>
      <c r="Y41" s="22">
        <v>652104</v>
      </c>
      <c r="Z41" s="23">
        <v>-100</v>
      </c>
      <c r="AA41" s="20">
        <v>-869475</v>
      </c>
    </row>
    <row r="42" spans="1:27" x14ac:dyDescent="0.25">
      <c r="A42" s="19" t="s">
        <v>68</v>
      </c>
      <c r="B42" s="15" t="s">
        <v>32</v>
      </c>
      <c r="C42" s="20">
        <v>3168092</v>
      </c>
      <c r="D42" s="20">
        <v>0</v>
      </c>
      <c r="E42" s="21">
        <v>1987748</v>
      </c>
      <c r="F42" s="22">
        <v>4467744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3350808</v>
      </c>
      <c r="Y42" s="22">
        <v>-3350808</v>
      </c>
      <c r="Z42" s="23">
        <v>-100</v>
      </c>
      <c r="AA42" s="20">
        <v>4467744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2840373</v>
      </c>
      <c r="D44" s="20">
        <v>0</v>
      </c>
      <c r="E44" s="21">
        <v>561310</v>
      </c>
      <c r="F44" s="22">
        <v>411310</v>
      </c>
      <c r="G44" s="22">
        <v>0</v>
      </c>
      <c r="H44" s="22">
        <v>0</v>
      </c>
      <c r="I44" s="22">
        <v>0</v>
      </c>
      <c r="J44" s="22">
        <v>0</v>
      </c>
      <c r="K44" s="22">
        <v>2982</v>
      </c>
      <c r="L44" s="22">
        <v>207</v>
      </c>
      <c r="M44" s="22">
        <v>1641</v>
      </c>
      <c r="N44" s="22">
        <v>4830</v>
      </c>
      <c r="O44" s="22">
        <v>583</v>
      </c>
      <c r="P44" s="22">
        <v>0</v>
      </c>
      <c r="Q44" s="22">
        <v>54068</v>
      </c>
      <c r="R44" s="22">
        <v>54651</v>
      </c>
      <c r="S44" s="22">
        <v>0</v>
      </c>
      <c r="T44" s="22">
        <v>0</v>
      </c>
      <c r="U44" s="22">
        <v>0</v>
      </c>
      <c r="V44" s="22">
        <v>0</v>
      </c>
      <c r="W44" s="22">
        <v>59481</v>
      </c>
      <c r="X44" s="22">
        <v>308475</v>
      </c>
      <c r="Y44" s="22">
        <v>-248994</v>
      </c>
      <c r="Z44" s="23">
        <v>-80.717724288840259</v>
      </c>
      <c r="AA44" s="20">
        <v>411310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1260820</v>
      </c>
      <c r="D46" s="20">
        <v>0</v>
      </c>
      <c r="E46" s="21">
        <v>1255440</v>
      </c>
      <c r="F46" s="22">
        <v>1260820</v>
      </c>
      <c r="G46" s="22">
        <v>0</v>
      </c>
      <c r="H46" s="22">
        <v>0</v>
      </c>
      <c r="I46" s="22">
        <v>44522</v>
      </c>
      <c r="J46" s="22">
        <v>44522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44522</v>
      </c>
      <c r="X46" s="22">
        <v>945612</v>
      </c>
      <c r="Y46" s="22">
        <v>-901090</v>
      </c>
      <c r="Z46" s="23">
        <v>-95.291726416331429</v>
      </c>
      <c r="AA46" s="20">
        <v>1260820</v>
      </c>
    </row>
    <row r="47" spans="1:27" x14ac:dyDescent="0.25">
      <c r="A47" s="19" t="s">
        <v>73</v>
      </c>
      <c r="B47" s="15" t="s">
        <v>32</v>
      </c>
      <c r="C47" s="20">
        <v>255776</v>
      </c>
      <c r="D47" s="20">
        <v>0</v>
      </c>
      <c r="E47" s="21">
        <v>959002</v>
      </c>
      <c r="F47" s="22">
        <v>1037172</v>
      </c>
      <c r="G47" s="22">
        <v>0</v>
      </c>
      <c r="H47" s="22">
        <v>6145</v>
      </c>
      <c r="I47" s="22">
        <v>141416</v>
      </c>
      <c r="J47" s="22">
        <v>147561</v>
      </c>
      <c r="K47" s="22">
        <v>362485</v>
      </c>
      <c r="L47" s="22">
        <v>4825</v>
      </c>
      <c r="M47" s="22">
        <v>205545</v>
      </c>
      <c r="N47" s="22">
        <v>572855</v>
      </c>
      <c r="O47" s="22">
        <v>39069</v>
      </c>
      <c r="P47" s="22">
        <v>0</v>
      </c>
      <c r="Q47" s="22">
        <v>32817</v>
      </c>
      <c r="R47" s="22">
        <v>71886</v>
      </c>
      <c r="S47" s="22">
        <v>0</v>
      </c>
      <c r="T47" s="22">
        <v>0</v>
      </c>
      <c r="U47" s="22">
        <v>0</v>
      </c>
      <c r="V47" s="22">
        <v>0</v>
      </c>
      <c r="W47" s="22">
        <v>792302</v>
      </c>
      <c r="X47" s="22">
        <v>777861</v>
      </c>
      <c r="Y47" s="22">
        <v>14441</v>
      </c>
      <c r="Z47" s="23">
        <v>1.8565013543550841</v>
      </c>
      <c r="AA47" s="20">
        <v>1037172</v>
      </c>
    </row>
    <row r="48" spans="1:27" x14ac:dyDescent="0.25">
      <c r="A48" s="19" t="s">
        <v>74</v>
      </c>
      <c r="B48" s="15" t="s">
        <v>32</v>
      </c>
      <c r="C48" s="20">
        <v>369178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12101798</v>
      </c>
      <c r="D50" s="29">
        <f t="shared" ref="D50:Y50" si="1">SUM(D37:D49)</f>
        <v>0</v>
      </c>
      <c r="E50" s="30">
        <f t="shared" si="1"/>
        <v>8902650</v>
      </c>
      <c r="F50" s="31">
        <f t="shared" si="1"/>
        <v>11023246</v>
      </c>
      <c r="G50" s="31">
        <f t="shared" si="1"/>
        <v>0</v>
      </c>
      <c r="H50" s="31">
        <f t="shared" si="1"/>
        <v>374206</v>
      </c>
      <c r="I50" s="31">
        <f t="shared" si="1"/>
        <v>562243</v>
      </c>
      <c r="J50" s="31">
        <f t="shared" si="1"/>
        <v>936449</v>
      </c>
      <c r="K50" s="31">
        <f t="shared" si="1"/>
        <v>750219</v>
      </c>
      <c r="L50" s="31">
        <f t="shared" si="1"/>
        <v>551622</v>
      </c>
      <c r="M50" s="31">
        <f t="shared" si="1"/>
        <v>545628</v>
      </c>
      <c r="N50" s="31">
        <f t="shared" si="1"/>
        <v>1847469</v>
      </c>
      <c r="O50" s="31">
        <f t="shared" si="1"/>
        <v>386910</v>
      </c>
      <c r="P50" s="31">
        <f t="shared" si="1"/>
        <v>310428</v>
      </c>
      <c r="Q50" s="31">
        <f t="shared" si="1"/>
        <v>411530</v>
      </c>
      <c r="R50" s="31">
        <f t="shared" si="1"/>
        <v>1108868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3892786</v>
      </c>
      <c r="X50" s="31">
        <f t="shared" si="1"/>
        <v>8267373</v>
      </c>
      <c r="Y50" s="31">
        <f t="shared" si="1"/>
        <v>-4374587</v>
      </c>
      <c r="Z50" s="32">
        <f>+IF(X50&lt;&gt;0,+(Y50/X50)*100,0)</f>
        <v>-52.913869980222252</v>
      </c>
      <c r="AA50" s="29">
        <f>SUM(AA37:AA49)</f>
        <v>11023246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-360990</v>
      </c>
      <c r="D51" s="39">
        <f t="shared" si="2"/>
        <v>0</v>
      </c>
      <c r="E51" s="40">
        <f t="shared" si="2"/>
        <v>5582794</v>
      </c>
      <c r="F51" s="41">
        <f t="shared" si="2"/>
        <v>2216786</v>
      </c>
      <c r="G51" s="41">
        <f t="shared" si="2"/>
        <v>-8</v>
      </c>
      <c r="H51" s="41">
        <f t="shared" si="2"/>
        <v>264133</v>
      </c>
      <c r="I51" s="41">
        <f t="shared" si="2"/>
        <v>45317</v>
      </c>
      <c r="J51" s="41">
        <f t="shared" si="2"/>
        <v>309442</v>
      </c>
      <c r="K51" s="41">
        <f t="shared" si="2"/>
        <v>-160999</v>
      </c>
      <c r="L51" s="41">
        <f t="shared" si="2"/>
        <v>-72091</v>
      </c>
      <c r="M51" s="41">
        <f t="shared" si="2"/>
        <v>4131668</v>
      </c>
      <c r="N51" s="41">
        <f t="shared" si="2"/>
        <v>3898578</v>
      </c>
      <c r="O51" s="41">
        <f t="shared" si="2"/>
        <v>141331</v>
      </c>
      <c r="P51" s="41">
        <f t="shared" si="2"/>
        <v>260477</v>
      </c>
      <c r="Q51" s="41">
        <f t="shared" si="2"/>
        <v>2259694</v>
      </c>
      <c r="R51" s="41">
        <f t="shared" si="2"/>
        <v>2661502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6869522</v>
      </c>
      <c r="X51" s="41">
        <f t="shared" si="2"/>
        <v>1662651</v>
      </c>
      <c r="Y51" s="41">
        <f t="shared" si="2"/>
        <v>5206871</v>
      </c>
      <c r="Z51" s="42">
        <f>+IF(X51&lt;&gt;0,+(Y51/X51)*100,0)</f>
        <v>313.1668040977932</v>
      </c>
      <c r="AA51" s="39">
        <f>+AA35-AA50</f>
        <v>2216786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10929000</v>
      </c>
      <c r="F52" s="22">
        <v>10929000</v>
      </c>
      <c r="G52" s="22">
        <v>0</v>
      </c>
      <c r="H52" s="22">
        <v>0</v>
      </c>
      <c r="I52" s="22">
        <v>275923</v>
      </c>
      <c r="J52" s="22">
        <v>275923</v>
      </c>
      <c r="K52" s="22">
        <v>273290</v>
      </c>
      <c r="L52" s="22">
        <v>0</v>
      </c>
      <c r="M52" s="22">
        <v>0</v>
      </c>
      <c r="N52" s="22">
        <v>273290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549213</v>
      </c>
      <c r="X52" s="22">
        <v>8196750</v>
      </c>
      <c r="Y52" s="22">
        <v>-7647537</v>
      </c>
      <c r="Z52" s="23">
        <v>-93.299624851313027</v>
      </c>
      <c r="AA52" s="20">
        <v>10929000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-360990</v>
      </c>
      <c r="D54" s="48">
        <f t="shared" si="3"/>
        <v>0</v>
      </c>
      <c r="E54" s="49">
        <f t="shared" si="3"/>
        <v>16511794</v>
      </c>
      <c r="F54" s="50">
        <f t="shared" si="3"/>
        <v>13145786</v>
      </c>
      <c r="G54" s="50">
        <f t="shared" si="3"/>
        <v>-8</v>
      </c>
      <c r="H54" s="50">
        <f t="shared" si="3"/>
        <v>264133</v>
      </c>
      <c r="I54" s="50">
        <f t="shared" si="3"/>
        <v>321240</v>
      </c>
      <c r="J54" s="50">
        <f t="shared" si="3"/>
        <v>585365</v>
      </c>
      <c r="K54" s="50">
        <f t="shared" si="3"/>
        <v>112291</v>
      </c>
      <c r="L54" s="50">
        <f t="shared" si="3"/>
        <v>-72091</v>
      </c>
      <c r="M54" s="50">
        <f t="shared" si="3"/>
        <v>4131668</v>
      </c>
      <c r="N54" s="50">
        <f t="shared" si="3"/>
        <v>4171868</v>
      </c>
      <c r="O54" s="50">
        <f t="shared" si="3"/>
        <v>141331</v>
      </c>
      <c r="P54" s="50">
        <f t="shared" si="3"/>
        <v>260477</v>
      </c>
      <c r="Q54" s="50">
        <f t="shared" si="3"/>
        <v>2259694</v>
      </c>
      <c r="R54" s="50">
        <f t="shared" si="3"/>
        <v>2661502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7418735</v>
      </c>
      <c r="X54" s="50">
        <f t="shared" si="3"/>
        <v>9859401</v>
      </c>
      <c r="Y54" s="50">
        <f t="shared" si="3"/>
        <v>-2440666</v>
      </c>
      <c r="Z54" s="51">
        <f>+IF(X54&lt;&gt;0,+(Y54/X54)*100,0)</f>
        <v>-24.75470872926256</v>
      </c>
      <c r="AA54" s="48">
        <f>SUM(AA51:AA53)</f>
        <v>13145786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-360990</v>
      </c>
      <c r="D56" s="54">
        <f>+D54-D55</f>
        <v>0</v>
      </c>
      <c r="E56" s="55">
        <f t="shared" si="4"/>
        <v>16511794</v>
      </c>
      <c r="F56" s="56">
        <f t="shared" si="4"/>
        <v>13145786</v>
      </c>
      <c r="G56" s="56">
        <f t="shared" si="4"/>
        <v>-8</v>
      </c>
      <c r="H56" s="56">
        <f t="shared" si="4"/>
        <v>264133</v>
      </c>
      <c r="I56" s="56">
        <f t="shared" si="4"/>
        <v>321240</v>
      </c>
      <c r="J56" s="56">
        <f t="shared" si="4"/>
        <v>585365</v>
      </c>
      <c r="K56" s="56">
        <f t="shared" si="4"/>
        <v>112291</v>
      </c>
      <c r="L56" s="56">
        <f t="shared" si="4"/>
        <v>-72091</v>
      </c>
      <c r="M56" s="56">
        <f t="shared" si="4"/>
        <v>4131668</v>
      </c>
      <c r="N56" s="56">
        <f t="shared" si="4"/>
        <v>4171868</v>
      </c>
      <c r="O56" s="56">
        <f t="shared" si="4"/>
        <v>141331</v>
      </c>
      <c r="P56" s="56">
        <f t="shared" si="4"/>
        <v>260477</v>
      </c>
      <c r="Q56" s="56">
        <f t="shared" si="4"/>
        <v>2259694</v>
      </c>
      <c r="R56" s="56">
        <f t="shared" si="4"/>
        <v>2661502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7418735</v>
      </c>
      <c r="X56" s="56">
        <f t="shared" si="4"/>
        <v>9859401</v>
      </c>
      <c r="Y56" s="56">
        <f t="shared" si="4"/>
        <v>-2440666</v>
      </c>
      <c r="Z56" s="57">
        <f>+IF(X56&lt;&gt;0,+(Y56/X56)*100,0)</f>
        <v>-24.75470872926256</v>
      </c>
      <c r="AA56" s="54">
        <f>+AA54-AA55</f>
        <v>13145786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-360990</v>
      </c>
      <c r="D59" s="48">
        <f>SUM(D56:D58)</f>
        <v>0</v>
      </c>
      <c r="E59" s="49">
        <f t="shared" si="5"/>
        <v>16511794</v>
      </c>
      <c r="F59" s="50">
        <f t="shared" si="5"/>
        <v>13145786</v>
      </c>
      <c r="G59" s="50">
        <f t="shared" si="5"/>
        <v>-8</v>
      </c>
      <c r="H59" s="50">
        <f t="shared" si="5"/>
        <v>264133</v>
      </c>
      <c r="I59" s="50">
        <f t="shared" si="5"/>
        <v>321240</v>
      </c>
      <c r="J59" s="50">
        <f t="shared" si="5"/>
        <v>585365</v>
      </c>
      <c r="K59" s="50">
        <f t="shared" si="5"/>
        <v>112291</v>
      </c>
      <c r="L59" s="50">
        <f t="shared" si="5"/>
        <v>-72091</v>
      </c>
      <c r="M59" s="50">
        <f t="shared" si="5"/>
        <v>4131668</v>
      </c>
      <c r="N59" s="50">
        <f t="shared" si="5"/>
        <v>4171868</v>
      </c>
      <c r="O59" s="50">
        <f t="shared" si="5"/>
        <v>141331</v>
      </c>
      <c r="P59" s="50">
        <f t="shared" si="5"/>
        <v>260477</v>
      </c>
      <c r="Q59" s="50">
        <f t="shared" si="5"/>
        <v>2259694</v>
      </c>
      <c r="R59" s="50">
        <f t="shared" si="5"/>
        <v>2661502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7418735</v>
      </c>
      <c r="X59" s="50">
        <f t="shared" si="5"/>
        <v>9859401</v>
      </c>
      <c r="Y59" s="50">
        <f t="shared" si="5"/>
        <v>-2440666</v>
      </c>
      <c r="Z59" s="51">
        <f>+IF(X59&lt;&gt;0,+(Y59/X59)*100,0)</f>
        <v>-24.75470872926256</v>
      </c>
      <c r="AA59" s="48">
        <f>SUM(AA56:AA58)</f>
        <v>13145786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-360990</v>
      </c>
      <c r="D62" s="65">
        <f>SUM(D59:D61)</f>
        <v>0</v>
      </c>
      <c r="E62" s="66">
        <f t="shared" si="6"/>
        <v>16511794</v>
      </c>
      <c r="F62" s="67">
        <f t="shared" si="6"/>
        <v>13145786</v>
      </c>
      <c r="G62" s="67">
        <f t="shared" si="6"/>
        <v>-8</v>
      </c>
      <c r="H62" s="67">
        <f t="shared" si="6"/>
        <v>264133</v>
      </c>
      <c r="I62" s="67">
        <f t="shared" si="6"/>
        <v>321240</v>
      </c>
      <c r="J62" s="67">
        <f t="shared" si="6"/>
        <v>585365</v>
      </c>
      <c r="K62" s="67">
        <f t="shared" si="6"/>
        <v>112291</v>
      </c>
      <c r="L62" s="67">
        <f t="shared" si="6"/>
        <v>-72091</v>
      </c>
      <c r="M62" s="67">
        <f t="shared" si="6"/>
        <v>4131668</v>
      </c>
      <c r="N62" s="67">
        <f t="shared" si="6"/>
        <v>4171868</v>
      </c>
      <c r="O62" s="67">
        <f t="shared" si="6"/>
        <v>141331</v>
      </c>
      <c r="P62" s="67">
        <f t="shared" si="6"/>
        <v>260477</v>
      </c>
      <c r="Q62" s="67">
        <f t="shared" si="6"/>
        <v>2259694</v>
      </c>
      <c r="R62" s="67">
        <f t="shared" si="6"/>
        <v>2661502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7418735</v>
      </c>
      <c r="X62" s="67">
        <f t="shared" si="6"/>
        <v>9859401</v>
      </c>
      <c r="Y62" s="67">
        <f t="shared" si="6"/>
        <v>-2440666</v>
      </c>
      <c r="Z62" s="68">
        <f>+IF(X62&lt;&gt;0,+(Y62/X62)*100,0)</f>
        <v>-24.75470872926256</v>
      </c>
      <c r="AA62" s="65">
        <f>SUM(AA59:AA61)</f>
        <v>13145786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3650906</v>
      </c>
      <c r="D8" s="20">
        <v>0</v>
      </c>
      <c r="E8" s="21">
        <v>3826260</v>
      </c>
      <c r="F8" s="22">
        <v>4157290</v>
      </c>
      <c r="G8" s="22">
        <v>323731</v>
      </c>
      <c r="H8" s="22">
        <v>321052</v>
      </c>
      <c r="I8" s="22">
        <v>317260</v>
      </c>
      <c r="J8" s="22">
        <v>962043</v>
      </c>
      <c r="K8" s="22">
        <v>321856</v>
      </c>
      <c r="L8" s="22">
        <v>324448</v>
      </c>
      <c r="M8" s="22">
        <v>323838</v>
      </c>
      <c r="N8" s="22">
        <v>970142</v>
      </c>
      <c r="O8" s="22">
        <v>312364</v>
      </c>
      <c r="P8" s="22">
        <v>313663</v>
      </c>
      <c r="Q8" s="22">
        <v>322883</v>
      </c>
      <c r="R8" s="22">
        <v>948910</v>
      </c>
      <c r="S8" s="22">
        <v>0</v>
      </c>
      <c r="T8" s="22">
        <v>0</v>
      </c>
      <c r="U8" s="22">
        <v>0</v>
      </c>
      <c r="V8" s="22">
        <v>0</v>
      </c>
      <c r="W8" s="22">
        <v>2881095</v>
      </c>
      <c r="X8" s="22">
        <v>3117960</v>
      </c>
      <c r="Y8" s="22">
        <v>-236865</v>
      </c>
      <c r="Z8" s="23">
        <v>-7.5967940576530806</v>
      </c>
      <c r="AA8" s="20">
        <v>4157290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950411</v>
      </c>
      <c r="D13" s="20">
        <v>0</v>
      </c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>
        <v>80276</v>
      </c>
      <c r="L13" s="22">
        <v>84429</v>
      </c>
      <c r="M13" s="22">
        <v>84048</v>
      </c>
      <c r="N13" s="22">
        <v>248753</v>
      </c>
      <c r="O13" s="22">
        <v>85468</v>
      </c>
      <c r="P13" s="22">
        <v>83564</v>
      </c>
      <c r="Q13" s="22">
        <v>82231</v>
      </c>
      <c r="R13" s="22">
        <v>251263</v>
      </c>
      <c r="S13" s="22">
        <v>0</v>
      </c>
      <c r="T13" s="22">
        <v>0</v>
      </c>
      <c r="U13" s="22">
        <v>0</v>
      </c>
      <c r="V13" s="22">
        <v>0</v>
      </c>
      <c r="W13" s="22">
        <v>739463</v>
      </c>
      <c r="X13" s="22">
        <v>737118</v>
      </c>
      <c r="Y13" s="22">
        <v>2345</v>
      </c>
      <c r="Z13" s="23">
        <v>0.31813088270806034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6355200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6247400</v>
      </c>
      <c r="R28" s="22">
        <v>6247400</v>
      </c>
      <c r="S28" s="22">
        <v>0</v>
      </c>
      <c r="T28" s="22">
        <v>0</v>
      </c>
      <c r="U28" s="22">
        <v>0</v>
      </c>
      <c r="V28" s="22">
        <v>0</v>
      </c>
      <c r="W28" s="22">
        <v>6247400</v>
      </c>
      <c r="X28" s="22">
        <v>4926897</v>
      </c>
      <c r="Y28" s="22">
        <v>1320503</v>
      </c>
      <c r="Z28" s="23">
        <v>26.801920153800658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10956517</v>
      </c>
      <c r="D35" s="29">
        <f t="shared" ref="D35:Y35" si="0">SUM(D6:D34)</f>
        <v>0</v>
      </c>
      <c r="E35" s="30">
        <f t="shared" si="0"/>
        <v>11378283</v>
      </c>
      <c r="F35" s="31">
        <f t="shared" si="0"/>
        <v>11709313</v>
      </c>
      <c r="G35" s="31">
        <f t="shared" si="0"/>
        <v>403528</v>
      </c>
      <c r="H35" s="31">
        <f t="shared" si="0"/>
        <v>400601</v>
      </c>
      <c r="I35" s="31">
        <f t="shared" si="0"/>
        <v>397361</v>
      </c>
      <c r="J35" s="31">
        <f t="shared" si="0"/>
        <v>1201490</v>
      </c>
      <c r="K35" s="31">
        <f t="shared" si="0"/>
        <v>402132</v>
      </c>
      <c r="L35" s="31">
        <f t="shared" si="0"/>
        <v>408877</v>
      </c>
      <c r="M35" s="31">
        <f t="shared" si="0"/>
        <v>407886</v>
      </c>
      <c r="N35" s="31">
        <f t="shared" si="0"/>
        <v>1218895</v>
      </c>
      <c r="O35" s="31">
        <f t="shared" si="0"/>
        <v>397832</v>
      </c>
      <c r="P35" s="31">
        <f t="shared" si="0"/>
        <v>397227</v>
      </c>
      <c r="Q35" s="31">
        <f t="shared" si="0"/>
        <v>6652514</v>
      </c>
      <c r="R35" s="31">
        <f t="shared" si="0"/>
        <v>7447573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9867958</v>
      </c>
      <c r="X35" s="31">
        <f t="shared" si="0"/>
        <v>8781975</v>
      </c>
      <c r="Y35" s="31">
        <f t="shared" si="0"/>
        <v>1085983</v>
      </c>
      <c r="Z35" s="32">
        <f>+IF(X35&lt;&gt;0,+(Y35/X35)*100,0)</f>
        <v>12.366045223312524</v>
      </c>
      <c r="AA35" s="29">
        <f>SUM(AA6:AA34)</f>
        <v>11709313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2296278</v>
      </c>
      <c r="D37" s="20">
        <v>0</v>
      </c>
      <c r="E37" s="21">
        <v>2398723</v>
      </c>
      <c r="F37" s="22">
        <v>2398723</v>
      </c>
      <c r="G37" s="22">
        <v>172467</v>
      </c>
      <c r="H37" s="22">
        <v>191143</v>
      </c>
      <c r="I37" s="22">
        <v>193780</v>
      </c>
      <c r="J37" s="22">
        <v>557390</v>
      </c>
      <c r="K37" s="22">
        <v>185516</v>
      </c>
      <c r="L37" s="22">
        <v>53466</v>
      </c>
      <c r="M37" s="22">
        <v>62062</v>
      </c>
      <c r="N37" s="22">
        <v>301044</v>
      </c>
      <c r="O37" s="22">
        <v>58558</v>
      </c>
      <c r="P37" s="22">
        <v>57987</v>
      </c>
      <c r="Q37" s="22">
        <v>57649</v>
      </c>
      <c r="R37" s="22">
        <v>174194</v>
      </c>
      <c r="S37" s="22">
        <v>0</v>
      </c>
      <c r="T37" s="22">
        <v>0</v>
      </c>
      <c r="U37" s="22">
        <v>0</v>
      </c>
      <c r="V37" s="22">
        <v>0</v>
      </c>
      <c r="W37" s="22">
        <v>1032628</v>
      </c>
      <c r="X37" s="22">
        <v>1799046</v>
      </c>
      <c r="Y37" s="22">
        <v>-766418</v>
      </c>
      <c r="Z37" s="23">
        <v>-42.601356496721039</v>
      </c>
      <c r="AA37" s="20">
        <v>2398723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391421</v>
      </c>
      <c r="D40" s="20">
        <v>0</v>
      </c>
      <c r="E40" s="21">
        <v>387669</v>
      </c>
      <c r="F40" s="22">
        <v>388141</v>
      </c>
      <c r="G40" s="22">
        <v>0</v>
      </c>
      <c r="H40" s="22">
        <v>61883</v>
      </c>
      <c r="I40" s="22">
        <v>10021</v>
      </c>
      <c r="J40" s="22">
        <v>71904</v>
      </c>
      <c r="K40" s="22">
        <v>52504</v>
      </c>
      <c r="L40" s="22">
        <v>11555</v>
      </c>
      <c r="M40" s="22">
        <v>66145</v>
      </c>
      <c r="N40" s="22">
        <v>130204</v>
      </c>
      <c r="O40" s="22">
        <v>36449</v>
      </c>
      <c r="P40" s="22">
        <v>31279</v>
      </c>
      <c r="Q40" s="22">
        <v>30959</v>
      </c>
      <c r="R40" s="22">
        <v>98687</v>
      </c>
      <c r="S40" s="22">
        <v>0</v>
      </c>
      <c r="T40" s="22">
        <v>0</v>
      </c>
      <c r="U40" s="22">
        <v>0</v>
      </c>
      <c r="V40" s="22">
        <v>0</v>
      </c>
      <c r="W40" s="22">
        <v>300795</v>
      </c>
      <c r="X40" s="22">
        <v>291105</v>
      </c>
      <c r="Y40" s="22">
        <v>9690</v>
      </c>
      <c r="Z40" s="23">
        <v>3.3286958314010406</v>
      </c>
      <c r="AA40" s="20">
        <v>388141</v>
      </c>
    </row>
    <row r="41" spans="1:27" x14ac:dyDescent="0.25">
      <c r="A41" s="19" t="s">
        <v>67</v>
      </c>
      <c r="B41" s="15" t="s">
        <v>32</v>
      </c>
      <c r="C41" s="20">
        <v>2845687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355928</v>
      </c>
      <c r="F42" s="22">
        <v>355928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266949</v>
      </c>
      <c r="Y42" s="22">
        <v>-266949</v>
      </c>
      <c r="Z42" s="23">
        <v>-100</v>
      </c>
      <c r="AA42" s="20">
        <v>355928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122266</v>
      </c>
      <c r="D44" s="20">
        <v>0</v>
      </c>
      <c r="E44" s="21">
        <v>283926</v>
      </c>
      <c r="F44" s="22">
        <v>276166</v>
      </c>
      <c r="G44" s="22">
        <v>41683</v>
      </c>
      <c r="H44" s="22">
        <v>6470</v>
      </c>
      <c r="I44" s="22">
        <v>22617</v>
      </c>
      <c r="J44" s="22">
        <v>70770</v>
      </c>
      <c r="K44" s="22">
        <v>70117</v>
      </c>
      <c r="L44" s="22">
        <v>101462</v>
      </c>
      <c r="M44" s="22">
        <v>176149</v>
      </c>
      <c r="N44" s="22">
        <v>347728</v>
      </c>
      <c r="O44" s="22">
        <v>145245</v>
      </c>
      <c r="P44" s="22">
        <v>164758</v>
      </c>
      <c r="Q44" s="22">
        <v>123050</v>
      </c>
      <c r="R44" s="22">
        <v>433053</v>
      </c>
      <c r="S44" s="22">
        <v>0</v>
      </c>
      <c r="T44" s="22">
        <v>0</v>
      </c>
      <c r="U44" s="22">
        <v>0</v>
      </c>
      <c r="V44" s="22">
        <v>0</v>
      </c>
      <c r="W44" s="22">
        <v>851551</v>
      </c>
      <c r="X44" s="22">
        <v>207117</v>
      </c>
      <c r="Y44" s="22">
        <v>644434</v>
      </c>
      <c r="Z44" s="23">
        <v>311.14490843339752</v>
      </c>
      <c r="AA44" s="20">
        <v>276166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78559</v>
      </c>
      <c r="D47" s="20">
        <v>0</v>
      </c>
      <c r="E47" s="21">
        <v>86911</v>
      </c>
      <c r="F47" s="22">
        <v>86911</v>
      </c>
      <c r="G47" s="22">
        <v>10264</v>
      </c>
      <c r="H47" s="22">
        <v>10307</v>
      </c>
      <c r="I47" s="22">
        <v>10347</v>
      </c>
      <c r="J47" s="22">
        <v>30918</v>
      </c>
      <c r="K47" s="22">
        <v>10003</v>
      </c>
      <c r="L47" s="22">
        <v>9024</v>
      </c>
      <c r="M47" s="22">
        <v>9105</v>
      </c>
      <c r="N47" s="22">
        <v>28132</v>
      </c>
      <c r="O47" s="22">
        <v>8622</v>
      </c>
      <c r="P47" s="22">
        <v>11820</v>
      </c>
      <c r="Q47" s="22">
        <v>9672</v>
      </c>
      <c r="R47" s="22">
        <v>30114</v>
      </c>
      <c r="S47" s="22">
        <v>0</v>
      </c>
      <c r="T47" s="22">
        <v>0</v>
      </c>
      <c r="U47" s="22">
        <v>0</v>
      </c>
      <c r="V47" s="22">
        <v>0</v>
      </c>
      <c r="W47" s="22">
        <v>89164</v>
      </c>
      <c r="X47" s="22">
        <v>65187</v>
      </c>
      <c r="Y47" s="22">
        <v>23977</v>
      </c>
      <c r="Z47" s="23">
        <v>36.781873686471229</v>
      </c>
      <c r="AA47" s="20">
        <v>86911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5734211</v>
      </c>
      <c r="D50" s="29">
        <f t="shared" ref="D50:Y50" si="1">SUM(D37:D49)</f>
        <v>0</v>
      </c>
      <c r="E50" s="30">
        <f t="shared" si="1"/>
        <v>3948453</v>
      </c>
      <c r="F50" s="31">
        <f t="shared" si="1"/>
        <v>4065945</v>
      </c>
      <c r="G50" s="31">
        <f t="shared" si="1"/>
        <v>224414</v>
      </c>
      <c r="H50" s="31">
        <f t="shared" si="1"/>
        <v>269803</v>
      </c>
      <c r="I50" s="31">
        <f t="shared" si="1"/>
        <v>236765</v>
      </c>
      <c r="J50" s="31">
        <f t="shared" si="1"/>
        <v>730982</v>
      </c>
      <c r="K50" s="31">
        <f t="shared" si="1"/>
        <v>318140</v>
      </c>
      <c r="L50" s="31">
        <f t="shared" si="1"/>
        <v>175507</v>
      </c>
      <c r="M50" s="31">
        <f t="shared" si="1"/>
        <v>313461</v>
      </c>
      <c r="N50" s="31">
        <f t="shared" si="1"/>
        <v>807108</v>
      </c>
      <c r="O50" s="31">
        <f t="shared" si="1"/>
        <v>248874</v>
      </c>
      <c r="P50" s="31">
        <f t="shared" si="1"/>
        <v>265844</v>
      </c>
      <c r="Q50" s="31">
        <f t="shared" si="1"/>
        <v>221330</v>
      </c>
      <c r="R50" s="31">
        <f t="shared" si="1"/>
        <v>736048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2274138</v>
      </c>
      <c r="X50" s="31">
        <f t="shared" si="1"/>
        <v>3049461</v>
      </c>
      <c r="Y50" s="31">
        <f t="shared" si="1"/>
        <v>-775323</v>
      </c>
      <c r="Z50" s="32">
        <f>+IF(X50&lt;&gt;0,+(Y50/X50)*100,0)</f>
        <v>-25.4249193546007</v>
      </c>
      <c r="AA50" s="29">
        <f>SUM(AA37:AA49)</f>
        <v>4065945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5222306</v>
      </c>
      <c r="D51" s="39">
        <f t="shared" si="2"/>
        <v>0</v>
      </c>
      <c r="E51" s="40">
        <f t="shared" si="2"/>
        <v>7429830</v>
      </c>
      <c r="F51" s="41">
        <f t="shared" si="2"/>
        <v>7643368</v>
      </c>
      <c r="G51" s="41">
        <f t="shared" si="2"/>
        <v>179114</v>
      </c>
      <c r="H51" s="41">
        <f t="shared" si="2"/>
        <v>130798</v>
      </c>
      <c r="I51" s="41">
        <f t="shared" si="2"/>
        <v>160596</v>
      </c>
      <c r="J51" s="41">
        <f t="shared" si="2"/>
        <v>470508</v>
      </c>
      <c r="K51" s="41">
        <f t="shared" si="2"/>
        <v>83992</v>
      </c>
      <c r="L51" s="41">
        <f t="shared" si="2"/>
        <v>233370</v>
      </c>
      <c r="M51" s="41">
        <f t="shared" si="2"/>
        <v>94425</v>
      </c>
      <c r="N51" s="41">
        <f t="shared" si="2"/>
        <v>411787</v>
      </c>
      <c r="O51" s="41">
        <f t="shared" si="2"/>
        <v>148958</v>
      </c>
      <c r="P51" s="41">
        <f t="shared" si="2"/>
        <v>131383</v>
      </c>
      <c r="Q51" s="41">
        <f t="shared" si="2"/>
        <v>6431184</v>
      </c>
      <c r="R51" s="41">
        <f t="shared" si="2"/>
        <v>6711525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7593820</v>
      </c>
      <c r="X51" s="41">
        <f t="shared" si="2"/>
        <v>5732514</v>
      </c>
      <c r="Y51" s="41">
        <f t="shared" si="2"/>
        <v>1861306</v>
      </c>
      <c r="Z51" s="42">
        <f>+IF(X51&lt;&gt;0,+(Y51/X51)*100,0)</f>
        <v>32.469279621471486</v>
      </c>
      <c r="AA51" s="39">
        <f>+AA35-AA50</f>
        <v>7643368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8847000</v>
      </c>
      <c r="F52" s="22">
        <v>8847000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6635250</v>
      </c>
      <c r="Y52" s="22">
        <v>-6635250</v>
      </c>
      <c r="Z52" s="23">
        <v>-100</v>
      </c>
      <c r="AA52" s="20">
        <v>8847000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5222306</v>
      </c>
      <c r="D54" s="48">
        <f t="shared" si="3"/>
        <v>0</v>
      </c>
      <c r="E54" s="49">
        <f t="shared" si="3"/>
        <v>16276830</v>
      </c>
      <c r="F54" s="50">
        <f t="shared" si="3"/>
        <v>16490368</v>
      </c>
      <c r="G54" s="50">
        <f t="shared" si="3"/>
        <v>179114</v>
      </c>
      <c r="H54" s="50">
        <f t="shared" si="3"/>
        <v>130798</v>
      </c>
      <c r="I54" s="50">
        <f t="shared" si="3"/>
        <v>160596</v>
      </c>
      <c r="J54" s="50">
        <f t="shared" si="3"/>
        <v>470508</v>
      </c>
      <c r="K54" s="50">
        <f t="shared" si="3"/>
        <v>83992</v>
      </c>
      <c r="L54" s="50">
        <f t="shared" si="3"/>
        <v>233370</v>
      </c>
      <c r="M54" s="50">
        <f t="shared" si="3"/>
        <v>94425</v>
      </c>
      <c r="N54" s="50">
        <f t="shared" si="3"/>
        <v>411787</v>
      </c>
      <c r="O54" s="50">
        <f t="shared" si="3"/>
        <v>148958</v>
      </c>
      <c r="P54" s="50">
        <f t="shared" si="3"/>
        <v>131383</v>
      </c>
      <c r="Q54" s="50">
        <f t="shared" si="3"/>
        <v>6431184</v>
      </c>
      <c r="R54" s="50">
        <f t="shared" si="3"/>
        <v>6711525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7593820</v>
      </c>
      <c r="X54" s="50">
        <f t="shared" si="3"/>
        <v>12367764</v>
      </c>
      <c r="Y54" s="50">
        <f t="shared" si="3"/>
        <v>-4773944</v>
      </c>
      <c r="Z54" s="51">
        <f>+IF(X54&lt;&gt;0,+(Y54/X54)*100,0)</f>
        <v>-38.599895664244563</v>
      </c>
      <c r="AA54" s="48">
        <f>SUM(AA51:AA53)</f>
        <v>16490368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5222306</v>
      </c>
      <c r="D56" s="54">
        <f>+D54-D55</f>
        <v>0</v>
      </c>
      <c r="E56" s="55">
        <f t="shared" si="4"/>
        <v>16276830</v>
      </c>
      <c r="F56" s="56">
        <f t="shared" si="4"/>
        <v>16490368</v>
      </c>
      <c r="G56" s="56">
        <f t="shared" si="4"/>
        <v>179114</v>
      </c>
      <c r="H56" s="56">
        <f t="shared" si="4"/>
        <v>130798</v>
      </c>
      <c r="I56" s="56">
        <f t="shared" si="4"/>
        <v>160596</v>
      </c>
      <c r="J56" s="56">
        <f t="shared" si="4"/>
        <v>470508</v>
      </c>
      <c r="K56" s="56">
        <f t="shared" si="4"/>
        <v>83992</v>
      </c>
      <c r="L56" s="56">
        <f t="shared" si="4"/>
        <v>233370</v>
      </c>
      <c r="M56" s="56">
        <f t="shared" si="4"/>
        <v>94425</v>
      </c>
      <c r="N56" s="56">
        <f t="shared" si="4"/>
        <v>411787</v>
      </c>
      <c r="O56" s="56">
        <f t="shared" si="4"/>
        <v>148958</v>
      </c>
      <c r="P56" s="56">
        <f t="shared" si="4"/>
        <v>131383</v>
      </c>
      <c r="Q56" s="56">
        <f t="shared" si="4"/>
        <v>6431184</v>
      </c>
      <c r="R56" s="56">
        <f t="shared" si="4"/>
        <v>6711525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7593820</v>
      </c>
      <c r="X56" s="56">
        <f t="shared" si="4"/>
        <v>12367764</v>
      </c>
      <c r="Y56" s="56">
        <f t="shared" si="4"/>
        <v>-4773944</v>
      </c>
      <c r="Z56" s="57">
        <f>+IF(X56&lt;&gt;0,+(Y56/X56)*100,0)</f>
        <v>-38.599895664244563</v>
      </c>
      <c r="AA56" s="54">
        <f>+AA54-AA55</f>
        <v>16490368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5222306</v>
      </c>
      <c r="D59" s="48">
        <f>SUM(D56:D58)</f>
        <v>0</v>
      </c>
      <c r="E59" s="49">
        <f t="shared" si="5"/>
        <v>16276830</v>
      </c>
      <c r="F59" s="50">
        <f t="shared" si="5"/>
        <v>16490368</v>
      </c>
      <c r="G59" s="50">
        <f t="shared" si="5"/>
        <v>179114</v>
      </c>
      <c r="H59" s="50">
        <f t="shared" si="5"/>
        <v>130798</v>
      </c>
      <c r="I59" s="50">
        <f t="shared" si="5"/>
        <v>160596</v>
      </c>
      <c r="J59" s="50">
        <f t="shared" si="5"/>
        <v>470508</v>
      </c>
      <c r="K59" s="50">
        <f t="shared" si="5"/>
        <v>83992</v>
      </c>
      <c r="L59" s="50">
        <f t="shared" si="5"/>
        <v>233370</v>
      </c>
      <c r="M59" s="50">
        <f t="shared" si="5"/>
        <v>94425</v>
      </c>
      <c r="N59" s="50">
        <f t="shared" si="5"/>
        <v>411787</v>
      </c>
      <c r="O59" s="50">
        <f t="shared" si="5"/>
        <v>148958</v>
      </c>
      <c r="P59" s="50">
        <f t="shared" si="5"/>
        <v>131383</v>
      </c>
      <c r="Q59" s="50">
        <f t="shared" si="5"/>
        <v>6431184</v>
      </c>
      <c r="R59" s="50">
        <f t="shared" si="5"/>
        <v>6711525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7593820</v>
      </c>
      <c r="X59" s="50">
        <f t="shared" si="5"/>
        <v>12367764</v>
      </c>
      <c r="Y59" s="50">
        <f t="shared" si="5"/>
        <v>-4773944</v>
      </c>
      <c r="Z59" s="51">
        <f>+IF(X59&lt;&gt;0,+(Y59/X59)*100,0)</f>
        <v>-38.599895664244563</v>
      </c>
      <c r="AA59" s="48">
        <f>SUM(AA56:AA58)</f>
        <v>16490368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5222306</v>
      </c>
      <c r="D62" s="65">
        <f>SUM(D59:D61)</f>
        <v>0</v>
      </c>
      <c r="E62" s="66">
        <f t="shared" si="6"/>
        <v>16276830</v>
      </c>
      <c r="F62" s="67">
        <f t="shared" si="6"/>
        <v>16490368</v>
      </c>
      <c r="G62" s="67">
        <f t="shared" si="6"/>
        <v>179114</v>
      </c>
      <c r="H62" s="67">
        <f t="shared" si="6"/>
        <v>130798</v>
      </c>
      <c r="I62" s="67">
        <f t="shared" si="6"/>
        <v>160596</v>
      </c>
      <c r="J62" s="67">
        <f t="shared" si="6"/>
        <v>470508</v>
      </c>
      <c r="K62" s="67">
        <f t="shared" si="6"/>
        <v>83992</v>
      </c>
      <c r="L62" s="67">
        <f t="shared" si="6"/>
        <v>233370</v>
      </c>
      <c r="M62" s="67">
        <f t="shared" si="6"/>
        <v>94425</v>
      </c>
      <c r="N62" s="67">
        <f t="shared" si="6"/>
        <v>411787</v>
      </c>
      <c r="O62" s="67">
        <f t="shared" si="6"/>
        <v>148958</v>
      </c>
      <c r="P62" s="67">
        <f t="shared" si="6"/>
        <v>131383</v>
      </c>
      <c r="Q62" s="67">
        <f t="shared" si="6"/>
        <v>6431184</v>
      </c>
      <c r="R62" s="67">
        <f t="shared" si="6"/>
        <v>6711525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7593820</v>
      </c>
      <c r="X62" s="67">
        <f t="shared" si="6"/>
        <v>12367764</v>
      </c>
      <c r="Y62" s="67">
        <f t="shared" si="6"/>
        <v>-4773944</v>
      </c>
      <c r="Z62" s="68">
        <f>+IF(X62&lt;&gt;0,+(Y62/X62)*100,0)</f>
        <v>-38.599895664244563</v>
      </c>
      <c r="AA62" s="65">
        <f>SUM(AA59:AA61)</f>
        <v>16490368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2644862</v>
      </c>
      <c r="D8" s="20">
        <v>0</v>
      </c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>
        <v>243052</v>
      </c>
      <c r="L8" s="22">
        <v>276773</v>
      </c>
      <c r="M8" s="22">
        <v>241727</v>
      </c>
      <c r="N8" s="22">
        <v>761552</v>
      </c>
      <c r="O8" s="22">
        <v>237907</v>
      </c>
      <c r="P8" s="22">
        <v>276094</v>
      </c>
      <c r="Q8" s="22">
        <v>242249</v>
      </c>
      <c r="R8" s="22">
        <v>756250</v>
      </c>
      <c r="S8" s="22">
        <v>0</v>
      </c>
      <c r="T8" s="22">
        <v>0</v>
      </c>
      <c r="U8" s="22">
        <v>0</v>
      </c>
      <c r="V8" s="22">
        <v>0</v>
      </c>
      <c r="W8" s="22">
        <v>2217958</v>
      </c>
      <c r="X8" s="22">
        <v>2319075</v>
      </c>
      <c r="Y8" s="22">
        <v>-101117</v>
      </c>
      <c r="Z8" s="23">
        <v>-4.3602298330153184</v>
      </c>
      <c r="AA8" s="20">
        <v>3092090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1160602</v>
      </c>
      <c r="D13" s="20">
        <v>0</v>
      </c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>
        <v>103288</v>
      </c>
      <c r="L13" s="22">
        <v>102470</v>
      </c>
      <c r="M13" s="22">
        <v>104043</v>
      </c>
      <c r="N13" s="22">
        <v>309801</v>
      </c>
      <c r="O13" s="22">
        <v>105605</v>
      </c>
      <c r="P13" s="22">
        <v>107118</v>
      </c>
      <c r="Q13" s="22">
        <v>108527</v>
      </c>
      <c r="R13" s="22">
        <v>321250</v>
      </c>
      <c r="S13" s="22">
        <v>0</v>
      </c>
      <c r="T13" s="22">
        <v>0</v>
      </c>
      <c r="U13" s="22">
        <v>0</v>
      </c>
      <c r="V13" s="22">
        <v>0</v>
      </c>
      <c r="W13" s="22">
        <v>934589</v>
      </c>
      <c r="X13" s="22">
        <v>682866</v>
      </c>
      <c r="Y13" s="22">
        <v>251723</v>
      </c>
      <c r="Z13" s="23">
        <v>36.862722701086305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2497217</v>
      </c>
      <c r="D28" s="20">
        <v>0</v>
      </c>
      <c r="E28" s="21">
        <v>4101533</v>
      </c>
      <c r="F28" s="22">
        <v>4101533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3701533</v>
      </c>
      <c r="P28" s="22">
        <v>0</v>
      </c>
      <c r="Q28" s="22">
        <v>0</v>
      </c>
      <c r="R28" s="22">
        <v>3701533</v>
      </c>
      <c r="S28" s="22">
        <v>0</v>
      </c>
      <c r="T28" s="22">
        <v>0</v>
      </c>
      <c r="U28" s="22">
        <v>0</v>
      </c>
      <c r="V28" s="22">
        <v>0</v>
      </c>
      <c r="W28" s="22">
        <v>3701533</v>
      </c>
      <c r="X28" s="22">
        <v>3076146</v>
      </c>
      <c r="Y28" s="22">
        <v>625387</v>
      </c>
      <c r="Z28" s="23">
        <v>20.330211895014084</v>
      </c>
      <c r="AA28" s="20">
        <v>4101533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6302681</v>
      </c>
      <c r="D35" s="29">
        <f t="shared" ref="D35:Y35" si="0">SUM(D6:D34)</f>
        <v>0</v>
      </c>
      <c r="E35" s="30">
        <f t="shared" si="0"/>
        <v>8104110</v>
      </c>
      <c r="F35" s="31">
        <f t="shared" si="0"/>
        <v>8104110</v>
      </c>
      <c r="G35" s="31">
        <f t="shared" si="0"/>
        <v>328595</v>
      </c>
      <c r="H35" s="31">
        <f t="shared" si="0"/>
        <v>333426</v>
      </c>
      <c r="I35" s="31">
        <f t="shared" si="0"/>
        <v>341673</v>
      </c>
      <c r="J35" s="31">
        <f t="shared" si="0"/>
        <v>1003694</v>
      </c>
      <c r="K35" s="31">
        <f t="shared" si="0"/>
        <v>346340</v>
      </c>
      <c r="L35" s="31">
        <f t="shared" si="0"/>
        <v>379243</v>
      </c>
      <c r="M35" s="31">
        <f t="shared" si="0"/>
        <v>345770</v>
      </c>
      <c r="N35" s="31">
        <f t="shared" si="0"/>
        <v>1071353</v>
      </c>
      <c r="O35" s="31">
        <f t="shared" si="0"/>
        <v>4045045</v>
      </c>
      <c r="P35" s="31">
        <f t="shared" si="0"/>
        <v>383212</v>
      </c>
      <c r="Q35" s="31">
        <f t="shared" si="0"/>
        <v>350776</v>
      </c>
      <c r="R35" s="31">
        <f t="shared" si="0"/>
        <v>4779033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6854080</v>
      </c>
      <c r="X35" s="31">
        <f t="shared" si="0"/>
        <v>6078087</v>
      </c>
      <c r="Y35" s="31">
        <f t="shared" si="0"/>
        <v>775993</v>
      </c>
      <c r="Z35" s="32">
        <f>+IF(X35&lt;&gt;0,+(Y35/X35)*100,0)</f>
        <v>12.767059767324817</v>
      </c>
      <c r="AA35" s="29">
        <f>SUM(AA6:AA34)</f>
        <v>8104110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1860197</v>
      </c>
      <c r="D37" s="20">
        <v>0</v>
      </c>
      <c r="E37" s="21">
        <v>2800302</v>
      </c>
      <c r="F37" s="22">
        <v>2500302</v>
      </c>
      <c r="G37" s="22">
        <v>149487</v>
      </c>
      <c r="H37" s="22">
        <v>156334</v>
      </c>
      <c r="I37" s="22">
        <v>175846</v>
      </c>
      <c r="J37" s="22">
        <v>481667</v>
      </c>
      <c r="K37" s="22">
        <v>150795</v>
      </c>
      <c r="L37" s="22">
        <v>148688</v>
      </c>
      <c r="M37" s="22">
        <v>149580</v>
      </c>
      <c r="N37" s="22">
        <v>449063</v>
      </c>
      <c r="O37" s="22">
        <v>163811</v>
      </c>
      <c r="P37" s="22">
        <v>125300</v>
      </c>
      <c r="Q37" s="22">
        <v>140286</v>
      </c>
      <c r="R37" s="22">
        <v>429397</v>
      </c>
      <c r="S37" s="22">
        <v>0</v>
      </c>
      <c r="T37" s="22">
        <v>0</v>
      </c>
      <c r="U37" s="22">
        <v>0</v>
      </c>
      <c r="V37" s="22">
        <v>0</v>
      </c>
      <c r="W37" s="22">
        <v>1360127</v>
      </c>
      <c r="X37" s="22">
        <v>1980222</v>
      </c>
      <c r="Y37" s="22">
        <v>-620095</v>
      </c>
      <c r="Z37" s="23">
        <v>-31.314418282394602</v>
      </c>
      <c r="AA37" s="20">
        <v>2500302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14658</v>
      </c>
      <c r="D40" s="20">
        <v>0</v>
      </c>
      <c r="E40" s="21">
        <v>316420</v>
      </c>
      <c r="F40" s="22">
        <v>316420</v>
      </c>
      <c r="G40" s="22">
        <v>0</v>
      </c>
      <c r="H40" s="22">
        <v>899</v>
      </c>
      <c r="I40" s="22">
        <v>0</v>
      </c>
      <c r="J40" s="22">
        <v>899</v>
      </c>
      <c r="K40" s="22">
        <v>1079</v>
      </c>
      <c r="L40" s="22">
        <v>1360</v>
      </c>
      <c r="M40" s="22">
        <v>1014</v>
      </c>
      <c r="N40" s="22">
        <v>3453</v>
      </c>
      <c r="O40" s="22">
        <v>1043</v>
      </c>
      <c r="P40" s="22">
        <v>939</v>
      </c>
      <c r="Q40" s="22">
        <v>157509</v>
      </c>
      <c r="R40" s="22">
        <v>159491</v>
      </c>
      <c r="S40" s="22">
        <v>0</v>
      </c>
      <c r="T40" s="22">
        <v>0</v>
      </c>
      <c r="U40" s="22">
        <v>0</v>
      </c>
      <c r="V40" s="22">
        <v>0</v>
      </c>
      <c r="W40" s="22">
        <v>163843</v>
      </c>
      <c r="X40" s="22">
        <v>237312</v>
      </c>
      <c r="Y40" s="22">
        <v>-73469</v>
      </c>
      <c r="Z40" s="23">
        <v>-30.958822141316073</v>
      </c>
      <c r="AA40" s="20">
        <v>316420</v>
      </c>
    </row>
    <row r="41" spans="1:27" x14ac:dyDescent="0.25">
      <c r="A41" s="19" t="s">
        <v>67</v>
      </c>
      <c r="B41" s="15" t="s">
        <v>32</v>
      </c>
      <c r="C41" s="20">
        <v>218504</v>
      </c>
      <c r="D41" s="20">
        <v>0</v>
      </c>
      <c r="E41" s="21">
        <v>1015930</v>
      </c>
      <c r="F41" s="22">
        <v>1015930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761949</v>
      </c>
      <c r="Y41" s="22">
        <v>-761949</v>
      </c>
      <c r="Z41" s="23">
        <v>-100</v>
      </c>
      <c r="AA41" s="20">
        <v>1015930</v>
      </c>
    </row>
    <row r="42" spans="1:27" x14ac:dyDescent="0.25">
      <c r="A42" s="19" t="s">
        <v>68</v>
      </c>
      <c r="B42" s="15" t="s">
        <v>32</v>
      </c>
      <c r="C42" s="20">
        <v>246960</v>
      </c>
      <c r="D42" s="20">
        <v>0</v>
      </c>
      <c r="E42" s="21">
        <v>250164</v>
      </c>
      <c r="F42" s="22">
        <v>250164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187623</v>
      </c>
      <c r="Y42" s="22">
        <v>-187623</v>
      </c>
      <c r="Z42" s="23">
        <v>-100</v>
      </c>
      <c r="AA42" s="20">
        <v>250164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63456</v>
      </c>
      <c r="F44" s="22">
        <v>63456</v>
      </c>
      <c r="G44" s="22">
        <v>0</v>
      </c>
      <c r="H44" s="22">
        <v>0</v>
      </c>
      <c r="I44" s="22">
        <v>0</v>
      </c>
      <c r="J44" s="22">
        <v>0</v>
      </c>
      <c r="K44" s="22">
        <v>3680</v>
      </c>
      <c r="L44" s="22">
        <v>0</v>
      </c>
      <c r="M44" s="22">
        <v>0</v>
      </c>
      <c r="N44" s="22">
        <v>3680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3680</v>
      </c>
      <c r="X44" s="22">
        <v>47601</v>
      </c>
      <c r="Y44" s="22">
        <v>-43921</v>
      </c>
      <c r="Z44" s="23">
        <v>-92.269069977521482</v>
      </c>
      <c r="AA44" s="20">
        <v>63456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937294</v>
      </c>
      <c r="D47" s="20">
        <v>0</v>
      </c>
      <c r="E47" s="21">
        <v>914666</v>
      </c>
      <c r="F47" s="22">
        <v>929666</v>
      </c>
      <c r="G47" s="22">
        <v>2823</v>
      </c>
      <c r="H47" s="22">
        <v>2250</v>
      </c>
      <c r="I47" s="22">
        <v>1581</v>
      </c>
      <c r="J47" s="22">
        <v>6654</v>
      </c>
      <c r="K47" s="22">
        <v>4247</v>
      </c>
      <c r="L47" s="22">
        <v>37350</v>
      </c>
      <c r="M47" s="22">
        <v>88157</v>
      </c>
      <c r="N47" s="22">
        <v>129754</v>
      </c>
      <c r="O47" s="22">
        <v>2381</v>
      </c>
      <c r="P47" s="22">
        <v>2465</v>
      </c>
      <c r="Q47" s="22">
        <v>21700</v>
      </c>
      <c r="R47" s="22">
        <v>26546</v>
      </c>
      <c r="S47" s="22">
        <v>0</v>
      </c>
      <c r="T47" s="22">
        <v>0</v>
      </c>
      <c r="U47" s="22">
        <v>0</v>
      </c>
      <c r="V47" s="22">
        <v>0</v>
      </c>
      <c r="W47" s="22">
        <v>162954</v>
      </c>
      <c r="X47" s="22">
        <v>691989</v>
      </c>
      <c r="Y47" s="22">
        <v>-529035</v>
      </c>
      <c r="Z47" s="23">
        <v>-76.451359775950195</v>
      </c>
      <c r="AA47" s="20">
        <v>929666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3277613</v>
      </c>
      <c r="D50" s="29">
        <f t="shared" ref="D50:Y50" si="1">SUM(D37:D49)</f>
        <v>0</v>
      </c>
      <c r="E50" s="30">
        <f t="shared" si="1"/>
        <v>5360938</v>
      </c>
      <c r="F50" s="31">
        <f t="shared" si="1"/>
        <v>5075938</v>
      </c>
      <c r="G50" s="31">
        <f t="shared" si="1"/>
        <v>152310</v>
      </c>
      <c r="H50" s="31">
        <f t="shared" si="1"/>
        <v>159483</v>
      </c>
      <c r="I50" s="31">
        <f t="shared" si="1"/>
        <v>177427</v>
      </c>
      <c r="J50" s="31">
        <f t="shared" si="1"/>
        <v>489220</v>
      </c>
      <c r="K50" s="31">
        <f t="shared" si="1"/>
        <v>159801</v>
      </c>
      <c r="L50" s="31">
        <f t="shared" si="1"/>
        <v>187398</v>
      </c>
      <c r="M50" s="31">
        <f t="shared" si="1"/>
        <v>238751</v>
      </c>
      <c r="N50" s="31">
        <f t="shared" si="1"/>
        <v>585950</v>
      </c>
      <c r="O50" s="31">
        <f t="shared" si="1"/>
        <v>167235</v>
      </c>
      <c r="P50" s="31">
        <f t="shared" si="1"/>
        <v>128704</v>
      </c>
      <c r="Q50" s="31">
        <f t="shared" si="1"/>
        <v>319495</v>
      </c>
      <c r="R50" s="31">
        <f t="shared" si="1"/>
        <v>615434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1690604</v>
      </c>
      <c r="X50" s="31">
        <f t="shared" si="1"/>
        <v>3906696</v>
      </c>
      <c r="Y50" s="31">
        <f t="shared" si="1"/>
        <v>-2216092</v>
      </c>
      <c r="Z50" s="32">
        <f>+IF(X50&lt;&gt;0,+(Y50/X50)*100,0)</f>
        <v>-56.725478511765438</v>
      </c>
      <c r="AA50" s="29">
        <f>SUM(AA37:AA49)</f>
        <v>5075938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3025068</v>
      </c>
      <c r="D51" s="39">
        <f t="shared" si="2"/>
        <v>0</v>
      </c>
      <c r="E51" s="40">
        <f t="shared" si="2"/>
        <v>2743172</v>
      </c>
      <c r="F51" s="41">
        <f t="shared" si="2"/>
        <v>3028172</v>
      </c>
      <c r="G51" s="41">
        <f t="shared" si="2"/>
        <v>176285</v>
      </c>
      <c r="H51" s="41">
        <f t="shared" si="2"/>
        <v>173943</v>
      </c>
      <c r="I51" s="41">
        <f t="shared" si="2"/>
        <v>164246</v>
      </c>
      <c r="J51" s="41">
        <f t="shared" si="2"/>
        <v>514474</v>
      </c>
      <c r="K51" s="41">
        <f t="shared" si="2"/>
        <v>186539</v>
      </c>
      <c r="L51" s="41">
        <f t="shared" si="2"/>
        <v>191845</v>
      </c>
      <c r="M51" s="41">
        <f t="shared" si="2"/>
        <v>107019</v>
      </c>
      <c r="N51" s="41">
        <f t="shared" si="2"/>
        <v>485403</v>
      </c>
      <c r="O51" s="41">
        <f t="shared" si="2"/>
        <v>3877810</v>
      </c>
      <c r="P51" s="41">
        <f t="shared" si="2"/>
        <v>254508</v>
      </c>
      <c r="Q51" s="41">
        <f t="shared" si="2"/>
        <v>31281</v>
      </c>
      <c r="R51" s="41">
        <f t="shared" si="2"/>
        <v>4163599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5163476</v>
      </c>
      <c r="X51" s="41">
        <f t="shared" si="2"/>
        <v>2171391</v>
      </c>
      <c r="Y51" s="41">
        <f t="shared" si="2"/>
        <v>2992085</v>
      </c>
      <c r="Z51" s="42">
        <f>+IF(X51&lt;&gt;0,+(Y51/X51)*100,0)</f>
        <v>137.7957723873775</v>
      </c>
      <c r="AA51" s="39">
        <f>+AA35-AA50</f>
        <v>3028172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3025068</v>
      </c>
      <c r="D54" s="48">
        <f t="shared" si="3"/>
        <v>0</v>
      </c>
      <c r="E54" s="49">
        <f t="shared" si="3"/>
        <v>2743172</v>
      </c>
      <c r="F54" s="50">
        <f t="shared" si="3"/>
        <v>3028172</v>
      </c>
      <c r="G54" s="50">
        <f t="shared" si="3"/>
        <v>176285</v>
      </c>
      <c r="H54" s="50">
        <f t="shared" si="3"/>
        <v>173943</v>
      </c>
      <c r="I54" s="50">
        <f t="shared" si="3"/>
        <v>164246</v>
      </c>
      <c r="J54" s="50">
        <f t="shared" si="3"/>
        <v>514474</v>
      </c>
      <c r="K54" s="50">
        <f t="shared" si="3"/>
        <v>186539</v>
      </c>
      <c r="L54" s="50">
        <f t="shared" si="3"/>
        <v>191845</v>
      </c>
      <c r="M54" s="50">
        <f t="shared" si="3"/>
        <v>107019</v>
      </c>
      <c r="N54" s="50">
        <f t="shared" si="3"/>
        <v>485403</v>
      </c>
      <c r="O54" s="50">
        <f t="shared" si="3"/>
        <v>3877810</v>
      </c>
      <c r="P54" s="50">
        <f t="shared" si="3"/>
        <v>254508</v>
      </c>
      <c r="Q54" s="50">
        <f t="shared" si="3"/>
        <v>31281</v>
      </c>
      <c r="R54" s="50">
        <f t="shared" si="3"/>
        <v>4163599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5163476</v>
      </c>
      <c r="X54" s="50">
        <f t="shared" si="3"/>
        <v>2171391</v>
      </c>
      <c r="Y54" s="50">
        <f t="shared" si="3"/>
        <v>2992085</v>
      </c>
      <c r="Z54" s="51">
        <f>+IF(X54&lt;&gt;0,+(Y54/X54)*100,0)</f>
        <v>137.7957723873775</v>
      </c>
      <c r="AA54" s="48">
        <f>SUM(AA51:AA53)</f>
        <v>3028172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3025068</v>
      </c>
      <c r="D56" s="54">
        <f>+D54-D55</f>
        <v>0</v>
      </c>
      <c r="E56" s="55">
        <f t="shared" si="4"/>
        <v>2743172</v>
      </c>
      <c r="F56" s="56">
        <f t="shared" si="4"/>
        <v>3028172</v>
      </c>
      <c r="G56" s="56">
        <f t="shared" si="4"/>
        <v>176285</v>
      </c>
      <c r="H56" s="56">
        <f t="shared" si="4"/>
        <v>173943</v>
      </c>
      <c r="I56" s="56">
        <f t="shared" si="4"/>
        <v>164246</v>
      </c>
      <c r="J56" s="56">
        <f t="shared" si="4"/>
        <v>514474</v>
      </c>
      <c r="K56" s="56">
        <f t="shared" si="4"/>
        <v>186539</v>
      </c>
      <c r="L56" s="56">
        <f t="shared" si="4"/>
        <v>191845</v>
      </c>
      <c r="M56" s="56">
        <f t="shared" si="4"/>
        <v>107019</v>
      </c>
      <c r="N56" s="56">
        <f t="shared" si="4"/>
        <v>485403</v>
      </c>
      <c r="O56" s="56">
        <f t="shared" si="4"/>
        <v>3877810</v>
      </c>
      <c r="P56" s="56">
        <f t="shared" si="4"/>
        <v>254508</v>
      </c>
      <c r="Q56" s="56">
        <f t="shared" si="4"/>
        <v>31281</v>
      </c>
      <c r="R56" s="56">
        <f t="shared" si="4"/>
        <v>4163599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5163476</v>
      </c>
      <c r="X56" s="56">
        <f t="shared" si="4"/>
        <v>2171391</v>
      </c>
      <c r="Y56" s="56">
        <f t="shared" si="4"/>
        <v>2992085</v>
      </c>
      <c r="Z56" s="57">
        <f>+IF(X56&lt;&gt;0,+(Y56/X56)*100,0)</f>
        <v>137.7957723873775</v>
      </c>
      <c r="AA56" s="54">
        <f>+AA54-AA55</f>
        <v>3028172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3025068</v>
      </c>
      <c r="D59" s="48">
        <f>SUM(D56:D58)</f>
        <v>0</v>
      </c>
      <c r="E59" s="49">
        <f t="shared" si="5"/>
        <v>2743172</v>
      </c>
      <c r="F59" s="50">
        <f t="shared" si="5"/>
        <v>3028172</v>
      </c>
      <c r="G59" s="50">
        <f t="shared" si="5"/>
        <v>176285</v>
      </c>
      <c r="H59" s="50">
        <f t="shared" si="5"/>
        <v>173943</v>
      </c>
      <c r="I59" s="50">
        <f t="shared" si="5"/>
        <v>164246</v>
      </c>
      <c r="J59" s="50">
        <f t="shared" si="5"/>
        <v>514474</v>
      </c>
      <c r="K59" s="50">
        <f t="shared" si="5"/>
        <v>186539</v>
      </c>
      <c r="L59" s="50">
        <f t="shared" si="5"/>
        <v>191845</v>
      </c>
      <c r="M59" s="50">
        <f t="shared" si="5"/>
        <v>107019</v>
      </c>
      <c r="N59" s="50">
        <f t="shared" si="5"/>
        <v>485403</v>
      </c>
      <c r="O59" s="50">
        <f t="shared" si="5"/>
        <v>3877810</v>
      </c>
      <c r="P59" s="50">
        <f t="shared" si="5"/>
        <v>254508</v>
      </c>
      <c r="Q59" s="50">
        <f t="shared" si="5"/>
        <v>31281</v>
      </c>
      <c r="R59" s="50">
        <f t="shared" si="5"/>
        <v>4163599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5163476</v>
      </c>
      <c r="X59" s="50">
        <f t="shared" si="5"/>
        <v>2171391</v>
      </c>
      <c r="Y59" s="50">
        <f t="shared" si="5"/>
        <v>2992085</v>
      </c>
      <c r="Z59" s="51">
        <f>+IF(X59&lt;&gt;0,+(Y59/X59)*100,0)</f>
        <v>137.7957723873775</v>
      </c>
      <c r="AA59" s="48">
        <f>SUM(AA56:AA58)</f>
        <v>3028172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3025068</v>
      </c>
      <c r="D62" s="65">
        <f>SUM(D59:D61)</f>
        <v>0</v>
      </c>
      <c r="E62" s="66">
        <f t="shared" si="6"/>
        <v>2743172</v>
      </c>
      <c r="F62" s="67">
        <f t="shared" si="6"/>
        <v>3028172</v>
      </c>
      <c r="G62" s="67">
        <f t="shared" si="6"/>
        <v>176285</v>
      </c>
      <c r="H62" s="67">
        <f t="shared" si="6"/>
        <v>173943</v>
      </c>
      <c r="I62" s="67">
        <f t="shared" si="6"/>
        <v>164246</v>
      </c>
      <c r="J62" s="67">
        <f t="shared" si="6"/>
        <v>514474</v>
      </c>
      <c r="K62" s="67">
        <f t="shared" si="6"/>
        <v>186539</v>
      </c>
      <c r="L62" s="67">
        <f t="shared" si="6"/>
        <v>191845</v>
      </c>
      <c r="M62" s="67">
        <f t="shared" si="6"/>
        <v>107019</v>
      </c>
      <c r="N62" s="67">
        <f t="shared" si="6"/>
        <v>485403</v>
      </c>
      <c r="O62" s="67">
        <f t="shared" si="6"/>
        <v>3877810</v>
      </c>
      <c r="P62" s="67">
        <f t="shared" si="6"/>
        <v>254508</v>
      </c>
      <c r="Q62" s="67">
        <f t="shared" si="6"/>
        <v>31281</v>
      </c>
      <c r="R62" s="67">
        <f t="shared" si="6"/>
        <v>4163599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5163476</v>
      </c>
      <c r="X62" s="67">
        <f t="shared" si="6"/>
        <v>2171391</v>
      </c>
      <c r="Y62" s="67">
        <f t="shared" si="6"/>
        <v>2992085</v>
      </c>
      <c r="Z62" s="68">
        <f>+IF(X62&lt;&gt;0,+(Y62/X62)*100,0)</f>
        <v>137.7957723873775</v>
      </c>
      <c r="AA62" s="65">
        <f>SUM(AA59:AA61)</f>
        <v>3028172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2515529</v>
      </c>
      <c r="D37" s="20">
        <v>0</v>
      </c>
      <c r="E37" s="21">
        <v>6196972</v>
      </c>
      <c r="F37" s="22">
        <v>6196972</v>
      </c>
      <c r="G37" s="22">
        <v>186114</v>
      </c>
      <c r="H37" s="22">
        <v>216606</v>
      </c>
      <c r="I37" s="22">
        <v>235083</v>
      </c>
      <c r="J37" s="22">
        <v>637803</v>
      </c>
      <c r="K37" s="22">
        <v>188758</v>
      </c>
      <c r="L37" s="22">
        <v>349416</v>
      </c>
      <c r="M37" s="22">
        <v>239996</v>
      </c>
      <c r="N37" s="22">
        <v>778170</v>
      </c>
      <c r="O37" s="22">
        <v>251780</v>
      </c>
      <c r="P37" s="22">
        <v>176304</v>
      </c>
      <c r="Q37" s="22">
        <v>192870</v>
      </c>
      <c r="R37" s="22">
        <v>620954</v>
      </c>
      <c r="S37" s="22">
        <v>0</v>
      </c>
      <c r="T37" s="22">
        <v>0</v>
      </c>
      <c r="U37" s="22">
        <v>0</v>
      </c>
      <c r="V37" s="22">
        <v>0</v>
      </c>
      <c r="W37" s="22">
        <v>2036927</v>
      </c>
      <c r="X37" s="22">
        <v>4647727</v>
      </c>
      <c r="Y37" s="22">
        <v>-2610800</v>
      </c>
      <c r="Z37" s="23">
        <v>-56.173695227796294</v>
      </c>
      <c r="AA37" s="20">
        <v>6196972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27672</v>
      </c>
      <c r="F44" s="22">
        <v>100000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75001</v>
      </c>
      <c r="Y44" s="22">
        <v>-75001</v>
      </c>
      <c r="Z44" s="23">
        <v>-100</v>
      </c>
      <c r="AA44" s="20">
        <v>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219892</v>
      </c>
      <c r="D47" s="20">
        <v>0</v>
      </c>
      <c r="E47" s="21">
        <v>520332</v>
      </c>
      <c r="F47" s="22">
        <v>520332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390249</v>
      </c>
      <c r="Y47" s="22">
        <v>-390249</v>
      </c>
      <c r="Z47" s="23">
        <v>-100</v>
      </c>
      <c r="AA47" s="20">
        <v>520332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2735421</v>
      </c>
      <c r="D50" s="29">
        <f t="shared" ref="D50:Y50" si="1">SUM(D37:D49)</f>
        <v>0</v>
      </c>
      <c r="E50" s="30">
        <f t="shared" si="1"/>
        <v>6744976</v>
      </c>
      <c r="F50" s="31">
        <f t="shared" si="1"/>
        <v>6817304</v>
      </c>
      <c r="G50" s="31">
        <f t="shared" si="1"/>
        <v>186114</v>
      </c>
      <c r="H50" s="31">
        <f t="shared" si="1"/>
        <v>216606</v>
      </c>
      <c r="I50" s="31">
        <f t="shared" si="1"/>
        <v>235083</v>
      </c>
      <c r="J50" s="31">
        <f t="shared" si="1"/>
        <v>637803</v>
      </c>
      <c r="K50" s="31">
        <f t="shared" si="1"/>
        <v>188758</v>
      </c>
      <c r="L50" s="31">
        <f t="shared" si="1"/>
        <v>349416</v>
      </c>
      <c r="M50" s="31">
        <f t="shared" si="1"/>
        <v>239996</v>
      </c>
      <c r="N50" s="31">
        <f t="shared" si="1"/>
        <v>778170</v>
      </c>
      <c r="O50" s="31">
        <f t="shared" si="1"/>
        <v>251780</v>
      </c>
      <c r="P50" s="31">
        <f t="shared" si="1"/>
        <v>176304</v>
      </c>
      <c r="Q50" s="31">
        <f t="shared" si="1"/>
        <v>192870</v>
      </c>
      <c r="R50" s="31">
        <f t="shared" si="1"/>
        <v>620954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2036927</v>
      </c>
      <c r="X50" s="31">
        <f t="shared" si="1"/>
        <v>5112977</v>
      </c>
      <c r="Y50" s="31">
        <f t="shared" si="1"/>
        <v>-3076050</v>
      </c>
      <c r="Z50" s="32">
        <f>+IF(X50&lt;&gt;0,+(Y50/X50)*100,0)</f>
        <v>-60.161624040162899</v>
      </c>
      <c r="AA50" s="29">
        <f>SUM(AA37:AA49)</f>
        <v>6817304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-2735421</v>
      </c>
      <c r="D51" s="39">
        <f t="shared" si="2"/>
        <v>0</v>
      </c>
      <c r="E51" s="40">
        <f t="shared" si="2"/>
        <v>-6744976</v>
      </c>
      <c r="F51" s="41">
        <f t="shared" si="2"/>
        <v>-6817304</v>
      </c>
      <c r="G51" s="41">
        <f t="shared" si="2"/>
        <v>-186114</v>
      </c>
      <c r="H51" s="41">
        <f t="shared" si="2"/>
        <v>-216606</v>
      </c>
      <c r="I51" s="41">
        <f t="shared" si="2"/>
        <v>-235083</v>
      </c>
      <c r="J51" s="41">
        <f t="shared" si="2"/>
        <v>-637803</v>
      </c>
      <c r="K51" s="41">
        <f t="shared" si="2"/>
        <v>-188758</v>
      </c>
      <c r="L51" s="41">
        <f t="shared" si="2"/>
        <v>-349416</v>
      </c>
      <c r="M51" s="41">
        <f t="shared" si="2"/>
        <v>-239996</v>
      </c>
      <c r="N51" s="41">
        <f t="shared" si="2"/>
        <v>-778170</v>
      </c>
      <c r="O51" s="41">
        <f t="shared" si="2"/>
        <v>-251780</v>
      </c>
      <c r="P51" s="41">
        <f t="shared" si="2"/>
        <v>-176304</v>
      </c>
      <c r="Q51" s="41">
        <f t="shared" si="2"/>
        <v>-192870</v>
      </c>
      <c r="R51" s="41">
        <f t="shared" si="2"/>
        <v>-620954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-2036927</v>
      </c>
      <c r="X51" s="41">
        <f t="shared" si="2"/>
        <v>-5112977</v>
      </c>
      <c r="Y51" s="41">
        <f t="shared" si="2"/>
        <v>3076050</v>
      </c>
      <c r="Z51" s="42">
        <f>+IF(X51&lt;&gt;0,+(Y51/X51)*100,0)</f>
        <v>-60.161624040162899</v>
      </c>
      <c r="AA51" s="39">
        <f>+AA35-AA50</f>
        <v>-6817304</v>
      </c>
    </row>
    <row r="52" spans="1:27" x14ac:dyDescent="0.25">
      <c r="A52" s="43" t="s">
        <v>78</v>
      </c>
      <c r="B52" s="15" t="s">
        <v>32</v>
      </c>
      <c r="C52" s="20">
        <v>16634963</v>
      </c>
      <c r="D52" s="20">
        <v>0</v>
      </c>
      <c r="E52" s="21">
        <v>11000000</v>
      </c>
      <c r="F52" s="22">
        <v>11000000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6209037</v>
      </c>
      <c r="P52" s="22">
        <v>0</v>
      </c>
      <c r="Q52" s="22">
        <v>0</v>
      </c>
      <c r="R52" s="22">
        <v>6209037</v>
      </c>
      <c r="S52" s="22">
        <v>0</v>
      </c>
      <c r="T52" s="22">
        <v>0</v>
      </c>
      <c r="U52" s="22">
        <v>0</v>
      </c>
      <c r="V52" s="22">
        <v>0</v>
      </c>
      <c r="W52" s="22">
        <v>6209037</v>
      </c>
      <c r="X52" s="22">
        <v>8249999</v>
      </c>
      <c r="Y52" s="22">
        <v>-2040962</v>
      </c>
      <c r="Z52" s="23">
        <v>-24.738936331992285</v>
      </c>
      <c r="AA52" s="20">
        <v>11000000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13899542</v>
      </c>
      <c r="D54" s="48">
        <f t="shared" si="3"/>
        <v>0</v>
      </c>
      <c r="E54" s="49">
        <f t="shared" si="3"/>
        <v>4255024</v>
      </c>
      <c r="F54" s="50">
        <f t="shared" si="3"/>
        <v>4182696</v>
      </c>
      <c r="G54" s="50">
        <f t="shared" si="3"/>
        <v>-186114</v>
      </c>
      <c r="H54" s="50">
        <f t="shared" si="3"/>
        <v>-216606</v>
      </c>
      <c r="I54" s="50">
        <f t="shared" si="3"/>
        <v>-235083</v>
      </c>
      <c r="J54" s="50">
        <f t="shared" si="3"/>
        <v>-637803</v>
      </c>
      <c r="K54" s="50">
        <f t="shared" si="3"/>
        <v>-188758</v>
      </c>
      <c r="L54" s="50">
        <f t="shared" si="3"/>
        <v>-349416</v>
      </c>
      <c r="M54" s="50">
        <f t="shared" si="3"/>
        <v>-239996</v>
      </c>
      <c r="N54" s="50">
        <f t="shared" si="3"/>
        <v>-778170</v>
      </c>
      <c r="O54" s="50">
        <f t="shared" si="3"/>
        <v>5957257</v>
      </c>
      <c r="P54" s="50">
        <f t="shared" si="3"/>
        <v>-176304</v>
      </c>
      <c r="Q54" s="50">
        <f t="shared" si="3"/>
        <v>-192870</v>
      </c>
      <c r="R54" s="50">
        <f t="shared" si="3"/>
        <v>5588083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4172110</v>
      </c>
      <c r="X54" s="50">
        <f t="shared" si="3"/>
        <v>3137022</v>
      </c>
      <c r="Y54" s="50">
        <f t="shared" si="3"/>
        <v>1035088</v>
      </c>
      <c r="Z54" s="51">
        <f>+IF(X54&lt;&gt;0,+(Y54/X54)*100,0)</f>
        <v>32.995879531606725</v>
      </c>
      <c r="AA54" s="48">
        <f>SUM(AA51:AA53)</f>
        <v>4182696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13899542</v>
      </c>
      <c r="D56" s="54">
        <f>+D54-D55</f>
        <v>0</v>
      </c>
      <c r="E56" s="55">
        <f t="shared" si="4"/>
        <v>4255024</v>
      </c>
      <c r="F56" s="56">
        <f t="shared" si="4"/>
        <v>4182696</v>
      </c>
      <c r="G56" s="56">
        <f t="shared" si="4"/>
        <v>-186114</v>
      </c>
      <c r="H56" s="56">
        <f t="shared" si="4"/>
        <v>-216606</v>
      </c>
      <c r="I56" s="56">
        <f t="shared" si="4"/>
        <v>-235083</v>
      </c>
      <c r="J56" s="56">
        <f t="shared" si="4"/>
        <v>-637803</v>
      </c>
      <c r="K56" s="56">
        <f t="shared" si="4"/>
        <v>-188758</v>
      </c>
      <c r="L56" s="56">
        <f t="shared" si="4"/>
        <v>-349416</v>
      </c>
      <c r="M56" s="56">
        <f t="shared" si="4"/>
        <v>-239996</v>
      </c>
      <c r="N56" s="56">
        <f t="shared" si="4"/>
        <v>-778170</v>
      </c>
      <c r="O56" s="56">
        <f t="shared" si="4"/>
        <v>5957257</v>
      </c>
      <c r="P56" s="56">
        <f t="shared" si="4"/>
        <v>-176304</v>
      </c>
      <c r="Q56" s="56">
        <f t="shared" si="4"/>
        <v>-192870</v>
      </c>
      <c r="R56" s="56">
        <f t="shared" si="4"/>
        <v>5588083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4172110</v>
      </c>
      <c r="X56" s="56">
        <f t="shared" si="4"/>
        <v>3137022</v>
      </c>
      <c r="Y56" s="56">
        <f t="shared" si="4"/>
        <v>1035088</v>
      </c>
      <c r="Z56" s="57">
        <f>+IF(X56&lt;&gt;0,+(Y56/X56)*100,0)</f>
        <v>32.995879531606725</v>
      </c>
      <c r="AA56" s="54">
        <f>+AA54-AA55</f>
        <v>4182696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13899542</v>
      </c>
      <c r="D59" s="48">
        <f>SUM(D56:D58)</f>
        <v>0</v>
      </c>
      <c r="E59" s="49">
        <f t="shared" si="5"/>
        <v>4255024</v>
      </c>
      <c r="F59" s="50">
        <f t="shared" si="5"/>
        <v>4182696</v>
      </c>
      <c r="G59" s="50">
        <f t="shared" si="5"/>
        <v>-186114</v>
      </c>
      <c r="H59" s="50">
        <f t="shared" si="5"/>
        <v>-216606</v>
      </c>
      <c r="I59" s="50">
        <f t="shared" si="5"/>
        <v>-235083</v>
      </c>
      <c r="J59" s="50">
        <f t="shared" si="5"/>
        <v>-637803</v>
      </c>
      <c r="K59" s="50">
        <f t="shared" si="5"/>
        <v>-188758</v>
      </c>
      <c r="L59" s="50">
        <f t="shared" si="5"/>
        <v>-349416</v>
      </c>
      <c r="M59" s="50">
        <f t="shared" si="5"/>
        <v>-239996</v>
      </c>
      <c r="N59" s="50">
        <f t="shared" si="5"/>
        <v>-778170</v>
      </c>
      <c r="O59" s="50">
        <f t="shared" si="5"/>
        <v>5957257</v>
      </c>
      <c r="P59" s="50">
        <f t="shared" si="5"/>
        <v>-176304</v>
      </c>
      <c r="Q59" s="50">
        <f t="shared" si="5"/>
        <v>-192870</v>
      </c>
      <c r="R59" s="50">
        <f t="shared" si="5"/>
        <v>5588083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4172110</v>
      </c>
      <c r="X59" s="50">
        <f t="shared" si="5"/>
        <v>3137022</v>
      </c>
      <c r="Y59" s="50">
        <f t="shared" si="5"/>
        <v>1035088</v>
      </c>
      <c r="Z59" s="51">
        <f>+IF(X59&lt;&gt;0,+(Y59/X59)*100,0)</f>
        <v>32.995879531606725</v>
      </c>
      <c r="AA59" s="48">
        <f>SUM(AA56:AA58)</f>
        <v>4182696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13899542</v>
      </c>
      <c r="D62" s="65">
        <f>SUM(D59:D61)</f>
        <v>0</v>
      </c>
      <c r="E62" s="66">
        <f t="shared" si="6"/>
        <v>4255024</v>
      </c>
      <c r="F62" s="67">
        <f t="shared" si="6"/>
        <v>4182696</v>
      </c>
      <c r="G62" s="67">
        <f t="shared" si="6"/>
        <v>-186114</v>
      </c>
      <c r="H62" s="67">
        <f t="shared" si="6"/>
        <v>-216606</v>
      </c>
      <c r="I62" s="67">
        <f t="shared" si="6"/>
        <v>-235083</v>
      </c>
      <c r="J62" s="67">
        <f t="shared" si="6"/>
        <v>-637803</v>
      </c>
      <c r="K62" s="67">
        <f t="shared" si="6"/>
        <v>-188758</v>
      </c>
      <c r="L62" s="67">
        <f t="shared" si="6"/>
        <v>-349416</v>
      </c>
      <c r="M62" s="67">
        <f t="shared" si="6"/>
        <v>-239996</v>
      </c>
      <c r="N62" s="67">
        <f t="shared" si="6"/>
        <v>-778170</v>
      </c>
      <c r="O62" s="67">
        <f t="shared" si="6"/>
        <v>5957257</v>
      </c>
      <c r="P62" s="67">
        <f t="shared" si="6"/>
        <v>-176304</v>
      </c>
      <c r="Q62" s="67">
        <f t="shared" si="6"/>
        <v>-192870</v>
      </c>
      <c r="R62" s="67">
        <f t="shared" si="6"/>
        <v>5588083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4172110</v>
      </c>
      <c r="X62" s="67">
        <f t="shared" si="6"/>
        <v>3137022</v>
      </c>
      <c r="Y62" s="67">
        <f t="shared" si="6"/>
        <v>1035088</v>
      </c>
      <c r="Z62" s="68">
        <f>+IF(X62&lt;&gt;0,+(Y62/X62)*100,0)</f>
        <v>32.995879531606725</v>
      </c>
      <c r="AA62" s="65">
        <f>SUM(AA59:AA61)</f>
        <v>4182696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13778162</v>
      </c>
      <c r="D8" s="20">
        <v>0</v>
      </c>
      <c r="E8" s="21">
        <v>15588200</v>
      </c>
      <c r="F8" s="22">
        <v>15065000</v>
      </c>
      <c r="G8" s="22">
        <v>1279481</v>
      </c>
      <c r="H8" s="22">
        <v>1281168</v>
      </c>
      <c r="I8" s="22">
        <v>1260116</v>
      </c>
      <c r="J8" s="22">
        <v>3820765</v>
      </c>
      <c r="K8" s="22">
        <v>1244779</v>
      </c>
      <c r="L8" s="22">
        <v>1243803</v>
      </c>
      <c r="M8" s="22">
        <v>1241772</v>
      </c>
      <c r="N8" s="22">
        <v>3730354</v>
      </c>
      <c r="O8" s="22">
        <v>1236730</v>
      </c>
      <c r="P8" s="22">
        <v>1229599</v>
      </c>
      <c r="Q8" s="22">
        <v>1222827</v>
      </c>
      <c r="R8" s="22">
        <v>3689156</v>
      </c>
      <c r="S8" s="22">
        <v>0</v>
      </c>
      <c r="T8" s="22">
        <v>0</v>
      </c>
      <c r="U8" s="22">
        <v>0</v>
      </c>
      <c r="V8" s="22">
        <v>0</v>
      </c>
      <c r="W8" s="22">
        <v>11240275</v>
      </c>
      <c r="X8" s="22">
        <v>11345901</v>
      </c>
      <c r="Y8" s="22">
        <v>-105626</v>
      </c>
      <c r="Z8" s="23">
        <v>-0.93096176319536017</v>
      </c>
      <c r="AA8" s="20">
        <v>15065000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686</v>
      </c>
      <c r="D10" s="20">
        <v>0</v>
      </c>
      <c r="E10" s="21">
        <v>6400</v>
      </c>
      <c r="F10" s="22">
        <v>6400</v>
      </c>
      <c r="G10" s="22">
        <v>0</v>
      </c>
      <c r="H10" s="22">
        <v>738</v>
      </c>
      <c r="I10" s="22">
        <v>0</v>
      </c>
      <c r="J10" s="22">
        <v>738</v>
      </c>
      <c r="K10" s="22">
        <v>0</v>
      </c>
      <c r="L10" s="22">
        <v>0</v>
      </c>
      <c r="M10" s="22">
        <v>0</v>
      </c>
      <c r="N10" s="22">
        <v>0</v>
      </c>
      <c r="O10" s="22">
        <v>738</v>
      </c>
      <c r="P10" s="22">
        <v>0</v>
      </c>
      <c r="Q10" s="22">
        <v>0</v>
      </c>
      <c r="R10" s="22">
        <v>738</v>
      </c>
      <c r="S10" s="22">
        <v>0</v>
      </c>
      <c r="T10" s="22">
        <v>0</v>
      </c>
      <c r="U10" s="22">
        <v>0</v>
      </c>
      <c r="V10" s="22">
        <v>0</v>
      </c>
      <c r="W10" s="22">
        <v>1476</v>
      </c>
      <c r="X10" s="22">
        <v>6400</v>
      </c>
      <c r="Y10" s="22">
        <v>-4924</v>
      </c>
      <c r="Z10" s="23">
        <v>-76.9375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6636243</v>
      </c>
      <c r="D13" s="20">
        <v>0</v>
      </c>
      <c r="E13" s="21">
        <v>5515300</v>
      </c>
      <c r="F13" s="22">
        <v>7221500</v>
      </c>
      <c r="G13" s="22">
        <v>577904</v>
      </c>
      <c r="H13" s="22">
        <v>586236</v>
      </c>
      <c r="I13" s="22">
        <v>593626</v>
      </c>
      <c r="J13" s="22">
        <v>1757766</v>
      </c>
      <c r="K13" s="22">
        <v>601509</v>
      </c>
      <c r="L13" s="22">
        <v>609858</v>
      </c>
      <c r="M13" s="22">
        <v>618634</v>
      </c>
      <c r="N13" s="22">
        <v>1830001</v>
      </c>
      <c r="O13" s="22">
        <v>624754</v>
      </c>
      <c r="P13" s="22">
        <v>627558</v>
      </c>
      <c r="Q13" s="22">
        <v>633406</v>
      </c>
      <c r="R13" s="22">
        <v>1885718</v>
      </c>
      <c r="S13" s="22">
        <v>0</v>
      </c>
      <c r="T13" s="22">
        <v>0</v>
      </c>
      <c r="U13" s="22">
        <v>0</v>
      </c>
      <c r="V13" s="22">
        <v>0</v>
      </c>
      <c r="W13" s="22">
        <v>5473485</v>
      </c>
      <c r="X13" s="22">
        <v>5345335</v>
      </c>
      <c r="Y13" s="22">
        <v>128150</v>
      </c>
      <c r="Z13" s="23">
        <v>2.3974175612941004</v>
      </c>
      <c r="AA13" s="20">
        <v>7221500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509943</v>
      </c>
      <c r="D31" s="20">
        <v>0</v>
      </c>
      <c r="E31" s="21">
        <v>539600</v>
      </c>
      <c r="F31" s="22">
        <v>539600</v>
      </c>
      <c r="G31" s="22">
        <v>45185</v>
      </c>
      <c r="H31" s="22">
        <v>45287</v>
      </c>
      <c r="I31" s="22">
        <v>45287</v>
      </c>
      <c r="J31" s="22">
        <v>135759</v>
      </c>
      <c r="K31" s="22">
        <v>45388</v>
      </c>
      <c r="L31" s="22">
        <v>45388</v>
      </c>
      <c r="M31" s="22">
        <v>45388</v>
      </c>
      <c r="N31" s="22">
        <v>136164</v>
      </c>
      <c r="O31" s="22">
        <v>45490</v>
      </c>
      <c r="P31" s="22">
        <v>45490</v>
      </c>
      <c r="Q31" s="22">
        <v>45490</v>
      </c>
      <c r="R31" s="22">
        <v>136470</v>
      </c>
      <c r="S31" s="22">
        <v>0</v>
      </c>
      <c r="T31" s="22">
        <v>0</v>
      </c>
      <c r="U31" s="22">
        <v>0</v>
      </c>
      <c r="V31" s="22">
        <v>0</v>
      </c>
      <c r="W31" s="22">
        <v>408393</v>
      </c>
      <c r="X31" s="22">
        <v>404699</v>
      </c>
      <c r="Y31" s="22">
        <v>3694</v>
      </c>
      <c r="Z31" s="23">
        <v>0.91277715042537788</v>
      </c>
      <c r="AA31" s="20">
        <v>539600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20925034</v>
      </c>
      <c r="D35" s="29">
        <f t="shared" ref="D35:Y35" si="0">SUM(D6:D34)</f>
        <v>0</v>
      </c>
      <c r="E35" s="30">
        <f t="shared" si="0"/>
        <v>21649500</v>
      </c>
      <c r="F35" s="31">
        <f t="shared" si="0"/>
        <v>22832500</v>
      </c>
      <c r="G35" s="31">
        <f t="shared" si="0"/>
        <v>1902570</v>
      </c>
      <c r="H35" s="31">
        <f t="shared" si="0"/>
        <v>1913429</v>
      </c>
      <c r="I35" s="31">
        <f t="shared" si="0"/>
        <v>1899029</v>
      </c>
      <c r="J35" s="31">
        <f t="shared" si="0"/>
        <v>5715028</v>
      </c>
      <c r="K35" s="31">
        <f t="shared" si="0"/>
        <v>1891676</v>
      </c>
      <c r="L35" s="31">
        <f t="shared" si="0"/>
        <v>1899049</v>
      </c>
      <c r="M35" s="31">
        <f t="shared" si="0"/>
        <v>1905794</v>
      </c>
      <c r="N35" s="31">
        <f t="shared" si="0"/>
        <v>5696519</v>
      </c>
      <c r="O35" s="31">
        <f t="shared" si="0"/>
        <v>1907712</v>
      </c>
      <c r="P35" s="31">
        <f t="shared" si="0"/>
        <v>1902647</v>
      </c>
      <c r="Q35" s="31">
        <f t="shared" si="0"/>
        <v>1901723</v>
      </c>
      <c r="R35" s="31">
        <f t="shared" si="0"/>
        <v>5712082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17123629</v>
      </c>
      <c r="X35" s="31">
        <f t="shared" si="0"/>
        <v>17102335</v>
      </c>
      <c r="Y35" s="31">
        <f t="shared" si="0"/>
        <v>21294</v>
      </c>
      <c r="Z35" s="32">
        <f>+IF(X35&lt;&gt;0,+(Y35/X35)*100,0)</f>
        <v>0.12450931407904244</v>
      </c>
      <c r="AA35" s="29">
        <f>SUM(AA6:AA34)</f>
        <v>22832500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5028091</v>
      </c>
      <c r="D37" s="20">
        <v>0</v>
      </c>
      <c r="E37" s="21">
        <v>4715500</v>
      </c>
      <c r="F37" s="22">
        <v>4733800</v>
      </c>
      <c r="G37" s="22">
        <v>0</v>
      </c>
      <c r="H37" s="22">
        <v>466648</v>
      </c>
      <c r="I37" s="22">
        <v>361990</v>
      </c>
      <c r="J37" s="22">
        <v>828638</v>
      </c>
      <c r="K37" s="22">
        <v>360845</v>
      </c>
      <c r="L37" s="22">
        <v>356629</v>
      </c>
      <c r="M37" s="22">
        <v>345432</v>
      </c>
      <c r="N37" s="22">
        <v>1062906</v>
      </c>
      <c r="O37" s="22">
        <v>419456</v>
      </c>
      <c r="P37" s="22">
        <v>354840</v>
      </c>
      <c r="Q37" s="22">
        <v>357621</v>
      </c>
      <c r="R37" s="22">
        <v>1131917</v>
      </c>
      <c r="S37" s="22">
        <v>0</v>
      </c>
      <c r="T37" s="22">
        <v>0</v>
      </c>
      <c r="U37" s="22">
        <v>0</v>
      </c>
      <c r="V37" s="22">
        <v>0</v>
      </c>
      <c r="W37" s="22">
        <v>3023461</v>
      </c>
      <c r="X37" s="22">
        <v>3556249</v>
      </c>
      <c r="Y37" s="22">
        <v>-532788</v>
      </c>
      <c r="Z37" s="23">
        <v>-14.981740592405087</v>
      </c>
      <c r="AA37" s="20">
        <v>4733800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4485</v>
      </c>
      <c r="D40" s="20">
        <v>0</v>
      </c>
      <c r="E40" s="21">
        <v>337100</v>
      </c>
      <c r="F40" s="22">
        <v>337100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808</v>
      </c>
      <c r="N40" s="22">
        <v>808</v>
      </c>
      <c r="O40" s="22">
        <v>0</v>
      </c>
      <c r="P40" s="22">
        <v>9870</v>
      </c>
      <c r="Q40" s="22">
        <v>0</v>
      </c>
      <c r="R40" s="22">
        <v>9870</v>
      </c>
      <c r="S40" s="22">
        <v>0</v>
      </c>
      <c r="T40" s="22">
        <v>0</v>
      </c>
      <c r="U40" s="22">
        <v>0</v>
      </c>
      <c r="V40" s="22">
        <v>0</v>
      </c>
      <c r="W40" s="22">
        <v>10678</v>
      </c>
      <c r="X40" s="22">
        <v>327275</v>
      </c>
      <c r="Y40" s="22">
        <v>-316597</v>
      </c>
      <c r="Z40" s="23">
        <v>-96.737300435413644</v>
      </c>
      <c r="AA40" s="20">
        <v>337100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3294200</v>
      </c>
      <c r="F41" s="22">
        <v>5779500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4334625</v>
      </c>
      <c r="Y41" s="22">
        <v>-4334625</v>
      </c>
      <c r="Z41" s="23">
        <v>-100</v>
      </c>
      <c r="AA41" s="20">
        <v>5779500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3938700</v>
      </c>
      <c r="F42" s="22">
        <v>3938700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2954025</v>
      </c>
      <c r="Y42" s="22">
        <v>-2954025</v>
      </c>
      <c r="Z42" s="23">
        <v>-100</v>
      </c>
      <c r="AA42" s="20">
        <v>3938700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465428</v>
      </c>
      <c r="D44" s="20">
        <v>0</v>
      </c>
      <c r="E44" s="21">
        <v>971300</v>
      </c>
      <c r="F44" s="22">
        <v>1001300</v>
      </c>
      <c r="G44" s="22">
        <v>252</v>
      </c>
      <c r="H44" s="22">
        <v>2101</v>
      </c>
      <c r="I44" s="22">
        <v>252</v>
      </c>
      <c r="J44" s="22">
        <v>2605</v>
      </c>
      <c r="K44" s="22">
        <v>252</v>
      </c>
      <c r="L44" s="22">
        <v>93461</v>
      </c>
      <c r="M44" s="22">
        <v>252</v>
      </c>
      <c r="N44" s="22">
        <v>93965</v>
      </c>
      <c r="O44" s="22">
        <v>177503</v>
      </c>
      <c r="P44" s="22">
        <v>252</v>
      </c>
      <c r="Q44" s="22">
        <v>252</v>
      </c>
      <c r="R44" s="22">
        <v>178007</v>
      </c>
      <c r="S44" s="22">
        <v>0</v>
      </c>
      <c r="T44" s="22">
        <v>0</v>
      </c>
      <c r="U44" s="22">
        <v>0</v>
      </c>
      <c r="V44" s="22">
        <v>0</v>
      </c>
      <c r="W44" s="22">
        <v>274577</v>
      </c>
      <c r="X44" s="22">
        <v>509031</v>
      </c>
      <c r="Y44" s="22">
        <v>-234454</v>
      </c>
      <c r="Z44" s="23">
        <v>-46.058884429435537</v>
      </c>
      <c r="AA44" s="20">
        <v>1001300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79984</v>
      </c>
      <c r="D46" s="20">
        <v>0</v>
      </c>
      <c r="E46" s="21">
        <v>411800</v>
      </c>
      <c r="F46" s="22">
        <v>753300</v>
      </c>
      <c r="G46" s="22">
        <v>0</v>
      </c>
      <c r="H46" s="22">
        <v>2185</v>
      </c>
      <c r="I46" s="22">
        <v>0</v>
      </c>
      <c r="J46" s="22">
        <v>2185</v>
      </c>
      <c r="K46" s="22">
        <v>6022</v>
      </c>
      <c r="L46" s="22">
        <v>5144</v>
      </c>
      <c r="M46" s="22">
        <v>0</v>
      </c>
      <c r="N46" s="22">
        <v>11166</v>
      </c>
      <c r="O46" s="22">
        <v>4773</v>
      </c>
      <c r="P46" s="22">
        <v>3451</v>
      </c>
      <c r="Q46" s="22">
        <v>3837</v>
      </c>
      <c r="R46" s="22">
        <v>12061</v>
      </c>
      <c r="S46" s="22">
        <v>0</v>
      </c>
      <c r="T46" s="22">
        <v>0</v>
      </c>
      <c r="U46" s="22">
        <v>0</v>
      </c>
      <c r="V46" s="22">
        <v>0</v>
      </c>
      <c r="W46" s="22">
        <v>25412</v>
      </c>
      <c r="X46" s="22">
        <v>564975</v>
      </c>
      <c r="Y46" s="22">
        <v>-539563</v>
      </c>
      <c r="Z46" s="23">
        <v>-95.502101862914287</v>
      </c>
      <c r="AA46" s="20">
        <v>753300</v>
      </c>
    </row>
    <row r="47" spans="1:27" x14ac:dyDescent="0.25">
      <c r="A47" s="19" t="s">
        <v>73</v>
      </c>
      <c r="B47" s="15" t="s">
        <v>32</v>
      </c>
      <c r="C47" s="20">
        <v>800191</v>
      </c>
      <c r="D47" s="20">
        <v>0</v>
      </c>
      <c r="E47" s="21">
        <v>990700</v>
      </c>
      <c r="F47" s="22">
        <v>827700</v>
      </c>
      <c r="G47" s="22">
        <v>19653</v>
      </c>
      <c r="H47" s="22">
        <v>42375</v>
      </c>
      <c r="I47" s="22">
        <v>35228</v>
      </c>
      <c r="J47" s="22">
        <v>97256</v>
      </c>
      <c r="K47" s="22">
        <v>45830</v>
      </c>
      <c r="L47" s="22">
        <v>42047</v>
      </c>
      <c r="M47" s="22">
        <v>40516</v>
      </c>
      <c r="N47" s="22">
        <v>128393</v>
      </c>
      <c r="O47" s="22">
        <v>44338</v>
      </c>
      <c r="P47" s="22">
        <v>35478</v>
      </c>
      <c r="Q47" s="22">
        <v>39925</v>
      </c>
      <c r="R47" s="22">
        <v>119741</v>
      </c>
      <c r="S47" s="22">
        <v>0</v>
      </c>
      <c r="T47" s="22">
        <v>0</v>
      </c>
      <c r="U47" s="22">
        <v>0</v>
      </c>
      <c r="V47" s="22">
        <v>0</v>
      </c>
      <c r="W47" s="22">
        <v>345390</v>
      </c>
      <c r="X47" s="22">
        <v>560448</v>
      </c>
      <c r="Y47" s="22">
        <v>-215058</v>
      </c>
      <c r="Z47" s="23">
        <v>-38.372516272696124</v>
      </c>
      <c r="AA47" s="20">
        <v>827700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6378179</v>
      </c>
      <c r="D50" s="29">
        <f t="shared" ref="D50:Y50" si="1">SUM(D37:D49)</f>
        <v>0</v>
      </c>
      <c r="E50" s="30">
        <f t="shared" si="1"/>
        <v>14659300</v>
      </c>
      <c r="F50" s="31">
        <f t="shared" si="1"/>
        <v>17371400</v>
      </c>
      <c r="G50" s="31">
        <f t="shared" si="1"/>
        <v>19905</v>
      </c>
      <c r="H50" s="31">
        <f t="shared" si="1"/>
        <v>513309</v>
      </c>
      <c r="I50" s="31">
        <f t="shared" si="1"/>
        <v>397470</v>
      </c>
      <c r="J50" s="31">
        <f t="shared" si="1"/>
        <v>930684</v>
      </c>
      <c r="K50" s="31">
        <f t="shared" si="1"/>
        <v>412949</v>
      </c>
      <c r="L50" s="31">
        <f t="shared" si="1"/>
        <v>497281</v>
      </c>
      <c r="M50" s="31">
        <f t="shared" si="1"/>
        <v>387008</v>
      </c>
      <c r="N50" s="31">
        <f t="shared" si="1"/>
        <v>1297238</v>
      </c>
      <c r="O50" s="31">
        <f t="shared" si="1"/>
        <v>646070</v>
      </c>
      <c r="P50" s="31">
        <f t="shared" si="1"/>
        <v>403891</v>
      </c>
      <c r="Q50" s="31">
        <f t="shared" si="1"/>
        <v>401635</v>
      </c>
      <c r="R50" s="31">
        <f t="shared" si="1"/>
        <v>1451596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3679518</v>
      </c>
      <c r="X50" s="31">
        <f t="shared" si="1"/>
        <v>12806628</v>
      </c>
      <c r="Y50" s="31">
        <f t="shared" si="1"/>
        <v>-9127110</v>
      </c>
      <c r="Z50" s="32">
        <f>+IF(X50&lt;&gt;0,+(Y50/X50)*100,0)</f>
        <v>-71.268643080754742</v>
      </c>
      <c r="AA50" s="29">
        <f>SUM(AA37:AA49)</f>
        <v>17371400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14546855</v>
      </c>
      <c r="D51" s="39">
        <f t="shared" si="2"/>
        <v>0</v>
      </c>
      <c r="E51" s="40">
        <f t="shared" si="2"/>
        <v>6990200</v>
      </c>
      <c r="F51" s="41">
        <f t="shared" si="2"/>
        <v>5461100</v>
      </c>
      <c r="G51" s="41">
        <f t="shared" si="2"/>
        <v>1882665</v>
      </c>
      <c r="H51" s="41">
        <f t="shared" si="2"/>
        <v>1400120</v>
      </c>
      <c r="I51" s="41">
        <f t="shared" si="2"/>
        <v>1501559</v>
      </c>
      <c r="J51" s="41">
        <f t="shared" si="2"/>
        <v>4784344</v>
      </c>
      <c r="K51" s="41">
        <f t="shared" si="2"/>
        <v>1478727</v>
      </c>
      <c r="L51" s="41">
        <f t="shared" si="2"/>
        <v>1401768</v>
      </c>
      <c r="M51" s="41">
        <f t="shared" si="2"/>
        <v>1518786</v>
      </c>
      <c r="N51" s="41">
        <f t="shared" si="2"/>
        <v>4399281</v>
      </c>
      <c r="O51" s="41">
        <f t="shared" si="2"/>
        <v>1261642</v>
      </c>
      <c r="P51" s="41">
        <f t="shared" si="2"/>
        <v>1498756</v>
      </c>
      <c r="Q51" s="41">
        <f t="shared" si="2"/>
        <v>1500088</v>
      </c>
      <c r="R51" s="41">
        <f t="shared" si="2"/>
        <v>4260486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13444111</v>
      </c>
      <c r="X51" s="41">
        <f t="shared" si="2"/>
        <v>4295707</v>
      </c>
      <c r="Y51" s="41">
        <f t="shared" si="2"/>
        <v>9148404</v>
      </c>
      <c r="Z51" s="42">
        <f>+IF(X51&lt;&gt;0,+(Y51/X51)*100,0)</f>
        <v>212.96620090709166</v>
      </c>
      <c r="AA51" s="39">
        <f>+AA35-AA50</f>
        <v>5461100</v>
      </c>
    </row>
    <row r="52" spans="1:27" x14ac:dyDescent="0.25">
      <c r="A52" s="43" t="s">
        <v>78</v>
      </c>
      <c r="B52" s="15" t="s">
        <v>32</v>
      </c>
      <c r="C52" s="20">
        <v>2167973</v>
      </c>
      <c r="D52" s="20">
        <v>0</v>
      </c>
      <c r="E52" s="21">
        <v>15000000</v>
      </c>
      <c r="F52" s="22">
        <v>15000000</v>
      </c>
      <c r="G52" s="22">
        <v>3500000</v>
      </c>
      <c r="H52" s="22">
        <v>0</v>
      </c>
      <c r="I52" s="22">
        <v>0</v>
      </c>
      <c r="J52" s="22">
        <v>3500000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4500000</v>
      </c>
      <c r="Q52" s="22">
        <v>7000000</v>
      </c>
      <c r="R52" s="22">
        <v>11500000</v>
      </c>
      <c r="S52" s="22">
        <v>0</v>
      </c>
      <c r="T52" s="22">
        <v>0</v>
      </c>
      <c r="U52" s="22">
        <v>0</v>
      </c>
      <c r="V52" s="22">
        <v>0</v>
      </c>
      <c r="W52" s="22">
        <v>15000000</v>
      </c>
      <c r="X52" s="22">
        <v>15000000</v>
      </c>
      <c r="Y52" s="22">
        <v>0</v>
      </c>
      <c r="Z52" s="23">
        <v>0</v>
      </c>
      <c r="AA52" s="20">
        <v>15000000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16714828</v>
      </c>
      <c r="D54" s="48">
        <f t="shared" si="3"/>
        <v>0</v>
      </c>
      <c r="E54" s="49">
        <f t="shared" si="3"/>
        <v>21990200</v>
      </c>
      <c r="F54" s="50">
        <f t="shared" si="3"/>
        <v>20461100</v>
      </c>
      <c r="G54" s="50">
        <f t="shared" si="3"/>
        <v>5382665</v>
      </c>
      <c r="H54" s="50">
        <f t="shared" si="3"/>
        <v>1400120</v>
      </c>
      <c r="I54" s="50">
        <f t="shared" si="3"/>
        <v>1501559</v>
      </c>
      <c r="J54" s="50">
        <f t="shared" si="3"/>
        <v>8284344</v>
      </c>
      <c r="K54" s="50">
        <f t="shared" si="3"/>
        <v>1478727</v>
      </c>
      <c r="L54" s="50">
        <f t="shared" si="3"/>
        <v>1401768</v>
      </c>
      <c r="M54" s="50">
        <f t="shared" si="3"/>
        <v>1518786</v>
      </c>
      <c r="N54" s="50">
        <f t="shared" si="3"/>
        <v>4399281</v>
      </c>
      <c r="O54" s="50">
        <f t="shared" si="3"/>
        <v>1261642</v>
      </c>
      <c r="P54" s="50">
        <f t="shared" si="3"/>
        <v>5998756</v>
      </c>
      <c r="Q54" s="50">
        <f t="shared" si="3"/>
        <v>8500088</v>
      </c>
      <c r="R54" s="50">
        <f t="shared" si="3"/>
        <v>15760486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28444111</v>
      </c>
      <c r="X54" s="50">
        <f t="shared" si="3"/>
        <v>19295707</v>
      </c>
      <c r="Y54" s="50">
        <f t="shared" si="3"/>
        <v>9148404</v>
      </c>
      <c r="Z54" s="51">
        <f>+IF(X54&lt;&gt;0,+(Y54/X54)*100,0)</f>
        <v>47.411603005787761</v>
      </c>
      <c r="AA54" s="48">
        <f>SUM(AA51:AA53)</f>
        <v>20461100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16714828</v>
      </c>
      <c r="D56" s="54">
        <f>+D54-D55</f>
        <v>0</v>
      </c>
      <c r="E56" s="55">
        <f t="shared" si="4"/>
        <v>21990200</v>
      </c>
      <c r="F56" s="56">
        <f t="shared" si="4"/>
        <v>20461100</v>
      </c>
      <c r="G56" s="56">
        <f t="shared" si="4"/>
        <v>5382665</v>
      </c>
      <c r="H56" s="56">
        <f t="shared" si="4"/>
        <v>1400120</v>
      </c>
      <c r="I56" s="56">
        <f t="shared" si="4"/>
        <v>1501559</v>
      </c>
      <c r="J56" s="56">
        <f t="shared" si="4"/>
        <v>8284344</v>
      </c>
      <c r="K56" s="56">
        <f t="shared" si="4"/>
        <v>1478727</v>
      </c>
      <c r="L56" s="56">
        <f t="shared" si="4"/>
        <v>1401768</v>
      </c>
      <c r="M56" s="56">
        <f t="shared" si="4"/>
        <v>1518786</v>
      </c>
      <c r="N56" s="56">
        <f t="shared" si="4"/>
        <v>4399281</v>
      </c>
      <c r="O56" s="56">
        <f t="shared" si="4"/>
        <v>1261642</v>
      </c>
      <c r="P56" s="56">
        <f t="shared" si="4"/>
        <v>5998756</v>
      </c>
      <c r="Q56" s="56">
        <f t="shared" si="4"/>
        <v>8500088</v>
      </c>
      <c r="R56" s="56">
        <f t="shared" si="4"/>
        <v>15760486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28444111</v>
      </c>
      <c r="X56" s="56">
        <f t="shared" si="4"/>
        <v>19295707</v>
      </c>
      <c r="Y56" s="56">
        <f t="shared" si="4"/>
        <v>9148404</v>
      </c>
      <c r="Z56" s="57">
        <f>+IF(X56&lt;&gt;0,+(Y56/X56)*100,0)</f>
        <v>47.411603005787761</v>
      </c>
      <c r="AA56" s="54">
        <f>+AA54-AA55</f>
        <v>20461100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16714828</v>
      </c>
      <c r="D59" s="48">
        <f>SUM(D56:D58)</f>
        <v>0</v>
      </c>
      <c r="E59" s="49">
        <f t="shared" si="5"/>
        <v>21990200</v>
      </c>
      <c r="F59" s="50">
        <f t="shared" si="5"/>
        <v>20461100</v>
      </c>
      <c r="G59" s="50">
        <f t="shared" si="5"/>
        <v>5382665</v>
      </c>
      <c r="H59" s="50">
        <f t="shared" si="5"/>
        <v>1400120</v>
      </c>
      <c r="I59" s="50">
        <f t="shared" si="5"/>
        <v>1501559</v>
      </c>
      <c r="J59" s="50">
        <f t="shared" si="5"/>
        <v>8284344</v>
      </c>
      <c r="K59" s="50">
        <f t="shared" si="5"/>
        <v>1478727</v>
      </c>
      <c r="L59" s="50">
        <f t="shared" si="5"/>
        <v>1401768</v>
      </c>
      <c r="M59" s="50">
        <f t="shared" si="5"/>
        <v>1518786</v>
      </c>
      <c r="N59" s="50">
        <f t="shared" si="5"/>
        <v>4399281</v>
      </c>
      <c r="O59" s="50">
        <f t="shared" si="5"/>
        <v>1261642</v>
      </c>
      <c r="P59" s="50">
        <f t="shared" si="5"/>
        <v>5998756</v>
      </c>
      <c r="Q59" s="50">
        <f t="shared" si="5"/>
        <v>8500088</v>
      </c>
      <c r="R59" s="50">
        <f t="shared" si="5"/>
        <v>15760486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28444111</v>
      </c>
      <c r="X59" s="50">
        <f t="shared" si="5"/>
        <v>19295707</v>
      </c>
      <c r="Y59" s="50">
        <f t="shared" si="5"/>
        <v>9148404</v>
      </c>
      <c r="Z59" s="51">
        <f>+IF(X59&lt;&gt;0,+(Y59/X59)*100,0)</f>
        <v>47.411603005787761</v>
      </c>
      <c r="AA59" s="48">
        <f>SUM(AA56:AA58)</f>
        <v>20461100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16714828</v>
      </c>
      <c r="D62" s="65">
        <f>SUM(D59:D61)</f>
        <v>0</v>
      </c>
      <c r="E62" s="66">
        <f t="shared" si="6"/>
        <v>21990200</v>
      </c>
      <c r="F62" s="67">
        <f t="shared" si="6"/>
        <v>20461100</v>
      </c>
      <c r="G62" s="67">
        <f t="shared" si="6"/>
        <v>5382665</v>
      </c>
      <c r="H62" s="67">
        <f t="shared" si="6"/>
        <v>1400120</v>
      </c>
      <c r="I62" s="67">
        <f t="shared" si="6"/>
        <v>1501559</v>
      </c>
      <c r="J62" s="67">
        <f t="shared" si="6"/>
        <v>8284344</v>
      </c>
      <c r="K62" s="67">
        <f t="shared" si="6"/>
        <v>1478727</v>
      </c>
      <c r="L62" s="67">
        <f t="shared" si="6"/>
        <v>1401768</v>
      </c>
      <c r="M62" s="67">
        <f t="shared" si="6"/>
        <v>1518786</v>
      </c>
      <c r="N62" s="67">
        <f t="shared" si="6"/>
        <v>4399281</v>
      </c>
      <c r="O62" s="67">
        <f t="shared" si="6"/>
        <v>1261642</v>
      </c>
      <c r="P62" s="67">
        <f t="shared" si="6"/>
        <v>5998756</v>
      </c>
      <c r="Q62" s="67">
        <f t="shared" si="6"/>
        <v>8500088</v>
      </c>
      <c r="R62" s="67">
        <f t="shared" si="6"/>
        <v>15760486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28444111</v>
      </c>
      <c r="X62" s="67">
        <f t="shared" si="6"/>
        <v>19295707</v>
      </c>
      <c r="Y62" s="67">
        <f t="shared" si="6"/>
        <v>9148404</v>
      </c>
      <c r="Z62" s="68">
        <f>+IF(X62&lt;&gt;0,+(Y62/X62)*100,0)</f>
        <v>47.411603005787761</v>
      </c>
      <c r="AA62" s="65">
        <f>SUM(AA59:AA61)</f>
        <v>20461100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19245168</v>
      </c>
      <c r="D8" s="20">
        <v>0</v>
      </c>
      <c r="E8" s="21">
        <v>12012717</v>
      </c>
      <c r="F8" s="22">
        <v>9540265</v>
      </c>
      <c r="G8" s="22">
        <v>0</v>
      </c>
      <c r="H8" s="22">
        <v>1490068</v>
      </c>
      <c r="I8" s="22">
        <v>238</v>
      </c>
      <c r="J8" s="22">
        <v>1490306</v>
      </c>
      <c r="K8" s="22">
        <v>1475860</v>
      </c>
      <c r="L8" s="22">
        <v>1476098</v>
      </c>
      <c r="M8" s="22">
        <v>1476098</v>
      </c>
      <c r="N8" s="22">
        <v>4428056</v>
      </c>
      <c r="O8" s="22">
        <v>1476336</v>
      </c>
      <c r="P8" s="22">
        <v>207</v>
      </c>
      <c r="Q8" s="22">
        <v>1469094</v>
      </c>
      <c r="R8" s="22">
        <v>2945637</v>
      </c>
      <c r="S8" s="22">
        <v>0</v>
      </c>
      <c r="T8" s="22">
        <v>0</v>
      </c>
      <c r="U8" s="22">
        <v>0</v>
      </c>
      <c r="V8" s="22">
        <v>0</v>
      </c>
      <c r="W8" s="22">
        <v>8863999</v>
      </c>
      <c r="X8" s="22">
        <v>7155198</v>
      </c>
      <c r="Y8" s="22">
        <v>1708801</v>
      </c>
      <c r="Z8" s="23">
        <v>23.881952672728275</v>
      </c>
      <c r="AA8" s="20">
        <v>9540265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509402</v>
      </c>
      <c r="F13" s="22">
        <v>7122171</v>
      </c>
      <c r="G13" s="22">
        <v>0</v>
      </c>
      <c r="H13" s="22">
        <v>0</v>
      </c>
      <c r="I13" s="22">
        <v>643447</v>
      </c>
      <c r="J13" s="22">
        <v>643447</v>
      </c>
      <c r="K13" s="22">
        <v>0</v>
      </c>
      <c r="L13" s="22">
        <v>644092</v>
      </c>
      <c r="M13" s="22">
        <v>654896</v>
      </c>
      <c r="N13" s="22">
        <v>1298988</v>
      </c>
      <c r="O13" s="22">
        <v>661670</v>
      </c>
      <c r="P13" s="22">
        <v>0</v>
      </c>
      <c r="Q13" s="22">
        <v>681124</v>
      </c>
      <c r="R13" s="22">
        <v>1342794</v>
      </c>
      <c r="S13" s="22">
        <v>0</v>
      </c>
      <c r="T13" s="22">
        <v>0</v>
      </c>
      <c r="U13" s="22">
        <v>0</v>
      </c>
      <c r="V13" s="22">
        <v>0</v>
      </c>
      <c r="W13" s="22">
        <v>3285229</v>
      </c>
      <c r="X13" s="22">
        <v>5341626</v>
      </c>
      <c r="Y13" s="22">
        <v>-2056397</v>
      </c>
      <c r="Z13" s="23">
        <v>-38.497584817806413</v>
      </c>
      <c r="AA13" s="20">
        <v>7122171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63197000</v>
      </c>
      <c r="D28" s="20">
        <v>0</v>
      </c>
      <c r="E28" s="21">
        <v>66014000</v>
      </c>
      <c r="F28" s="22">
        <v>54499000</v>
      </c>
      <c r="G28" s="22">
        <v>27506000</v>
      </c>
      <c r="H28" s="22">
        <v>0</v>
      </c>
      <c r="I28" s="22">
        <v>0</v>
      </c>
      <c r="J28" s="22">
        <v>27506000</v>
      </c>
      <c r="K28" s="22">
        <v>0</v>
      </c>
      <c r="L28" s="22">
        <v>0</v>
      </c>
      <c r="M28" s="22">
        <v>10490000</v>
      </c>
      <c r="N28" s="22">
        <v>10490000</v>
      </c>
      <c r="O28" s="22">
        <v>0</v>
      </c>
      <c r="P28" s="22">
        <v>0</v>
      </c>
      <c r="Q28" s="22">
        <v>16503000</v>
      </c>
      <c r="R28" s="22">
        <v>16503000</v>
      </c>
      <c r="S28" s="22">
        <v>0</v>
      </c>
      <c r="T28" s="22">
        <v>0</v>
      </c>
      <c r="U28" s="22">
        <v>0</v>
      </c>
      <c r="V28" s="22">
        <v>0</v>
      </c>
      <c r="W28" s="22">
        <v>54499000</v>
      </c>
      <c r="X28" s="22">
        <v>40874247</v>
      </c>
      <c r="Y28" s="22">
        <v>13624753</v>
      </c>
      <c r="Z28" s="23">
        <v>33.333343119446333</v>
      </c>
      <c r="AA28" s="20">
        <v>54499000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82442168</v>
      </c>
      <c r="D35" s="29">
        <f t="shared" ref="D35:Y35" si="0">SUM(D6:D34)</f>
        <v>0</v>
      </c>
      <c r="E35" s="30">
        <f t="shared" si="0"/>
        <v>78536119</v>
      </c>
      <c r="F35" s="31">
        <f t="shared" si="0"/>
        <v>71161436</v>
      </c>
      <c r="G35" s="31">
        <f t="shared" si="0"/>
        <v>27506000</v>
      </c>
      <c r="H35" s="31">
        <f t="shared" si="0"/>
        <v>1490068</v>
      </c>
      <c r="I35" s="31">
        <f t="shared" si="0"/>
        <v>643685</v>
      </c>
      <c r="J35" s="31">
        <f t="shared" si="0"/>
        <v>29639753</v>
      </c>
      <c r="K35" s="31">
        <f t="shared" si="0"/>
        <v>1475860</v>
      </c>
      <c r="L35" s="31">
        <f t="shared" si="0"/>
        <v>2120190</v>
      </c>
      <c r="M35" s="31">
        <f t="shared" si="0"/>
        <v>12620994</v>
      </c>
      <c r="N35" s="31">
        <f t="shared" si="0"/>
        <v>16217044</v>
      </c>
      <c r="O35" s="31">
        <f t="shared" si="0"/>
        <v>2138006</v>
      </c>
      <c r="P35" s="31">
        <f t="shared" si="0"/>
        <v>207</v>
      </c>
      <c r="Q35" s="31">
        <f t="shared" si="0"/>
        <v>18653218</v>
      </c>
      <c r="R35" s="31">
        <f t="shared" si="0"/>
        <v>20791431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66648228</v>
      </c>
      <c r="X35" s="31">
        <f t="shared" si="0"/>
        <v>53371071</v>
      </c>
      <c r="Y35" s="31">
        <f t="shared" si="0"/>
        <v>13277157</v>
      </c>
      <c r="Z35" s="32">
        <f>+IF(X35&lt;&gt;0,+(Y35/X35)*100,0)</f>
        <v>24.877066828956835</v>
      </c>
      <c r="AA35" s="29">
        <f>SUM(AA6:AA34)</f>
        <v>71161436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5974995</v>
      </c>
      <c r="D37" s="20">
        <v>0</v>
      </c>
      <c r="E37" s="21">
        <v>7434026</v>
      </c>
      <c r="F37" s="22">
        <v>7434026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5575518</v>
      </c>
      <c r="Y37" s="22">
        <v>-5575518</v>
      </c>
      <c r="Z37" s="23">
        <v>-100</v>
      </c>
      <c r="AA37" s="20">
        <v>7434026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436</v>
      </c>
      <c r="D40" s="20">
        <v>0</v>
      </c>
      <c r="E40" s="21">
        <v>1300000</v>
      </c>
      <c r="F40" s="22">
        <v>0</v>
      </c>
      <c r="G40" s="22">
        <v>0</v>
      </c>
      <c r="H40" s="22">
        <v>480</v>
      </c>
      <c r="I40" s="22">
        <v>0</v>
      </c>
      <c r="J40" s="22">
        <v>480</v>
      </c>
      <c r="K40" s="22">
        <v>0</v>
      </c>
      <c r="L40" s="22">
        <v>0</v>
      </c>
      <c r="M40" s="22">
        <v>0</v>
      </c>
      <c r="N40" s="22">
        <v>0</v>
      </c>
      <c r="O40" s="22">
        <v>931</v>
      </c>
      <c r="P40" s="22">
        <v>0</v>
      </c>
      <c r="Q40" s="22">
        <v>0</v>
      </c>
      <c r="R40" s="22">
        <v>931</v>
      </c>
      <c r="S40" s="22">
        <v>0</v>
      </c>
      <c r="T40" s="22">
        <v>0</v>
      </c>
      <c r="U40" s="22">
        <v>0</v>
      </c>
      <c r="V40" s="22">
        <v>0</v>
      </c>
      <c r="W40" s="22">
        <v>1411</v>
      </c>
      <c r="X40" s="22">
        <v>0</v>
      </c>
      <c r="Y40" s="22">
        <v>1411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12316923</v>
      </c>
      <c r="D42" s="20">
        <v>0</v>
      </c>
      <c r="E42" s="21">
        <v>848101</v>
      </c>
      <c r="F42" s="22">
        <v>848101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1046103</v>
      </c>
      <c r="R42" s="22">
        <v>1046103</v>
      </c>
      <c r="S42" s="22">
        <v>0</v>
      </c>
      <c r="T42" s="22">
        <v>0</v>
      </c>
      <c r="U42" s="22">
        <v>0</v>
      </c>
      <c r="V42" s="22">
        <v>0</v>
      </c>
      <c r="W42" s="22">
        <v>1046103</v>
      </c>
      <c r="X42" s="22">
        <v>636075</v>
      </c>
      <c r="Y42" s="22">
        <v>410028</v>
      </c>
      <c r="Z42" s="23">
        <v>64.462209645089018</v>
      </c>
      <c r="AA42" s="20">
        <v>848101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104300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2233678</v>
      </c>
      <c r="D47" s="20">
        <v>0</v>
      </c>
      <c r="E47" s="21">
        <v>4703350</v>
      </c>
      <c r="F47" s="22">
        <v>1151280</v>
      </c>
      <c r="G47" s="22">
        <v>2750</v>
      </c>
      <c r="H47" s="22">
        <v>1441</v>
      </c>
      <c r="I47" s="22">
        <v>17391</v>
      </c>
      <c r="J47" s="22">
        <v>21582</v>
      </c>
      <c r="K47" s="22">
        <v>0</v>
      </c>
      <c r="L47" s="22">
        <v>0</v>
      </c>
      <c r="M47" s="22">
        <v>0</v>
      </c>
      <c r="N47" s="22">
        <v>0</v>
      </c>
      <c r="O47" s="22">
        <v>55061</v>
      </c>
      <c r="P47" s="22">
        <v>17391</v>
      </c>
      <c r="Q47" s="22">
        <v>21274</v>
      </c>
      <c r="R47" s="22">
        <v>93726</v>
      </c>
      <c r="S47" s="22">
        <v>0</v>
      </c>
      <c r="T47" s="22">
        <v>0</v>
      </c>
      <c r="U47" s="22">
        <v>0</v>
      </c>
      <c r="V47" s="22">
        <v>0</v>
      </c>
      <c r="W47" s="22">
        <v>115308</v>
      </c>
      <c r="X47" s="22">
        <v>863460</v>
      </c>
      <c r="Y47" s="22">
        <v>-748152</v>
      </c>
      <c r="Z47" s="23">
        <v>-86.645820304356889</v>
      </c>
      <c r="AA47" s="20">
        <v>1151280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20526032</v>
      </c>
      <c r="D50" s="29">
        <f t="shared" ref="D50:Y50" si="1">SUM(D37:D49)</f>
        <v>0</v>
      </c>
      <c r="E50" s="30">
        <f t="shared" si="1"/>
        <v>14389777</v>
      </c>
      <c r="F50" s="31">
        <f t="shared" si="1"/>
        <v>9433407</v>
      </c>
      <c r="G50" s="31">
        <f t="shared" si="1"/>
        <v>2750</v>
      </c>
      <c r="H50" s="31">
        <f t="shared" si="1"/>
        <v>1921</v>
      </c>
      <c r="I50" s="31">
        <f t="shared" si="1"/>
        <v>17391</v>
      </c>
      <c r="J50" s="31">
        <f t="shared" si="1"/>
        <v>22062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55992</v>
      </c>
      <c r="P50" s="31">
        <f t="shared" si="1"/>
        <v>17391</v>
      </c>
      <c r="Q50" s="31">
        <f t="shared" si="1"/>
        <v>1067377</v>
      </c>
      <c r="R50" s="31">
        <f t="shared" si="1"/>
        <v>1140760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1162822</v>
      </c>
      <c r="X50" s="31">
        <f t="shared" si="1"/>
        <v>7075053</v>
      </c>
      <c r="Y50" s="31">
        <f t="shared" si="1"/>
        <v>-5912231</v>
      </c>
      <c r="Z50" s="32">
        <f>+IF(X50&lt;&gt;0,+(Y50/X50)*100,0)</f>
        <v>-83.564476478126736</v>
      </c>
      <c r="AA50" s="29">
        <f>SUM(AA37:AA49)</f>
        <v>9433407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61916136</v>
      </c>
      <c r="D51" s="39">
        <f t="shared" si="2"/>
        <v>0</v>
      </c>
      <c r="E51" s="40">
        <f t="shared" si="2"/>
        <v>64146342</v>
      </c>
      <c r="F51" s="41">
        <f t="shared" si="2"/>
        <v>61728029</v>
      </c>
      <c r="G51" s="41">
        <f t="shared" si="2"/>
        <v>27503250</v>
      </c>
      <c r="H51" s="41">
        <f t="shared" si="2"/>
        <v>1488147</v>
      </c>
      <c r="I51" s="41">
        <f t="shared" si="2"/>
        <v>626294</v>
      </c>
      <c r="J51" s="41">
        <f t="shared" si="2"/>
        <v>29617691</v>
      </c>
      <c r="K51" s="41">
        <f t="shared" si="2"/>
        <v>1475860</v>
      </c>
      <c r="L51" s="41">
        <f t="shared" si="2"/>
        <v>2120190</v>
      </c>
      <c r="M51" s="41">
        <f t="shared" si="2"/>
        <v>12620994</v>
      </c>
      <c r="N51" s="41">
        <f t="shared" si="2"/>
        <v>16217044</v>
      </c>
      <c r="O51" s="41">
        <f t="shared" si="2"/>
        <v>2082014</v>
      </c>
      <c r="P51" s="41">
        <f t="shared" si="2"/>
        <v>-17184</v>
      </c>
      <c r="Q51" s="41">
        <f t="shared" si="2"/>
        <v>17585841</v>
      </c>
      <c r="R51" s="41">
        <f t="shared" si="2"/>
        <v>19650671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65485406</v>
      </c>
      <c r="X51" s="41">
        <f t="shared" si="2"/>
        <v>46296018</v>
      </c>
      <c r="Y51" s="41">
        <f t="shared" si="2"/>
        <v>19189388</v>
      </c>
      <c r="Z51" s="42">
        <f>+IF(X51&lt;&gt;0,+(Y51/X51)*100,0)</f>
        <v>41.449327240195906</v>
      </c>
      <c r="AA51" s="39">
        <f>+AA35-AA50</f>
        <v>61728029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61916136</v>
      </c>
      <c r="D54" s="48">
        <f t="shared" si="3"/>
        <v>0</v>
      </c>
      <c r="E54" s="49">
        <f t="shared" si="3"/>
        <v>64146342</v>
      </c>
      <c r="F54" s="50">
        <f t="shared" si="3"/>
        <v>61728029</v>
      </c>
      <c r="G54" s="50">
        <f t="shared" si="3"/>
        <v>27503250</v>
      </c>
      <c r="H54" s="50">
        <f t="shared" si="3"/>
        <v>1488147</v>
      </c>
      <c r="I54" s="50">
        <f t="shared" si="3"/>
        <v>626294</v>
      </c>
      <c r="J54" s="50">
        <f t="shared" si="3"/>
        <v>29617691</v>
      </c>
      <c r="K54" s="50">
        <f t="shared" si="3"/>
        <v>1475860</v>
      </c>
      <c r="L54" s="50">
        <f t="shared" si="3"/>
        <v>2120190</v>
      </c>
      <c r="M54" s="50">
        <f t="shared" si="3"/>
        <v>12620994</v>
      </c>
      <c r="N54" s="50">
        <f t="shared" si="3"/>
        <v>16217044</v>
      </c>
      <c r="O54" s="50">
        <f t="shared" si="3"/>
        <v>2082014</v>
      </c>
      <c r="P54" s="50">
        <f t="shared" si="3"/>
        <v>-17184</v>
      </c>
      <c r="Q54" s="50">
        <f t="shared" si="3"/>
        <v>17585841</v>
      </c>
      <c r="R54" s="50">
        <f t="shared" si="3"/>
        <v>19650671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65485406</v>
      </c>
      <c r="X54" s="50">
        <f t="shared" si="3"/>
        <v>46296018</v>
      </c>
      <c r="Y54" s="50">
        <f t="shared" si="3"/>
        <v>19189388</v>
      </c>
      <c r="Z54" s="51">
        <f>+IF(X54&lt;&gt;0,+(Y54/X54)*100,0)</f>
        <v>41.449327240195906</v>
      </c>
      <c r="AA54" s="48">
        <f>SUM(AA51:AA53)</f>
        <v>61728029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61916136</v>
      </c>
      <c r="D56" s="54">
        <f>+D54-D55</f>
        <v>0</v>
      </c>
      <c r="E56" s="55">
        <f t="shared" si="4"/>
        <v>64146342</v>
      </c>
      <c r="F56" s="56">
        <f t="shared" si="4"/>
        <v>61728029</v>
      </c>
      <c r="G56" s="56">
        <f t="shared" si="4"/>
        <v>27503250</v>
      </c>
      <c r="H56" s="56">
        <f t="shared" si="4"/>
        <v>1488147</v>
      </c>
      <c r="I56" s="56">
        <f t="shared" si="4"/>
        <v>626294</v>
      </c>
      <c r="J56" s="56">
        <f t="shared" si="4"/>
        <v>29617691</v>
      </c>
      <c r="K56" s="56">
        <f t="shared" si="4"/>
        <v>1475860</v>
      </c>
      <c r="L56" s="56">
        <f t="shared" si="4"/>
        <v>2120190</v>
      </c>
      <c r="M56" s="56">
        <f t="shared" si="4"/>
        <v>12620994</v>
      </c>
      <c r="N56" s="56">
        <f t="shared" si="4"/>
        <v>16217044</v>
      </c>
      <c r="O56" s="56">
        <f t="shared" si="4"/>
        <v>2082014</v>
      </c>
      <c r="P56" s="56">
        <f t="shared" si="4"/>
        <v>-17184</v>
      </c>
      <c r="Q56" s="56">
        <f t="shared" si="4"/>
        <v>17585841</v>
      </c>
      <c r="R56" s="56">
        <f t="shared" si="4"/>
        <v>19650671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65485406</v>
      </c>
      <c r="X56" s="56">
        <f t="shared" si="4"/>
        <v>46296018</v>
      </c>
      <c r="Y56" s="56">
        <f t="shared" si="4"/>
        <v>19189388</v>
      </c>
      <c r="Z56" s="57">
        <f>+IF(X56&lt;&gt;0,+(Y56/X56)*100,0)</f>
        <v>41.449327240195906</v>
      </c>
      <c r="AA56" s="54">
        <f>+AA54-AA55</f>
        <v>61728029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61916136</v>
      </c>
      <c r="D59" s="48">
        <f>SUM(D56:D58)</f>
        <v>0</v>
      </c>
      <c r="E59" s="49">
        <f t="shared" si="5"/>
        <v>64146342</v>
      </c>
      <c r="F59" s="50">
        <f t="shared" si="5"/>
        <v>61728029</v>
      </c>
      <c r="G59" s="50">
        <f t="shared" si="5"/>
        <v>27503250</v>
      </c>
      <c r="H59" s="50">
        <f t="shared" si="5"/>
        <v>1488147</v>
      </c>
      <c r="I59" s="50">
        <f t="shared" si="5"/>
        <v>626294</v>
      </c>
      <c r="J59" s="50">
        <f t="shared" si="5"/>
        <v>29617691</v>
      </c>
      <c r="K59" s="50">
        <f t="shared" si="5"/>
        <v>1475860</v>
      </c>
      <c r="L59" s="50">
        <f t="shared" si="5"/>
        <v>2120190</v>
      </c>
      <c r="M59" s="50">
        <f t="shared" si="5"/>
        <v>12620994</v>
      </c>
      <c r="N59" s="50">
        <f t="shared" si="5"/>
        <v>16217044</v>
      </c>
      <c r="O59" s="50">
        <f t="shared" si="5"/>
        <v>2082014</v>
      </c>
      <c r="P59" s="50">
        <f t="shared" si="5"/>
        <v>-17184</v>
      </c>
      <c r="Q59" s="50">
        <f t="shared" si="5"/>
        <v>17585841</v>
      </c>
      <c r="R59" s="50">
        <f t="shared" si="5"/>
        <v>19650671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65485406</v>
      </c>
      <c r="X59" s="50">
        <f t="shared" si="5"/>
        <v>46296018</v>
      </c>
      <c r="Y59" s="50">
        <f t="shared" si="5"/>
        <v>19189388</v>
      </c>
      <c r="Z59" s="51">
        <f>+IF(X59&lt;&gt;0,+(Y59/X59)*100,0)</f>
        <v>41.449327240195906</v>
      </c>
      <c r="AA59" s="48">
        <f>SUM(AA56:AA58)</f>
        <v>61728029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61916136</v>
      </c>
      <c r="D62" s="65">
        <f>SUM(D59:D61)</f>
        <v>0</v>
      </c>
      <c r="E62" s="66">
        <f t="shared" si="6"/>
        <v>64146342</v>
      </c>
      <c r="F62" s="67">
        <f t="shared" si="6"/>
        <v>61728029</v>
      </c>
      <c r="G62" s="67">
        <f t="shared" si="6"/>
        <v>27503250</v>
      </c>
      <c r="H62" s="67">
        <f t="shared" si="6"/>
        <v>1488147</v>
      </c>
      <c r="I62" s="67">
        <f t="shared" si="6"/>
        <v>626294</v>
      </c>
      <c r="J62" s="67">
        <f t="shared" si="6"/>
        <v>29617691</v>
      </c>
      <c r="K62" s="67">
        <f t="shared" si="6"/>
        <v>1475860</v>
      </c>
      <c r="L62" s="67">
        <f t="shared" si="6"/>
        <v>2120190</v>
      </c>
      <c r="M62" s="67">
        <f t="shared" si="6"/>
        <v>12620994</v>
      </c>
      <c r="N62" s="67">
        <f t="shared" si="6"/>
        <v>16217044</v>
      </c>
      <c r="O62" s="67">
        <f t="shared" si="6"/>
        <v>2082014</v>
      </c>
      <c r="P62" s="67">
        <f t="shared" si="6"/>
        <v>-17184</v>
      </c>
      <c r="Q62" s="67">
        <f t="shared" si="6"/>
        <v>17585841</v>
      </c>
      <c r="R62" s="67">
        <f t="shared" si="6"/>
        <v>19650671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65485406</v>
      </c>
      <c r="X62" s="67">
        <f t="shared" si="6"/>
        <v>46296018</v>
      </c>
      <c r="Y62" s="67">
        <f t="shared" si="6"/>
        <v>19189388</v>
      </c>
      <c r="Z62" s="68">
        <f>+IF(X62&lt;&gt;0,+(Y62/X62)*100,0)</f>
        <v>41.449327240195906</v>
      </c>
      <c r="AA62" s="65">
        <f>SUM(AA59:AA61)</f>
        <v>61728029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3156501</v>
      </c>
      <c r="D8" s="20">
        <v>0</v>
      </c>
      <c r="E8" s="21">
        <v>4351701</v>
      </c>
      <c r="F8" s="22">
        <v>4351701</v>
      </c>
      <c r="G8" s="22">
        <v>333502</v>
      </c>
      <c r="H8" s="22">
        <v>0</v>
      </c>
      <c r="I8" s="22">
        <v>453469</v>
      </c>
      <c r="J8" s="22">
        <v>786971</v>
      </c>
      <c r="K8" s="22">
        <v>388514</v>
      </c>
      <c r="L8" s="22">
        <v>400813</v>
      </c>
      <c r="M8" s="22">
        <v>393099</v>
      </c>
      <c r="N8" s="22">
        <v>1182426</v>
      </c>
      <c r="O8" s="22">
        <v>385556</v>
      </c>
      <c r="P8" s="22">
        <v>423556</v>
      </c>
      <c r="Q8" s="22">
        <v>392860</v>
      </c>
      <c r="R8" s="22">
        <v>1201972</v>
      </c>
      <c r="S8" s="22">
        <v>0</v>
      </c>
      <c r="T8" s="22">
        <v>0</v>
      </c>
      <c r="U8" s="22">
        <v>0</v>
      </c>
      <c r="V8" s="22">
        <v>0</v>
      </c>
      <c r="W8" s="22">
        <v>3171369</v>
      </c>
      <c r="X8" s="22">
        <v>3263778</v>
      </c>
      <c r="Y8" s="22">
        <v>-92409</v>
      </c>
      <c r="Z8" s="23">
        <v>-2.8313506617178006</v>
      </c>
      <c r="AA8" s="20">
        <v>4351701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3156501</v>
      </c>
      <c r="D35" s="29">
        <f t="shared" ref="D35:Y35" si="0">SUM(D6:D34)</f>
        <v>0</v>
      </c>
      <c r="E35" s="30">
        <f t="shared" si="0"/>
        <v>4351701</v>
      </c>
      <c r="F35" s="31">
        <f t="shared" si="0"/>
        <v>4351701</v>
      </c>
      <c r="G35" s="31">
        <f t="shared" si="0"/>
        <v>333502</v>
      </c>
      <c r="H35" s="31">
        <f t="shared" si="0"/>
        <v>0</v>
      </c>
      <c r="I35" s="31">
        <f t="shared" si="0"/>
        <v>453469</v>
      </c>
      <c r="J35" s="31">
        <f t="shared" si="0"/>
        <v>786971</v>
      </c>
      <c r="K35" s="31">
        <f t="shared" si="0"/>
        <v>388514</v>
      </c>
      <c r="L35" s="31">
        <f t="shared" si="0"/>
        <v>400813</v>
      </c>
      <c r="M35" s="31">
        <f t="shared" si="0"/>
        <v>393099</v>
      </c>
      <c r="N35" s="31">
        <f t="shared" si="0"/>
        <v>1182426</v>
      </c>
      <c r="O35" s="31">
        <f t="shared" si="0"/>
        <v>385556</v>
      </c>
      <c r="P35" s="31">
        <f t="shared" si="0"/>
        <v>423556</v>
      </c>
      <c r="Q35" s="31">
        <f t="shared" si="0"/>
        <v>392860</v>
      </c>
      <c r="R35" s="31">
        <f t="shared" si="0"/>
        <v>1201972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3171369</v>
      </c>
      <c r="X35" s="31">
        <f t="shared" si="0"/>
        <v>3263778</v>
      </c>
      <c r="Y35" s="31">
        <f t="shared" si="0"/>
        <v>-92409</v>
      </c>
      <c r="Z35" s="32">
        <f>+IF(X35&lt;&gt;0,+(Y35/X35)*100,0)</f>
        <v>-2.8313506617178006</v>
      </c>
      <c r="AA35" s="29">
        <f>SUM(AA6:AA34)</f>
        <v>4351701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2527420</v>
      </c>
      <c r="D37" s="20">
        <v>0</v>
      </c>
      <c r="E37" s="21">
        <v>3099900</v>
      </c>
      <c r="F37" s="22">
        <v>2648900</v>
      </c>
      <c r="G37" s="22">
        <v>204570</v>
      </c>
      <c r="H37" s="22">
        <v>0</v>
      </c>
      <c r="I37" s="22">
        <v>164152</v>
      </c>
      <c r="J37" s="22">
        <v>368722</v>
      </c>
      <c r="K37" s="22">
        <v>204521</v>
      </c>
      <c r="L37" s="22">
        <v>205072</v>
      </c>
      <c r="M37" s="22">
        <v>254573</v>
      </c>
      <c r="N37" s="22">
        <v>664166</v>
      </c>
      <c r="O37" s="22">
        <v>258851</v>
      </c>
      <c r="P37" s="22">
        <v>221758</v>
      </c>
      <c r="Q37" s="22">
        <v>207501</v>
      </c>
      <c r="R37" s="22">
        <v>688110</v>
      </c>
      <c r="S37" s="22">
        <v>0</v>
      </c>
      <c r="T37" s="22">
        <v>0</v>
      </c>
      <c r="U37" s="22">
        <v>0</v>
      </c>
      <c r="V37" s="22">
        <v>0</v>
      </c>
      <c r="W37" s="22">
        <v>1720998</v>
      </c>
      <c r="X37" s="22">
        <v>1986672</v>
      </c>
      <c r="Y37" s="22">
        <v>-265674</v>
      </c>
      <c r="Z37" s="23">
        <v>-13.372816448814904</v>
      </c>
      <c r="AA37" s="20">
        <v>2648900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329158</v>
      </c>
      <c r="D40" s="20">
        <v>0</v>
      </c>
      <c r="E40" s="21">
        <v>658048</v>
      </c>
      <c r="F40" s="22">
        <v>658048</v>
      </c>
      <c r="G40" s="22">
        <v>30477</v>
      </c>
      <c r="H40" s="22">
        <v>0</v>
      </c>
      <c r="I40" s="22">
        <v>57027</v>
      </c>
      <c r="J40" s="22">
        <v>87504</v>
      </c>
      <c r="K40" s="22">
        <v>11294</v>
      </c>
      <c r="L40" s="22">
        <v>11223</v>
      </c>
      <c r="M40" s="22">
        <v>1608</v>
      </c>
      <c r="N40" s="22">
        <v>24125</v>
      </c>
      <c r="O40" s="22">
        <v>20059</v>
      </c>
      <c r="P40" s="22">
        <v>33309</v>
      </c>
      <c r="Q40" s="22">
        <v>30364</v>
      </c>
      <c r="R40" s="22">
        <v>83732</v>
      </c>
      <c r="S40" s="22">
        <v>0</v>
      </c>
      <c r="T40" s="22">
        <v>0</v>
      </c>
      <c r="U40" s="22">
        <v>0</v>
      </c>
      <c r="V40" s="22">
        <v>0</v>
      </c>
      <c r="W40" s="22">
        <v>195361</v>
      </c>
      <c r="X40" s="22">
        <v>493537</v>
      </c>
      <c r="Y40" s="22">
        <v>-298176</v>
      </c>
      <c r="Z40" s="23">
        <v>-60.4161390128805</v>
      </c>
      <c r="AA40" s="20">
        <v>658048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1696000</v>
      </c>
      <c r="F41" s="22">
        <v>1696000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1272001</v>
      </c>
      <c r="Y41" s="22">
        <v>-1272001</v>
      </c>
      <c r="Z41" s="23">
        <v>-100</v>
      </c>
      <c r="AA41" s="20">
        <v>1696000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1601400</v>
      </c>
      <c r="F42" s="22">
        <v>1601400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1201050</v>
      </c>
      <c r="Y42" s="22">
        <v>-1201050</v>
      </c>
      <c r="Z42" s="23">
        <v>-100</v>
      </c>
      <c r="AA42" s="20">
        <v>1601400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309977</v>
      </c>
      <c r="D44" s="20">
        <v>0</v>
      </c>
      <c r="E44" s="21">
        <v>723557</v>
      </c>
      <c r="F44" s="22">
        <v>723557</v>
      </c>
      <c r="G44" s="22">
        <v>2964</v>
      </c>
      <c r="H44" s="22">
        <v>0</v>
      </c>
      <c r="I44" s="22">
        <v>1456</v>
      </c>
      <c r="J44" s="22">
        <v>4420</v>
      </c>
      <c r="K44" s="22">
        <v>0</v>
      </c>
      <c r="L44" s="22">
        <v>44100</v>
      </c>
      <c r="M44" s="22">
        <v>850</v>
      </c>
      <c r="N44" s="22">
        <v>44950</v>
      </c>
      <c r="O44" s="22">
        <v>12077</v>
      </c>
      <c r="P44" s="22">
        <v>33777</v>
      </c>
      <c r="Q44" s="22">
        <v>3247</v>
      </c>
      <c r="R44" s="22">
        <v>49101</v>
      </c>
      <c r="S44" s="22">
        <v>0</v>
      </c>
      <c r="T44" s="22">
        <v>0</v>
      </c>
      <c r="U44" s="22">
        <v>0</v>
      </c>
      <c r="V44" s="22">
        <v>0</v>
      </c>
      <c r="W44" s="22">
        <v>98471</v>
      </c>
      <c r="X44" s="22">
        <v>542669</v>
      </c>
      <c r="Y44" s="22">
        <v>-444198</v>
      </c>
      <c r="Z44" s="23">
        <v>-81.854316351219623</v>
      </c>
      <c r="AA44" s="20">
        <v>723557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65086</v>
      </c>
      <c r="D47" s="20">
        <v>0</v>
      </c>
      <c r="E47" s="21">
        <v>363814</v>
      </c>
      <c r="F47" s="22">
        <v>363814</v>
      </c>
      <c r="G47" s="22">
        <v>13574</v>
      </c>
      <c r="H47" s="22">
        <v>0</v>
      </c>
      <c r="I47" s="22">
        <v>1309</v>
      </c>
      <c r="J47" s="22">
        <v>14883</v>
      </c>
      <c r="K47" s="22">
        <v>2363</v>
      </c>
      <c r="L47" s="22">
        <v>1642</v>
      </c>
      <c r="M47" s="22">
        <v>2133</v>
      </c>
      <c r="N47" s="22">
        <v>6138</v>
      </c>
      <c r="O47" s="22">
        <v>2176</v>
      </c>
      <c r="P47" s="22">
        <v>5111</v>
      </c>
      <c r="Q47" s="22">
        <v>13224</v>
      </c>
      <c r="R47" s="22">
        <v>20511</v>
      </c>
      <c r="S47" s="22">
        <v>0</v>
      </c>
      <c r="T47" s="22">
        <v>0</v>
      </c>
      <c r="U47" s="22">
        <v>0</v>
      </c>
      <c r="V47" s="22">
        <v>0</v>
      </c>
      <c r="W47" s="22">
        <v>41532</v>
      </c>
      <c r="X47" s="22">
        <v>272860</v>
      </c>
      <c r="Y47" s="22">
        <v>-231328</v>
      </c>
      <c r="Z47" s="23">
        <v>-84.77900754965917</v>
      </c>
      <c r="AA47" s="20">
        <v>363814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3231641</v>
      </c>
      <c r="D50" s="29">
        <f t="shared" ref="D50:Y50" si="1">SUM(D37:D49)</f>
        <v>0</v>
      </c>
      <c r="E50" s="30">
        <f t="shared" si="1"/>
        <v>8142719</v>
      </c>
      <c r="F50" s="31">
        <f t="shared" si="1"/>
        <v>7691719</v>
      </c>
      <c r="G50" s="31">
        <f t="shared" si="1"/>
        <v>251585</v>
      </c>
      <c r="H50" s="31">
        <f t="shared" si="1"/>
        <v>0</v>
      </c>
      <c r="I50" s="31">
        <f t="shared" si="1"/>
        <v>223944</v>
      </c>
      <c r="J50" s="31">
        <f t="shared" si="1"/>
        <v>475529</v>
      </c>
      <c r="K50" s="31">
        <f t="shared" si="1"/>
        <v>218178</v>
      </c>
      <c r="L50" s="31">
        <f t="shared" si="1"/>
        <v>262037</v>
      </c>
      <c r="M50" s="31">
        <f t="shared" si="1"/>
        <v>259164</v>
      </c>
      <c r="N50" s="31">
        <f t="shared" si="1"/>
        <v>739379</v>
      </c>
      <c r="O50" s="31">
        <f t="shared" si="1"/>
        <v>293163</v>
      </c>
      <c r="P50" s="31">
        <f t="shared" si="1"/>
        <v>293955</v>
      </c>
      <c r="Q50" s="31">
        <f t="shared" si="1"/>
        <v>254336</v>
      </c>
      <c r="R50" s="31">
        <f t="shared" si="1"/>
        <v>841454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2056362</v>
      </c>
      <c r="X50" s="31">
        <f t="shared" si="1"/>
        <v>5768789</v>
      </c>
      <c r="Y50" s="31">
        <f t="shared" si="1"/>
        <v>-3712427</v>
      </c>
      <c r="Z50" s="32">
        <f>+IF(X50&lt;&gt;0,+(Y50/X50)*100,0)</f>
        <v>-64.353662441111993</v>
      </c>
      <c r="AA50" s="29">
        <f>SUM(AA37:AA49)</f>
        <v>7691719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-75140</v>
      </c>
      <c r="D51" s="39">
        <f t="shared" si="2"/>
        <v>0</v>
      </c>
      <c r="E51" s="40">
        <f t="shared" si="2"/>
        <v>-3791018</v>
      </c>
      <c r="F51" s="41">
        <f t="shared" si="2"/>
        <v>-3340018</v>
      </c>
      <c r="G51" s="41">
        <f t="shared" si="2"/>
        <v>81917</v>
      </c>
      <c r="H51" s="41">
        <f t="shared" si="2"/>
        <v>0</v>
      </c>
      <c r="I51" s="41">
        <f t="shared" si="2"/>
        <v>229525</v>
      </c>
      <c r="J51" s="41">
        <f t="shared" si="2"/>
        <v>311442</v>
      </c>
      <c r="K51" s="41">
        <f t="shared" si="2"/>
        <v>170336</v>
      </c>
      <c r="L51" s="41">
        <f t="shared" si="2"/>
        <v>138776</v>
      </c>
      <c r="M51" s="41">
        <f t="shared" si="2"/>
        <v>133935</v>
      </c>
      <c r="N51" s="41">
        <f t="shared" si="2"/>
        <v>443047</v>
      </c>
      <c r="O51" s="41">
        <f t="shared" si="2"/>
        <v>92393</v>
      </c>
      <c r="P51" s="41">
        <f t="shared" si="2"/>
        <v>129601</v>
      </c>
      <c r="Q51" s="41">
        <f t="shared" si="2"/>
        <v>138524</v>
      </c>
      <c r="R51" s="41">
        <f t="shared" si="2"/>
        <v>360518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1115007</v>
      </c>
      <c r="X51" s="41">
        <f t="shared" si="2"/>
        <v>-2505011</v>
      </c>
      <c r="Y51" s="41">
        <f t="shared" si="2"/>
        <v>3620018</v>
      </c>
      <c r="Z51" s="42">
        <f>+IF(X51&lt;&gt;0,+(Y51/X51)*100,0)</f>
        <v>-144.51106202727254</v>
      </c>
      <c r="AA51" s="39">
        <f>+AA35-AA50</f>
        <v>-3340018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-75140</v>
      </c>
      <c r="D54" s="48">
        <f t="shared" si="3"/>
        <v>0</v>
      </c>
      <c r="E54" s="49">
        <f t="shared" si="3"/>
        <v>-3791018</v>
      </c>
      <c r="F54" s="50">
        <f t="shared" si="3"/>
        <v>-3340018</v>
      </c>
      <c r="G54" s="50">
        <f t="shared" si="3"/>
        <v>81917</v>
      </c>
      <c r="H54" s="50">
        <f t="shared" si="3"/>
        <v>0</v>
      </c>
      <c r="I54" s="50">
        <f t="shared" si="3"/>
        <v>229525</v>
      </c>
      <c r="J54" s="50">
        <f t="shared" si="3"/>
        <v>311442</v>
      </c>
      <c r="K54" s="50">
        <f t="shared" si="3"/>
        <v>170336</v>
      </c>
      <c r="L54" s="50">
        <f t="shared" si="3"/>
        <v>138776</v>
      </c>
      <c r="M54" s="50">
        <f t="shared" si="3"/>
        <v>133935</v>
      </c>
      <c r="N54" s="50">
        <f t="shared" si="3"/>
        <v>443047</v>
      </c>
      <c r="O54" s="50">
        <f t="shared" si="3"/>
        <v>92393</v>
      </c>
      <c r="P54" s="50">
        <f t="shared" si="3"/>
        <v>129601</v>
      </c>
      <c r="Q54" s="50">
        <f t="shared" si="3"/>
        <v>138524</v>
      </c>
      <c r="R54" s="50">
        <f t="shared" si="3"/>
        <v>360518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1115007</v>
      </c>
      <c r="X54" s="50">
        <f t="shared" si="3"/>
        <v>-2505011</v>
      </c>
      <c r="Y54" s="50">
        <f t="shared" si="3"/>
        <v>3620018</v>
      </c>
      <c r="Z54" s="51">
        <f>+IF(X54&lt;&gt;0,+(Y54/X54)*100,0)</f>
        <v>-144.51106202727254</v>
      </c>
      <c r="AA54" s="48">
        <f>SUM(AA51:AA53)</f>
        <v>-3340018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-75140</v>
      </c>
      <c r="D56" s="54">
        <f>+D54-D55</f>
        <v>0</v>
      </c>
      <c r="E56" s="55">
        <f t="shared" si="4"/>
        <v>-3791018</v>
      </c>
      <c r="F56" s="56">
        <f t="shared" si="4"/>
        <v>-3340018</v>
      </c>
      <c r="G56" s="56">
        <f t="shared" si="4"/>
        <v>81917</v>
      </c>
      <c r="H56" s="56">
        <f t="shared" si="4"/>
        <v>0</v>
      </c>
      <c r="I56" s="56">
        <f t="shared" si="4"/>
        <v>229525</v>
      </c>
      <c r="J56" s="56">
        <f t="shared" si="4"/>
        <v>311442</v>
      </c>
      <c r="K56" s="56">
        <f t="shared" si="4"/>
        <v>170336</v>
      </c>
      <c r="L56" s="56">
        <f t="shared" si="4"/>
        <v>138776</v>
      </c>
      <c r="M56" s="56">
        <f t="shared" si="4"/>
        <v>133935</v>
      </c>
      <c r="N56" s="56">
        <f t="shared" si="4"/>
        <v>443047</v>
      </c>
      <c r="O56" s="56">
        <f t="shared" si="4"/>
        <v>92393</v>
      </c>
      <c r="P56" s="56">
        <f t="shared" si="4"/>
        <v>129601</v>
      </c>
      <c r="Q56" s="56">
        <f t="shared" si="4"/>
        <v>138524</v>
      </c>
      <c r="R56" s="56">
        <f t="shared" si="4"/>
        <v>360518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1115007</v>
      </c>
      <c r="X56" s="56">
        <f t="shared" si="4"/>
        <v>-2505011</v>
      </c>
      <c r="Y56" s="56">
        <f t="shared" si="4"/>
        <v>3620018</v>
      </c>
      <c r="Z56" s="57">
        <f>+IF(X56&lt;&gt;0,+(Y56/X56)*100,0)</f>
        <v>-144.51106202727254</v>
      </c>
      <c r="AA56" s="54">
        <f>+AA54-AA55</f>
        <v>-3340018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-75140</v>
      </c>
      <c r="D59" s="48">
        <f>SUM(D56:D58)</f>
        <v>0</v>
      </c>
      <c r="E59" s="49">
        <f t="shared" si="5"/>
        <v>-3791018</v>
      </c>
      <c r="F59" s="50">
        <f t="shared" si="5"/>
        <v>-3340018</v>
      </c>
      <c r="G59" s="50">
        <f t="shared" si="5"/>
        <v>81917</v>
      </c>
      <c r="H59" s="50">
        <f t="shared" si="5"/>
        <v>0</v>
      </c>
      <c r="I59" s="50">
        <f t="shared" si="5"/>
        <v>229525</v>
      </c>
      <c r="J59" s="50">
        <f t="shared" si="5"/>
        <v>311442</v>
      </c>
      <c r="K59" s="50">
        <f t="shared" si="5"/>
        <v>170336</v>
      </c>
      <c r="L59" s="50">
        <f t="shared" si="5"/>
        <v>138776</v>
      </c>
      <c r="M59" s="50">
        <f t="shared" si="5"/>
        <v>133935</v>
      </c>
      <c r="N59" s="50">
        <f t="shared" si="5"/>
        <v>443047</v>
      </c>
      <c r="O59" s="50">
        <f t="shared" si="5"/>
        <v>92393</v>
      </c>
      <c r="P59" s="50">
        <f t="shared" si="5"/>
        <v>129601</v>
      </c>
      <c r="Q59" s="50">
        <f t="shared" si="5"/>
        <v>138524</v>
      </c>
      <c r="R59" s="50">
        <f t="shared" si="5"/>
        <v>360518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1115007</v>
      </c>
      <c r="X59" s="50">
        <f t="shared" si="5"/>
        <v>-2505011</v>
      </c>
      <c r="Y59" s="50">
        <f t="shared" si="5"/>
        <v>3620018</v>
      </c>
      <c r="Z59" s="51">
        <f>+IF(X59&lt;&gt;0,+(Y59/X59)*100,0)</f>
        <v>-144.51106202727254</v>
      </c>
      <c r="AA59" s="48">
        <f>SUM(AA56:AA58)</f>
        <v>-3340018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-75140</v>
      </c>
      <c r="D62" s="65">
        <f>SUM(D59:D61)</f>
        <v>0</v>
      </c>
      <c r="E62" s="66">
        <f t="shared" si="6"/>
        <v>-3791018</v>
      </c>
      <c r="F62" s="67">
        <f t="shared" si="6"/>
        <v>-3340018</v>
      </c>
      <c r="G62" s="67">
        <f t="shared" si="6"/>
        <v>81917</v>
      </c>
      <c r="H62" s="67">
        <f t="shared" si="6"/>
        <v>0</v>
      </c>
      <c r="I62" s="67">
        <f t="shared" si="6"/>
        <v>229525</v>
      </c>
      <c r="J62" s="67">
        <f t="shared" si="6"/>
        <v>311442</v>
      </c>
      <c r="K62" s="67">
        <f t="shared" si="6"/>
        <v>170336</v>
      </c>
      <c r="L62" s="67">
        <f t="shared" si="6"/>
        <v>138776</v>
      </c>
      <c r="M62" s="67">
        <f t="shared" si="6"/>
        <v>133935</v>
      </c>
      <c r="N62" s="67">
        <f t="shared" si="6"/>
        <v>443047</v>
      </c>
      <c r="O62" s="67">
        <f t="shared" si="6"/>
        <v>92393</v>
      </c>
      <c r="P62" s="67">
        <f t="shared" si="6"/>
        <v>129601</v>
      </c>
      <c r="Q62" s="67">
        <f t="shared" si="6"/>
        <v>138524</v>
      </c>
      <c r="R62" s="67">
        <f t="shared" si="6"/>
        <v>360518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1115007</v>
      </c>
      <c r="X62" s="67">
        <f t="shared" si="6"/>
        <v>-2505011</v>
      </c>
      <c r="Y62" s="67">
        <f t="shared" si="6"/>
        <v>3620018</v>
      </c>
      <c r="Z62" s="68">
        <f>+IF(X62&lt;&gt;0,+(Y62/X62)*100,0)</f>
        <v>-144.51106202727254</v>
      </c>
      <c r="AA62" s="65">
        <f>SUM(AA59:AA61)</f>
        <v>-3340018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3978224</v>
      </c>
      <c r="D8" s="20">
        <v>0</v>
      </c>
      <c r="E8" s="21">
        <v>5083042</v>
      </c>
      <c r="F8" s="22">
        <v>5083042</v>
      </c>
      <c r="G8" s="22">
        <v>0</v>
      </c>
      <c r="H8" s="22">
        <v>643955</v>
      </c>
      <c r="I8" s="22">
        <v>900</v>
      </c>
      <c r="J8" s="22">
        <v>644855</v>
      </c>
      <c r="K8" s="22">
        <v>609577</v>
      </c>
      <c r="L8" s="22">
        <v>0</v>
      </c>
      <c r="M8" s="22">
        <v>308693</v>
      </c>
      <c r="N8" s="22">
        <v>918270</v>
      </c>
      <c r="O8" s="22">
        <v>1352</v>
      </c>
      <c r="P8" s="22">
        <v>911932</v>
      </c>
      <c r="Q8" s="22">
        <v>0</v>
      </c>
      <c r="R8" s="22">
        <v>913284</v>
      </c>
      <c r="S8" s="22">
        <v>0</v>
      </c>
      <c r="T8" s="22">
        <v>0</v>
      </c>
      <c r="U8" s="22">
        <v>0</v>
      </c>
      <c r="V8" s="22">
        <v>0</v>
      </c>
      <c r="W8" s="22">
        <v>2476409</v>
      </c>
      <c r="X8" s="22">
        <v>3812283</v>
      </c>
      <c r="Y8" s="22">
        <v>-1335874</v>
      </c>
      <c r="Z8" s="23">
        <v>-35.041312515361525</v>
      </c>
      <c r="AA8" s="20">
        <v>5083042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-817286</v>
      </c>
      <c r="D13" s="20">
        <v>0</v>
      </c>
      <c r="E13" s="21">
        <v>500000</v>
      </c>
      <c r="F13" s="22">
        <v>500000</v>
      </c>
      <c r="G13" s="22">
        <v>0</v>
      </c>
      <c r="H13" s="22">
        <v>163656</v>
      </c>
      <c r="I13" s="22">
        <v>0</v>
      </c>
      <c r="J13" s="22">
        <v>163656</v>
      </c>
      <c r="K13" s="22">
        <v>168364</v>
      </c>
      <c r="L13" s="22">
        <v>0</v>
      </c>
      <c r="M13" s="22">
        <v>85934</v>
      </c>
      <c r="N13" s="22">
        <v>254298</v>
      </c>
      <c r="O13" s="22">
        <v>0</v>
      </c>
      <c r="P13" s="22">
        <v>264145</v>
      </c>
      <c r="Q13" s="22">
        <v>0</v>
      </c>
      <c r="R13" s="22">
        <v>264145</v>
      </c>
      <c r="S13" s="22">
        <v>0</v>
      </c>
      <c r="T13" s="22">
        <v>0</v>
      </c>
      <c r="U13" s="22">
        <v>0</v>
      </c>
      <c r="V13" s="22">
        <v>0</v>
      </c>
      <c r="W13" s="22">
        <v>682099</v>
      </c>
      <c r="X13" s="22">
        <v>375003</v>
      </c>
      <c r="Y13" s="22">
        <v>307096</v>
      </c>
      <c r="Z13" s="23">
        <v>81.891611533774395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3160938</v>
      </c>
      <c r="D35" s="29">
        <f t="shared" ref="D35:Y35" si="0">SUM(D6:D34)</f>
        <v>0</v>
      </c>
      <c r="E35" s="30">
        <f t="shared" si="0"/>
        <v>5583042</v>
      </c>
      <c r="F35" s="31">
        <f t="shared" si="0"/>
        <v>5583042</v>
      </c>
      <c r="G35" s="31">
        <f t="shared" si="0"/>
        <v>0</v>
      </c>
      <c r="H35" s="31">
        <f t="shared" si="0"/>
        <v>807611</v>
      </c>
      <c r="I35" s="31">
        <f t="shared" si="0"/>
        <v>900</v>
      </c>
      <c r="J35" s="31">
        <f t="shared" si="0"/>
        <v>808511</v>
      </c>
      <c r="K35" s="31">
        <f t="shared" si="0"/>
        <v>777941</v>
      </c>
      <c r="L35" s="31">
        <f t="shared" si="0"/>
        <v>0</v>
      </c>
      <c r="M35" s="31">
        <f t="shared" si="0"/>
        <v>394627</v>
      </c>
      <c r="N35" s="31">
        <f t="shared" si="0"/>
        <v>1172568</v>
      </c>
      <c r="O35" s="31">
        <f t="shared" si="0"/>
        <v>1352</v>
      </c>
      <c r="P35" s="31">
        <f t="shared" si="0"/>
        <v>1176077</v>
      </c>
      <c r="Q35" s="31">
        <f t="shared" si="0"/>
        <v>0</v>
      </c>
      <c r="R35" s="31">
        <f t="shared" si="0"/>
        <v>1177429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3158508</v>
      </c>
      <c r="X35" s="31">
        <f t="shared" si="0"/>
        <v>4187286</v>
      </c>
      <c r="Y35" s="31">
        <f t="shared" si="0"/>
        <v>-1028778</v>
      </c>
      <c r="Z35" s="32">
        <f>+IF(X35&lt;&gt;0,+(Y35/X35)*100,0)</f>
        <v>-24.569088426250321</v>
      </c>
      <c r="AA35" s="29">
        <f>SUM(AA6:AA34)</f>
        <v>5583042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618004</v>
      </c>
      <c r="D37" s="20">
        <v>0</v>
      </c>
      <c r="E37" s="21">
        <v>628891</v>
      </c>
      <c r="F37" s="22">
        <v>628891</v>
      </c>
      <c r="G37" s="22">
        <v>0</v>
      </c>
      <c r="H37" s="22">
        <v>115547</v>
      </c>
      <c r="I37" s="22">
        <v>64982</v>
      </c>
      <c r="J37" s="22">
        <v>180529</v>
      </c>
      <c r="K37" s="22">
        <v>0</v>
      </c>
      <c r="L37" s="22">
        <v>0</v>
      </c>
      <c r="M37" s="22">
        <v>161737</v>
      </c>
      <c r="N37" s="22">
        <v>161737</v>
      </c>
      <c r="O37" s="22">
        <v>54990</v>
      </c>
      <c r="P37" s="22">
        <v>50170</v>
      </c>
      <c r="Q37" s="22">
        <v>65432</v>
      </c>
      <c r="R37" s="22">
        <v>170592</v>
      </c>
      <c r="S37" s="22">
        <v>0</v>
      </c>
      <c r="T37" s="22">
        <v>0</v>
      </c>
      <c r="U37" s="22">
        <v>0</v>
      </c>
      <c r="V37" s="22">
        <v>0</v>
      </c>
      <c r="W37" s="22">
        <v>512858</v>
      </c>
      <c r="X37" s="22">
        <v>471672</v>
      </c>
      <c r="Y37" s="22">
        <v>41186</v>
      </c>
      <c r="Z37" s="23">
        <v>8.7319153988364793</v>
      </c>
      <c r="AA37" s="20">
        <v>628891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32531</v>
      </c>
      <c r="D40" s="20">
        <v>0</v>
      </c>
      <c r="E40" s="21">
        <v>17872</v>
      </c>
      <c r="F40" s="22">
        <v>29549</v>
      </c>
      <c r="G40" s="22">
        <v>0</v>
      </c>
      <c r="H40" s="22">
        <v>14775</v>
      </c>
      <c r="I40" s="22">
        <v>0</v>
      </c>
      <c r="J40" s="22">
        <v>14775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14775</v>
      </c>
      <c r="X40" s="22">
        <v>40573</v>
      </c>
      <c r="Y40" s="22">
        <v>-25798</v>
      </c>
      <c r="Z40" s="23">
        <v>-63.584156951667367</v>
      </c>
      <c r="AA40" s="20">
        <v>29549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96330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2500000</v>
      </c>
      <c r="F46" s="22">
        <v>2500000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1874997</v>
      </c>
      <c r="Y46" s="22">
        <v>-1874997</v>
      </c>
      <c r="Z46" s="23">
        <v>-100</v>
      </c>
      <c r="AA46" s="20">
        <v>2500000</v>
      </c>
    </row>
    <row r="47" spans="1:27" x14ac:dyDescent="0.25">
      <c r="A47" s="19" t="s">
        <v>73</v>
      </c>
      <c r="B47" s="15" t="s">
        <v>32</v>
      </c>
      <c r="C47" s="20">
        <v>795</v>
      </c>
      <c r="D47" s="20">
        <v>0</v>
      </c>
      <c r="E47" s="21">
        <v>241</v>
      </c>
      <c r="F47" s="22">
        <v>241</v>
      </c>
      <c r="G47" s="22">
        <v>0</v>
      </c>
      <c r="H47" s="22">
        <v>420</v>
      </c>
      <c r="I47" s="22">
        <v>165</v>
      </c>
      <c r="J47" s="22">
        <v>585</v>
      </c>
      <c r="K47" s="22">
        <v>0</v>
      </c>
      <c r="L47" s="22">
        <v>0</v>
      </c>
      <c r="M47" s="22">
        <v>489</v>
      </c>
      <c r="N47" s="22">
        <v>489</v>
      </c>
      <c r="O47" s="22">
        <v>166</v>
      </c>
      <c r="P47" s="22">
        <v>402</v>
      </c>
      <c r="Q47" s="22">
        <v>554</v>
      </c>
      <c r="R47" s="22">
        <v>1122</v>
      </c>
      <c r="S47" s="22">
        <v>0</v>
      </c>
      <c r="T47" s="22">
        <v>0</v>
      </c>
      <c r="U47" s="22">
        <v>0</v>
      </c>
      <c r="V47" s="22">
        <v>0</v>
      </c>
      <c r="W47" s="22">
        <v>2196</v>
      </c>
      <c r="X47" s="22">
        <v>180</v>
      </c>
      <c r="Y47" s="22">
        <v>2016</v>
      </c>
      <c r="Z47" s="23">
        <v>1120</v>
      </c>
      <c r="AA47" s="20">
        <v>241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747660</v>
      </c>
      <c r="D50" s="29">
        <f t="shared" ref="D50:Y50" si="1">SUM(D37:D49)</f>
        <v>0</v>
      </c>
      <c r="E50" s="30">
        <f t="shared" si="1"/>
        <v>3897004</v>
      </c>
      <c r="F50" s="31">
        <f t="shared" si="1"/>
        <v>3908681</v>
      </c>
      <c r="G50" s="31">
        <f t="shared" si="1"/>
        <v>0</v>
      </c>
      <c r="H50" s="31">
        <f t="shared" si="1"/>
        <v>130742</v>
      </c>
      <c r="I50" s="31">
        <f t="shared" si="1"/>
        <v>65147</v>
      </c>
      <c r="J50" s="31">
        <f t="shared" si="1"/>
        <v>195889</v>
      </c>
      <c r="K50" s="31">
        <f t="shared" si="1"/>
        <v>0</v>
      </c>
      <c r="L50" s="31">
        <f t="shared" si="1"/>
        <v>0</v>
      </c>
      <c r="M50" s="31">
        <f t="shared" si="1"/>
        <v>162226</v>
      </c>
      <c r="N50" s="31">
        <f t="shared" si="1"/>
        <v>162226</v>
      </c>
      <c r="O50" s="31">
        <f t="shared" si="1"/>
        <v>55156</v>
      </c>
      <c r="P50" s="31">
        <f t="shared" si="1"/>
        <v>50572</v>
      </c>
      <c r="Q50" s="31">
        <f t="shared" si="1"/>
        <v>65986</v>
      </c>
      <c r="R50" s="31">
        <f t="shared" si="1"/>
        <v>171714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529829</v>
      </c>
      <c r="X50" s="31">
        <f t="shared" si="1"/>
        <v>2949922</v>
      </c>
      <c r="Y50" s="31">
        <f t="shared" si="1"/>
        <v>-2420093</v>
      </c>
      <c r="Z50" s="32">
        <f>+IF(X50&lt;&gt;0,+(Y50/X50)*100,0)</f>
        <v>-82.039220020054771</v>
      </c>
      <c r="AA50" s="29">
        <f>SUM(AA37:AA49)</f>
        <v>3908681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2413278</v>
      </c>
      <c r="D51" s="39">
        <f t="shared" si="2"/>
        <v>0</v>
      </c>
      <c r="E51" s="40">
        <f t="shared" si="2"/>
        <v>1686038</v>
      </c>
      <c r="F51" s="41">
        <f t="shared" si="2"/>
        <v>1674361</v>
      </c>
      <c r="G51" s="41">
        <f t="shared" si="2"/>
        <v>0</v>
      </c>
      <c r="H51" s="41">
        <f t="shared" si="2"/>
        <v>676869</v>
      </c>
      <c r="I51" s="41">
        <f t="shared" si="2"/>
        <v>-64247</v>
      </c>
      <c r="J51" s="41">
        <f t="shared" si="2"/>
        <v>612622</v>
      </c>
      <c r="K51" s="41">
        <f t="shared" si="2"/>
        <v>777941</v>
      </c>
      <c r="L51" s="41">
        <f t="shared" si="2"/>
        <v>0</v>
      </c>
      <c r="M51" s="41">
        <f t="shared" si="2"/>
        <v>232401</v>
      </c>
      <c r="N51" s="41">
        <f t="shared" si="2"/>
        <v>1010342</v>
      </c>
      <c r="O51" s="41">
        <f t="shared" si="2"/>
        <v>-53804</v>
      </c>
      <c r="P51" s="41">
        <f t="shared" si="2"/>
        <v>1125505</v>
      </c>
      <c r="Q51" s="41">
        <f t="shared" si="2"/>
        <v>-65986</v>
      </c>
      <c r="R51" s="41">
        <f t="shared" si="2"/>
        <v>1005715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2628679</v>
      </c>
      <c r="X51" s="41">
        <f t="shared" si="2"/>
        <v>1237364</v>
      </c>
      <c r="Y51" s="41">
        <f t="shared" si="2"/>
        <v>1391315</v>
      </c>
      <c r="Z51" s="42">
        <f>+IF(X51&lt;&gt;0,+(Y51/X51)*100,0)</f>
        <v>112.4418521954736</v>
      </c>
      <c r="AA51" s="39">
        <f>+AA35-AA50</f>
        <v>1674361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2413278</v>
      </c>
      <c r="D54" s="48">
        <f t="shared" si="3"/>
        <v>0</v>
      </c>
      <c r="E54" s="49">
        <f t="shared" si="3"/>
        <v>1686038</v>
      </c>
      <c r="F54" s="50">
        <f t="shared" si="3"/>
        <v>1674361</v>
      </c>
      <c r="G54" s="50">
        <f t="shared" si="3"/>
        <v>0</v>
      </c>
      <c r="H54" s="50">
        <f t="shared" si="3"/>
        <v>676869</v>
      </c>
      <c r="I54" s="50">
        <f t="shared" si="3"/>
        <v>-64247</v>
      </c>
      <c r="J54" s="50">
        <f t="shared" si="3"/>
        <v>612622</v>
      </c>
      <c r="K54" s="50">
        <f t="shared" si="3"/>
        <v>777941</v>
      </c>
      <c r="L54" s="50">
        <f t="shared" si="3"/>
        <v>0</v>
      </c>
      <c r="M54" s="50">
        <f t="shared" si="3"/>
        <v>232401</v>
      </c>
      <c r="N54" s="50">
        <f t="shared" si="3"/>
        <v>1010342</v>
      </c>
      <c r="O54" s="50">
        <f t="shared" si="3"/>
        <v>-53804</v>
      </c>
      <c r="P54" s="50">
        <f t="shared" si="3"/>
        <v>1125505</v>
      </c>
      <c r="Q54" s="50">
        <f t="shared" si="3"/>
        <v>-65986</v>
      </c>
      <c r="R54" s="50">
        <f t="shared" si="3"/>
        <v>1005715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2628679</v>
      </c>
      <c r="X54" s="50">
        <f t="shared" si="3"/>
        <v>1237364</v>
      </c>
      <c r="Y54" s="50">
        <f t="shared" si="3"/>
        <v>1391315</v>
      </c>
      <c r="Z54" s="51">
        <f>+IF(X54&lt;&gt;0,+(Y54/X54)*100,0)</f>
        <v>112.4418521954736</v>
      </c>
      <c r="AA54" s="48">
        <f>SUM(AA51:AA53)</f>
        <v>1674361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2413278</v>
      </c>
      <c r="D56" s="54">
        <f>+D54-D55</f>
        <v>0</v>
      </c>
      <c r="E56" s="55">
        <f t="shared" si="4"/>
        <v>1686038</v>
      </c>
      <c r="F56" s="56">
        <f t="shared" si="4"/>
        <v>1674361</v>
      </c>
      <c r="G56" s="56">
        <f t="shared" si="4"/>
        <v>0</v>
      </c>
      <c r="H56" s="56">
        <f t="shared" si="4"/>
        <v>676869</v>
      </c>
      <c r="I56" s="56">
        <f t="shared" si="4"/>
        <v>-64247</v>
      </c>
      <c r="J56" s="56">
        <f t="shared" si="4"/>
        <v>612622</v>
      </c>
      <c r="K56" s="56">
        <f t="shared" si="4"/>
        <v>777941</v>
      </c>
      <c r="L56" s="56">
        <f t="shared" si="4"/>
        <v>0</v>
      </c>
      <c r="M56" s="56">
        <f t="shared" si="4"/>
        <v>232401</v>
      </c>
      <c r="N56" s="56">
        <f t="shared" si="4"/>
        <v>1010342</v>
      </c>
      <c r="O56" s="56">
        <f t="shared" si="4"/>
        <v>-53804</v>
      </c>
      <c r="P56" s="56">
        <f t="shared" si="4"/>
        <v>1125505</v>
      </c>
      <c r="Q56" s="56">
        <f t="shared" si="4"/>
        <v>-65986</v>
      </c>
      <c r="R56" s="56">
        <f t="shared" si="4"/>
        <v>1005715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2628679</v>
      </c>
      <c r="X56" s="56">
        <f t="shared" si="4"/>
        <v>1237364</v>
      </c>
      <c r="Y56" s="56">
        <f t="shared" si="4"/>
        <v>1391315</v>
      </c>
      <c r="Z56" s="57">
        <f>+IF(X56&lt;&gt;0,+(Y56/X56)*100,0)</f>
        <v>112.4418521954736</v>
      </c>
      <c r="AA56" s="54">
        <f>+AA54-AA55</f>
        <v>1674361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2413278</v>
      </c>
      <c r="D59" s="48">
        <f>SUM(D56:D58)</f>
        <v>0</v>
      </c>
      <c r="E59" s="49">
        <f t="shared" si="5"/>
        <v>1686038</v>
      </c>
      <c r="F59" s="50">
        <f t="shared" si="5"/>
        <v>1674361</v>
      </c>
      <c r="G59" s="50">
        <f t="shared" si="5"/>
        <v>0</v>
      </c>
      <c r="H59" s="50">
        <f t="shared" si="5"/>
        <v>676869</v>
      </c>
      <c r="I59" s="50">
        <f t="shared" si="5"/>
        <v>-64247</v>
      </c>
      <c r="J59" s="50">
        <f t="shared" si="5"/>
        <v>612622</v>
      </c>
      <c r="K59" s="50">
        <f t="shared" si="5"/>
        <v>777941</v>
      </c>
      <c r="L59" s="50">
        <f t="shared" si="5"/>
        <v>0</v>
      </c>
      <c r="M59" s="50">
        <f t="shared" si="5"/>
        <v>232401</v>
      </c>
      <c r="N59" s="50">
        <f t="shared" si="5"/>
        <v>1010342</v>
      </c>
      <c r="O59" s="50">
        <f t="shared" si="5"/>
        <v>-53804</v>
      </c>
      <c r="P59" s="50">
        <f t="shared" si="5"/>
        <v>1125505</v>
      </c>
      <c r="Q59" s="50">
        <f t="shared" si="5"/>
        <v>-65986</v>
      </c>
      <c r="R59" s="50">
        <f t="shared" si="5"/>
        <v>1005715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2628679</v>
      </c>
      <c r="X59" s="50">
        <f t="shared" si="5"/>
        <v>1237364</v>
      </c>
      <c r="Y59" s="50">
        <f t="shared" si="5"/>
        <v>1391315</v>
      </c>
      <c r="Z59" s="51">
        <f>+IF(X59&lt;&gt;0,+(Y59/X59)*100,0)</f>
        <v>112.4418521954736</v>
      </c>
      <c r="AA59" s="48">
        <f>SUM(AA56:AA58)</f>
        <v>1674361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2413278</v>
      </c>
      <c r="D62" s="65">
        <f>SUM(D59:D61)</f>
        <v>0</v>
      </c>
      <c r="E62" s="66">
        <f t="shared" si="6"/>
        <v>1686038</v>
      </c>
      <c r="F62" s="67">
        <f t="shared" si="6"/>
        <v>1674361</v>
      </c>
      <c r="G62" s="67">
        <f t="shared" si="6"/>
        <v>0</v>
      </c>
      <c r="H62" s="67">
        <f t="shared" si="6"/>
        <v>676869</v>
      </c>
      <c r="I62" s="67">
        <f t="shared" si="6"/>
        <v>-64247</v>
      </c>
      <c r="J62" s="67">
        <f t="shared" si="6"/>
        <v>612622</v>
      </c>
      <c r="K62" s="67">
        <f t="shared" si="6"/>
        <v>777941</v>
      </c>
      <c r="L62" s="67">
        <f t="shared" si="6"/>
        <v>0</v>
      </c>
      <c r="M62" s="67">
        <f t="shared" si="6"/>
        <v>232401</v>
      </c>
      <c r="N62" s="67">
        <f t="shared" si="6"/>
        <v>1010342</v>
      </c>
      <c r="O62" s="67">
        <f t="shared" si="6"/>
        <v>-53804</v>
      </c>
      <c r="P62" s="67">
        <f t="shared" si="6"/>
        <v>1125505</v>
      </c>
      <c r="Q62" s="67">
        <f t="shared" si="6"/>
        <v>-65986</v>
      </c>
      <c r="R62" s="67">
        <f t="shared" si="6"/>
        <v>1005715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2628679</v>
      </c>
      <c r="X62" s="67">
        <f t="shared" si="6"/>
        <v>1237364</v>
      </c>
      <c r="Y62" s="67">
        <f t="shared" si="6"/>
        <v>1391315</v>
      </c>
      <c r="Z62" s="68">
        <f>+IF(X62&lt;&gt;0,+(Y62/X62)*100,0)</f>
        <v>112.4418521954736</v>
      </c>
      <c r="AA62" s="65">
        <f>SUM(AA59:AA61)</f>
        <v>1674361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3765115</v>
      </c>
      <c r="D8" s="20">
        <v>0</v>
      </c>
      <c r="E8" s="21">
        <v>4208143</v>
      </c>
      <c r="F8" s="22">
        <v>4457388</v>
      </c>
      <c r="G8" s="22">
        <v>408942</v>
      </c>
      <c r="H8" s="22">
        <v>386933</v>
      </c>
      <c r="I8" s="22">
        <v>390858</v>
      </c>
      <c r="J8" s="22">
        <v>1186733</v>
      </c>
      <c r="K8" s="22">
        <v>384965</v>
      </c>
      <c r="L8" s="22">
        <v>384326</v>
      </c>
      <c r="M8" s="22">
        <v>389144</v>
      </c>
      <c r="N8" s="22">
        <v>1158435</v>
      </c>
      <c r="O8" s="22">
        <v>0</v>
      </c>
      <c r="P8" s="22">
        <v>0</v>
      </c>
      <c r="Q8" s="22">
        <v>389093</v>
      </c>
      <c r="R8" s="22">
        <v>389093</v>
      </c>
      <c r="S8" s="22">
        <v>0</v>
      </c>
      <c r="T8" s="22">
        <v>0</v>
      </c>
      <c r="U8" s="22">
        <v>0</v>
      </c>
      <c r="V8" s="22">
        <v>0</v>
      </c>
      <c r="W8" s="22">
        <v>2734261</v>
      </c>
      <c r="X8" s="22">
        <v>3343041</v>
      </c>
      <c r="Y8" s="22">
        <v>-608780</v>
      </c>
      <c r="Z8" s="23">
        <v>-18.210365951240203</v>
      </c>
      <c r="AA8" s="20">
        <v>4457388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1431753</v>
      </c>
      <c r="F13" s="22">
        <v>392051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294038</v>
      </c>
      <c r="Y13" s="22">
        <v>-294038</v>
      </c>
      <c r="Z13" s="23">
        <v>-100</v>
      </c>
      <c r="AA13" s="20">
        <v>392051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3765115</v>
      </c>
      <c r="D35" s="29">
        <f t="shared" ref="D35:Y35" si="0">SUM(D6:D34)</f>
        <v>0</v>
      </c>
      <c r="E35" s="30">
        <f t="shared" si="0"/>
        <v>5639896</v>
      </c>
      <c r="F35" s="31">
        <f t="shared" si="0"/>
        <v>4849439</v>
      </c>
      <c r="G35" s="31">
        <f t="shared" si="0"/>
        <v>408942</v>
      </c>
      <c r="H35" s="31">
        <f t="shared" si="0"/>
        <v>386933</v>
      </c>
      <c r="I35" s="31">
        <f t="shared" si="0"/>
        <v>390858</v>
      </c>
      <c r="J35" s="31">
        <f t="shared" si="0"/>
        <v>1186733</v>
      </c>
      <c r="K35" s="31">
        <f t="shared" si="0"/>
        <v>384965</v>
      </c>
      <c r="L35" s="31">
        <f t="shared" si="0"/>
        <v>384326</v>
      </c>
      <c r="M35" s="31">
        <f t="shared" si="0"/>
        <v>389144</v>
      </c>
      <c r="N35" s="31">
        <f t="shared" si="0"/>
        <v>1158435</v>
      </c>
      <c r="O35" s="31">
        <f t="shared" si="0"/>
        <v>0</v>
      </c>
      <c r="P35" s="31">
        <f t="shared" si="0"/>
        <v>0</v>
      </c>
      <c r="Q35" s="31">
        <f t="shared" si="0"/>
        <v>389093</v>
      </c>
      <c r="R35" s="31">
        <f t="shared" si="0"/>
        <v>389093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2734261</v>
      </c>
      <c r="X35" s="31">
        <f t="shared" si="0"/>
        <v>3637079</v>
      </c>
      <c r="Y35" s="31">
        <f t="shared" si="0"/>
        <v>-902818</v>
      </c>
      <c r="Z35" s="32">
        <f>+IF(X35&lt;&gt;0,+(Y35/X35)*100,0)</f>
        <v>-24.822611771699211</v>
      </c>
      <c r="AA35" s="29">
        <f>SUM(AA6:AA34)</f>
        <v>4849439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612417</v>
      </c>
      <c r="D37" s="20">
        <v>0</v>
      </c>
      <c r="E37" s="21">
        <v>883250</v>
      </c>
      <c r="F37" s="22">
        <v>883250</v>
      </c>
      <c r="G37" s="22">
        <v>62978</v>
      </c>
      <c r="H37" s="22">
        <v>48382</v>
      </c>
      <c r="I37" s="22">
        <v>47624</v>
      </c>
      <c r="J37" s="22">
        <v>158984</v>
      </c>
      <c r="K37" s="22">
        <v>91091</v>
      </c>
      <c r="L37" s="22">
        <v>29345</v>
      </c>
      <c r="M37" s="22">
        <v>50338</v>
      </c>
      <c r="N37" s="22">
        <v>170774</v>
      </c>
      <c r="O37" s="22">
        <v>0</v>
      </c>
      <c r="P37" s="22">
        <v>31821</v>
      </c>
      <c r="Q37" s="22">
        <v>35021</v>
      </c>
      <c r="R37" s="22">
        <v>66842</v>
      </c>
      <c r="S37" s="22">
        <v>0</v>
      </c>
      <c r="T37" s="22">
        <v>0</v>
      </c>
      <c r="U37" s="22">
        <v>0</v>
      </c>
      <c r="V37" s="22">
        <v>0</v>
      </c>
      <c r="W37" s="22">
        <v>396600</v>
      </c>
      <c r="X37" s="22">
        <v>662435</v>
      </c>
      <c r="Y37" s="22">
        <v>-265835</v>
      </c>
      <c r="Z37" s="23">
        <v>-40.129975016416701</v>
      </c>
      <c r="AA37" s="20">
        <v>883250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832864</v>
      </c>
      <c r="F40" s="22">
        <v>922938</v>
      </c>
      <c r="G40" s="22">
        <v>696</v>
      </c>
      <c r="H40" s="22">
        <v>47745</v>
      </c>
      <c r="I40" s="22">
        <v>4609</v>
      </c>
      <c r="J40" s="22">
        <v>53050</v>
      </c>
      <c r="K40" s="22">
        <v>6830</v>
      </c>
      <c r="L40" s="22">
        <v>64784</v>
      </c>
      <c r="M40" s="22">
        <v>0</v>
      </c>
      <c r="N40" s="22">
        <v>71614</v>
      </c>
      <c r="O40" s="22">
        <v>0</v>
      </c>
      <c r="P40" s="22">
        <v>90</v>
      </c>
      <c r="Q40" s="22">
        <v>265717</v>
      </c>
      <c r="R40" s="22">
        <v>265807</v>
      </c>
      <c r="S40" s="22">
        <v>0</v>
      </c>
      <c r="T40" s="22">
        <v>0</v>
      </c>
      <c r="U40" s="22">
        <v>0</v>
      </c>
      <c r="V40" s="22">
        <v>0</v>
      </c>
      <c r="W40" s="22">
        <v>390471</v>
      </c>
      <c r="X40" s="22">
        <v>692205</v>
      </c>
      <c r="Y40" s="22">
        <v>-301734</v>
      </c>
      <c r="Z40" s="23">
        <v>-43.590265889440268</v>
      </c>
      <c r="AA40" s="20">
        <v>922938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2674571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2005928</v>
      </c>
      <c r="Y42" s="22">
        <v>-2005928</v>
      </c>
      <c r="Z42" s="23">
        <v>-100</v>
      </c>
      <c r="AA42" s="20">
        <v>2674571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168410</v>
      </c>
      <c r="D44" s="20">
        <v>0</v>
      </c>
      <c r="E44" s="21">
        <v>124245</v>
      </c>
      <c r="F44" s="22">
        <v>674245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505684</v>
      </c>
      <c r="Y44" s="22">
        <v>-505684</v>
      </c>
      <c r="Z44" s="23">
        <v>-100</v>
      </c>
      <c r="AA44" s="20">
        <v>674245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162787</v>
      </c>
      <c r="D47" s="20">
        <v>0</v>
      </c>
      <c r="E47" s="21">
        <v>518233</v>
      </c>
      <c r="F47" s="22">
        <v>493233</v>
      </c>
      <c r="G47" s="22">
        <v>147</v>
      </c>
      <c r="H47" s="22">
        <v>8384</v>
      </c>
      <c r="I47" s="22">
        <v>3137</v>
      </c>
      <c r="J47" s="22">
        <v>11668</v>
      </c>
      <c r="K47" s="22">
        <v>723</v>
      </c>
      <c r="L47" s="22">
        <v>2548</v>
      </c>
      <c r="M47" s="22">
        <v>0</v>
      </c>
      <c r="N47" s="22">
        <v>3271</v>
      </c>
      <c r="O47" s="22">
        <v>0</v>
      </c>
      <c r="P47" s="22">
        <v>4676</v>
      </c>
      <c r="Q47" s="22">
        <v>11442</v>
      </c>
      <c r="R47" s="22">
        <v>16118</v>
      </c>
      <c r="S47" s="22">
        <v>0</v>
      </c>
      <c r="T47" s="22">
        <v>0</v>
      </c>
      <c r="U47" s="22">
        <v>0</v>
      </c>
      <c r="V47" s="22">
        <v>0</v>
      </c>
      <c r="W47" s="22">
        <v>31057</v>
      </c>
      <c r="X47" s="22">
        <v>369921</v>
      </c>
      <c r="Y47" s="22">
        <v>-338864</v>
      </c>
      <c r="Z47" s="23">
        <v>-91.604423647211163</v>
      </c>
      <c r="AA47" s="20">
        <v>493233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943614</v>
      </c>
      <c r="D50" s="29">
        <f t="shared" ref="D50:Y50" si="1">SUM(D37:D49)</f>
        <v>0</v>
      </c>
      <c r="E50" s="30">
        <f t="shared" si="1"/>
        <v>2358592</v>
      </c>
      <c r="F50" s="31">
        <f t="shared" si="1"/>
        <v>5648237</v>
      </c>
      <c r="G50" s="31">
        <f t="shared" si="1"/>
        <v>63821</v>
      </c>
      <c r="H50" s="31">
        <f t="shared" si="1"/>
        <v>104511</v>
      </c>
      <c r="I50" s="31">
        <f t="shared" si="1"/>
        <v>55370</v>
      </c>
      <c r="J50" s="31">
        <f t="shared" si="1"/>
        <v>223702</v>
      </c>
      <c r="K50" s="31">
        <f t="shared" si="1"/>
        <v>98644</v>
      </c>
      <c r="L50" s="31">
        <f t="shared" si="1"/>
        <v>96677</v>
      </c>
      <c r="M50" s="31">
        <f t="shared" si="1"/>
        <v>50338</v>
      </c>
      <c r="N50" s="31">
        <f t="shared" si="1"/>
        <v>245659</v>
      </c>
      <c r="O50" s="31">
        <f t="shared" si="1"/>
        <v>0</v>
      </c>
      <c r="P50" s="31">
        <f t="shared" si="1"/>
        <v>36587</v>
      </c>
      <c r="Q50" s="31">
        <f t="shared" si="1"/>
        <v>312180</v>
      </c>
      <c r="R50" s="31">
        <f t="shared" si="1"/>
        <v>348767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818128</v>
      </c>
      <c r="X50" s="31">
        <f t="shared" si="1"/>
        <v>4236173</v>
      </c>
      <c r="Y50" s="31">
        <f t="shared" si="1"/>
        <v>-3418045</v>
      </c>
      <c r="Z50" s="32">
        <f>+IF(X50&lt;&gt;0,+(Y50/X50)*100,0)</f>
        <v>-80.687096584582363</v>
      </c>
      <c r="AA50" s="29">
        <f>SUM(AA37:AA49)</f>
        <v>5648237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2821501</v>
      </c>
      <c r="D51" s="39">
        <f t="shared" si="2"/>
        <v>0</v>
      </c>
      <c r="E51" s="40">
        <f t="shared" si="2"/>
        <v>3281304</v>
      </c>
      <c r="F51" s="41">
        <f t="shared" si="2"/>
        <v>-798798</v>
      </c>
      <c r="G51" s="41">
        <f t="shared" si="2"/>
        <v>345121</v>
      </c>
      <c r="H51" s="41">
        <f t="shared" si="2"/>
        <v>282422</v>
      </c>
      <c r="I51" s="41">
        <f t="shared" si="2"/>
        <v>335488</v>
      </c>
      <c r="J51" s="41">
        <f t="shared" si="2"/>
        <v>963031</v>
      </c>
      <c r="K51" s="41">
        <f t="shared" si="2"/>
        <v>286321</v>
      </c>
      <c r="L51" s="41">
        <f t="shared" si="2"/>
        <v>287649</v>
      </c>
      <c r="M51" s="41">
        <f t="shared" si="2"/>
        <v>338806</v>
      </c>
      <c r="N51" s="41">
        <f t="shared" si="2"/>
        <v>912776</v>
      </c>
      <c r="O51" s="41">
        <f t="shared" si="2"/>
        <v>0</v>
      </c>
      <c r="P51" s="41">
        <f t="shared" si="2"/>
        <v>-36587</v>
      </c>
      <c r="Q51" s="41">
        <f t="shared" si="2"/>
        <v>76913</v>
      </c>
      <c r="R51" s="41">
        <f t="shared" si="2"/>
        <v>40326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1916133</v>
      </c>
      <c r="X51" s="41">
        <f t="shared" si="2"/>
        <v>-599094</v>
      </c>
      <c r="Y51" s="41">
        <f t="shared" si="2"/>
        <v>2515227</v>
      </c>
      <c r="Z51" s="42">
        <f>+IF(X51&lt;&gt;0,+(Y51/X51)*100,0)</f>
        <v>-419.83845606866367</v>
      </c>
      <c r="AA51" s="39">
        <f>+AA35-AA50</f>
        <v>-798798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2821501</v>
      </c>
      <c r="D54" s="48">
        <f t="shared" si="3"/>
        <v>0</v>
      </c>
      <c r="E54" s="49">
        <f t="shared" si="3"/>
        <v>3281304</v>
      </c>
      <c r="F54" s="50">
        <f t="shared" si="3"/>
        <v>-798798</v>
      </c>
      <c r="G54" s="50">
        <f t="shared" si="3"/>
        <v>345121</v>
      </c>
      <c r="H54" s="50">
        <f t="shared" si="3"/>
        <v>282422</v>
      </c>
      <c r="I54" s="50">
        <f t="shared" si="3"/>
        <v>335488</v>
      </c>
      <c r="J54" s="50">
        <f t="shared" si="3"/>
        <v>963031</v>
      </c>
      <c r="K54" s="50">
        <f t="shared" si="3"/>
        <v>286321</v>
      </c>
      <c r="L54" s="50">
        <f t="shared" si="3"/>
        <v>287649</v>
      </c>
      <c r="M54" s="50">
        <f t="shared" si="3"/>
        <v>338806</v>
      </c>
      <c r="N54" s="50">
        <f t="shared" si="3"/>
        <v>912776</v>
      </c>
      <c r="O54" s="50">
        <f t="shared" si="3"/>
        <v>0</v>
      </c>
      <c r="P54" s="50">
        <f t="shared" si="3"/>
        <v>-36587</v>
      </c>
      <c r="Q54" s="50">
        <f t="shared" si="3"/>
        <v>76913</v>
      </c>
      <c r="R54" s="50">
        <f t="shared" si="3"/>
        <v>40326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1916133</v>
      </c>
      <c r="X54" s="50">
        <f t="shared" si="3"/>
        <v>-599094</v>
      </c>
      <c r="Y54" s="50">
        <f t="shared" si="3"/>
        <v>2515227</v>
      </c>
      <c r="Z54" s="51">
        <f>+IF(X54&lt;&gt;0,+(Y54/X54)*100,0)</f>
        <v>-419.83845606866367</v>
      </c>
      <c r="AA54" s="48">
        <f>SUM(AA51:AA53)</f>
        <v>-798798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2821501</v>
      </c>
      <c r="D56" s="54">
        <f>+D54-D55</f>
        <v>0</v>
      </c>
      <c r="E56" s="55">
        <f t="shared" si="4"/>
        <v>3281304</v>
      </c>
      <c r="F56" s="56">
        <f t="shared" si="4"/>
        <v>-798798</v>
      </c>
      <c r="G56" s="56">
        <f t="shared" si="4"/>
        <v>345121</v>
      </c>
      <c r="H56" s="56">
        <f t="shared" si="4"/>
        <v>282422</v>
      </c>
      <c r="I56" s="56">
        <f t="shared" si="4"/>
        <v>335488</v>
      </c>
      <c r="J56" s="56">
        <f t="shared" si="4"/>
        <v>963031</v>
      </c>
      <c r="K56" s="56">
        <f t="shared" si="4"/>
        <v>286321</v>
      </c>
      <c r="L56" s="56">
        <f t="shared" si="4"/>
        <v>287649</v>
      </c>
      <c r="M56" s="56">
        <f t="shared" si="4"/>
        <v>338806</v>
      </c>
      <c r="N56" s="56">
        <f t="shared" si="4"/>
        <v>912776</v>
      </c>
      <c r="O56" s="56">
        <f t="shared" si="4"/>
        <v>0</v>
      </c>
      <c r="P56" s="56">
        <f t="shared" si="4"/>
        <v>-36587</v>
      </c>
      <c r="Q56" s="56">
        <f t="shared" si="4"/>
        <v>76913</v>
      </c>
      <c r="R56" s="56">
        <f t="shared" si="4"/>
        <v>40326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1916133</v>
      </c>
      <c r="X56" s="56">
        <f t="shared" si="4"/>
        <v>-599094</v>
      </c>
      <c r="Y56" s="56">
        <f t="shared" si="4"/>
        <v>2515227</v>
      </c>
      <c r="Z56" s="57">
        <f>+IF(X56&lt;&gt;0,+(Y56/X56)*100,0)</f>
        <v>-419.83845606866367</v>
      </c>
      <c r="AA56" s="54">
        <f>+AA54-AA55</f>
        <v>-798798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2821501</v>
      </c>
      <c r="D59" s="48">
        <f>SUM(D56:D58)</f>
        <v>0</v>
      </c>
      <c r="E59" s="49">
        <f t="shared" si="5"/>
        <v>3281304</v>
      </c>
      <c r="F59" s="50">
        <f t="shared" si="5"/>
        <v>-798798</v>
      </c>
      <c r="G59" s="50">
        <f t="shared" si="5"/>
        <v>345121</v>
      </c>
      <c r="H59" s="50">
        <f t="shared" si="5"/>
        <v>282422</v>
      </c>
      <c r="I59" s="50">
        <f t="shared" si="5"/>
        <v>335488</v>
      </c>
      <c r="J59" s="50">
        <f t="shared" si="5"/>
        <v>963031</v>
      </c>
      <c r="K59" s="50">
        <f t="shared" si="5"/>
        <v>286321</v>
      </c>
      <c r="L59" s="50">
        <f t="shared" si="5"/>
        <v>287649</v>
      </c>
      <c r="M59" s="50">
        <f t="shared" si="5"/>
        <v>338806</v>
      </c>
      <c r="N59" s="50">
        <f t="shared" si="5"/>
        <v>912776</v>
      </c>
      <c r="O59" s="50">
        <f t="shared" si="5"/>
        <v>0</v>
      </c>
      <c r="P59" s="50">
        <f t="shared" si="5"/>
        <v>-36587</v>
      </c>
      <c r="Q59" s="50">
        <f t="shared" si="5"/>
        <v>76913</v>
      </c>
      <c r="R59" s="50">
        <f t="shared" si="5"/>
        <v>40326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1916133</v>
      </c>
      <c r="X59" s="50">
        <f t="shared" si="5"/>
        <v>-599094</v>
      </c>
      <c r="Y59" s="50">
        <f t="shared" si="5"/>
        <v>2515227</v>
      </c>
      <c r="Z59" s="51">
        <f>+IF(X59&lt;&gt;0,+(Y59/X59)*100,0)</f>
        <v>-419.83845606866367</v>
      </c>
      <c r="AA59" s="48">
        <f>SUM(AA56:AA58)</f>
        <v>-798798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2821501</v>
      </c>
      <c r="D62" s="65">
        <f>SUM(D59:D61)</f>
        <v>0</v>
      </c>
      <c r="E62" s="66">
        <f t="shared" si="6"/>
        <v>3281304</v>
      </c>
      <c r="F62" s="67">
        <f t="shared" si="6"/>
        <v>-798798</v>
      </c>
      <c r="G62" s="67">
        <f t="shared" si="6"/>
        <v>345121</v>
      </c>
      <c r="H62" s="67">
        <f t="shared" si="6"/>
        <v>282422</v>
      </c>
      <c r="I62" s="67">
        <f t="shared" si="6"/>
        <v>335488</v>
      </c>
      <c r="J62" s="67">
        <f t="shared" si="6"/>
        <v>963031</v>
      </c>
      <c r="K62" s="67">
        <f t="shared" si="6"/>
        <v>286321</v>
      </c>
      <c r="L62" s="67">
        <f t="shared" si="6"/>
        <v>287649</v>
      </c>
      <c r="M62" s="67">
        <f t="shared" si="6"/>
        <v>338806</v>
      </c>
      <c r="N62" s="67">
        <f t="shared" si="6"/>
        <v>912776</v>
      </c>
      <c r="O62" s="67">
        <f t="shared" si="6"/>
        <v>0</v>
      </c>
      <c r="P62" s="67">
        <f t="shared" si="6"/>
        <v>-36587</v>
      </c>
      <c r="Q62" s="67">
        <f t="shared" si="6"/>
        <v>76913</v>
      </c>
      <c r="R62" s="67">
        <f t="shared" si="6"/>
        <v>40326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1916133</v>
      </c>
      <c r="X62" s="67">
        <f t="shared" si="6"/>
        <v>-599094</v>
      </c>
      <c r="Y62" s="67">
        <f t="shared" si="6"/>
        <v>2515227</v>
      </c>
      <c r="Z62" s="68">
        <f>+IF(X62&lt;&gt;0,+(Y62/X62)*100,0)</f>
        <v>-419.83845606866367</v>
      </c>
      <c r="AA62" s="65">
        <f>SUM(AA59:AA61)</f>
        <v>-798798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9153612</v>
      </c>
      <c r="D8" s="20">
        <v>0</v>
      </c>
      <c r="E8" s="21">
        <v>9320105</v>
      </c>
      <c r="F8" s="22">
        <v>9437057</v>
      </c>
      <c r="G8" s="22">
        <v>788349</v>
      </c>
      <c r="H8" s="22">
        <v>793552</v>
      </c>
      <c r="I8" s="22">
        <v>798487</v>
      </c>
      <c r="J8" s="22">
        <v>2380388</v>
      </c>
      <c r="K8" s="22">
        <v>795930</v>
      </c>
      <c r="L8" s="22">
        <v>821023</v>
      </c>
      <c r="M8" s="22">
        <v>799193</v>
      </c>
      <c r="N8" s="22">
        <v>2416146</v>
      </c>
      <c r="O8" s="22">
        <v>808943</v>
      </c>
      <c r="P8" s="22">
        <v>799346</v>
      </c>
      <c r="Q8" s="22">
        <v>806387</v>
      </c>
      <c r="R8" s="22">
        <v>2414676</v>
      </c>
      <c r="S8" s="22">
        <v>0</v>
      </c>
      <c r="T8" s="22">
        <v>0</v>
      </c>
      <c r="U8" s="22">
        <v>0</v>
      </c>
      <c r="V8" s="22">
        <v>0</v>
      </c>
      <c r="W8" s="22">
        <v>7211210</v>
      </c>
      <c r="X8" s="22">
        <v>7077798</v>
      </c>
      <c r="Y8" s="22">
        <v>133412</v>
      </c>
      <c r="Z8" s="23">
        <v>1.8849365296946876</v>
      </c>
      <c r="AA8" s="20">
        <v>9437057</v>
      </c>
    </row>
    <row r="9" spans="1:27" x14ac:dyDescent="0.25">
      <c r="A9" s="19" t="s">
        <v>37</v>
      </c>
      <c r="B9" s="15" t="s">
        <v>32</v>
      </c>
      <c r="C9" s="20">
        <v>40511</v>
      </c>
      <c r="D9" s="20">
        <v>0</v>
      </c>
      <c r="E9" s="21">
        <v>84587</v>
      </c>
      <c r="F9" s="22">
        <v>84587</v>
      </c>
      <c r="G9" s="22">
        <v>579</v>
      </c>
      <c r="H9" s="22">
        <v>0</v>
      </c>
      <c r="I9" s="22">
        <v>0</v>
      </c>
      <c r="J9" s="22">
        <v>579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579</v>
      </c>
      <c r="X9" s="22">
        <v>63441</v>
      </c>
      <c r="Y9" s="22">
        <v>-62862</v>
      </c>
      <c r="Z9" s="23">
        <v>-99.087340993994417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4543500</v>
      </c>
      <c r="D13" s="20">
        <v>0</v>
      </c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>
        <v>416827</v>
      </c>
      <c r="L13" s="22">
        <v>397584</v>
      </c>
      <c r="M13" s="22">
        <v>404986</v>
      </c>
      <c r="N13" s="22">
        <v>1219397</v>
      </c>
      <c r="O13" s="22">
        <v>410943</v>
      </c>
      <c r="P13" s="22">
        <v>417229</v>
      </c>
      <c r="Q13" s="22">
        <v>422764</v>
      </c>
      <c r="R13" s="22">
        <v>1250936</v>
      </c>
      <c r="S13" s="22">
        <v>0</v>
      </c>
      <c r="T13" s="22">
        <v>0</v>
      </c>
      <c r="U13" s="22">
        <v>0</v>
      </c>
      <c r="V13" s="22">
        <v>0</v>
      </c>
      <c r="W13" s="22">
        <v>3694584</v>
      </c>
      <c r="X13" s="22">
        <v>3416742</v>
      </c>
      <c r="Y13" s="22">
        <v>277842</v>
      </c>
      <c r="Z13" s="23">
        <v>8.1317816797405253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8611249</v>
      </c>
      <c r="D28" s="20">
        <v>0</v>
      </c>
      <c r="E28" s="21">
        <v>8901295</v>
      </c>
      <c r="F28" s="22">
        <v>8901295</v>
      </c>
      <c r="G28" s="22">
        <v>8863801</v>
      </c>
      <c r="H28" s="22">
        <v>0</v>
      </c>
      <c r="I28" s="22">
        <v>0</v>
      </c>
      <c r="J28" s="22">
        <v>8863801</v>
      </c>
      <c r="K28" s="22">
        <v>0</v>
      </c>
      <c r="L28" s="22">
        <v>0</v>
      </c>
      <c r="M28" s="22">
        <v>37494</v>
      </c>
      <c r="N28" s="22">
        <v>37494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8901295</v>
      </c>
      <c r="X28" s="22">
        <v>6675975</v>
      </c>
      <c r="Y28" s="22">
        <v>2225320</v>
      </c>
      <c r="Z28" s="23">
        <v>33.333258437906075</v>
      </c>
      <c r="AA28" s="20">
        <v>8901295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22348872</v>
      </c>
      <c r="D35" s="29">
        <f t="shared" ref="D35:Y35" si="0">SUM(D6:D34)</f>
        <v>0</v>
      </c>
      <c r="E35" s="30">
        <f t="shared" si="0"/>
        <v>22861638</v>
      </c>
      <c r="F35" s="31">
        <f t="shared" si="0"/>
        <v>22978590</v>
      </c>
      <c r="G35" s="31">
        <f t="shared" si="0"/>
        <v>10060198</v>
      </c>
      <c r="H35" s="31">
        <f t="shared" si="0"/>
        <v>1198330</v>
      </c>
      <c r="I35" s="31">
        <f t="shared" si="0"/>
        <v>1210491</v>
      </c>
      <c r="J35" s="31">
        <f t="shared" si="0"/>
        <v>12469019</v>
      </c>
      <c r="K35" s="31">
        <f t="shared" si="0"/>
        <v>1212757</v>
      </c>
      <c r="L35" s="31">
        <f t="shared" si="0"/>
        <v>1218607</v>
      </c>
      <c r="M35" s="31">
        <f t="shared" si="0"/>
        <v>1241673</v>
      </c>
      <c r="N35" s="31">
        <f t="shared" si="0"/>
        <v>3673037</v>
      </c>
      <c r="O35" s="31">
        <f t="shared" si="0"/>
        <v>1219886</v>
      </c>
      <c r="P35" s="31">
        <f t="shared" si="0"/>
        <v>1216575</v>
      </c>
      <c r="Q35" s="31">
        <f t="shared" si="0"/>
        <v>1229151</v>
      </c>
      <c r="R35" s="31">
        <f t="shared" si="0"/>
        <v>3665612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19807668</v>
      </c>
      <c r="X35" s="31">
        <f t="shared" si="0"/>
        <v>17233956</v>
      </c>
      <c r="Y35" s="31">
        <f t="shared" si="0"/>
        <v>2573712</v>
      </c>
      <c r="Z35" s="32">
        <f>+IF(X35&lt;&gt;0,+(Y35/X35)*100,0)</f>
        <v>14.933959446107439</v>
      </c>
      <c r="AA35" s="29">
        <f>SUM(AA6:AA34)</f>
        <v>22978590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4950945</v>
      </c>
      <c r="D37" s="20">
        <v>0</v>
      </c>
      <c r="E37" s="21">
        <v>5022142</v>
      </c>
      <c r="F37" s="22">
        <v>5022142</v>
      </c>
      <c r="G37" s="22">
        <v>0</v>
      </c>
      <c r="H37" s="22">
        <v>469276</v>
      </c>
      <c r="I37" s="22">
        <v>381666</v>
      </c>
      <c r="J37" s="22">
        <v>850942</v>
      </c>
      <c r="K37" s="22">
        <v>0</v>
      </c>
      <c r="L37" s="22">
        <v>405952</v>
      </c>
      <c r="M37" s="22">
        <v>389993</v>
      </c>
      <c r="N37" s="22">
        <v>795945</v>
      </c>
      <c r="O37" s="22">
        <v>426095</v>
      </c>
      <c r="P37" s="22">
        <v>368217</v>
      </c>
      <c r="Q37" s="22">
        <v>387435</v>
      </c>
      <c r="R37" s="22">
        <v>1181747</v>
      </c>
      <c r="S37" s="22">
        <v>0</v>
      </c>
      <c r="T37" s="22">
        <v>0</v>
      </c>
      <c r="U37" s="22">
        <v>0</v>
      </c>
      <c r="V37" s="22">
        <v>0</v>
      </c>
      <c r="W37" s="22">
        <v>2828634</v>
      </c>
      <c r="X37" s="22">
        <v>3766608</v>
      </c>
      <c r="Y37" s="22">
        <v>-937974</v>
      </c>
      <c r="Z37" s="23">
        <v>-24.902352461418868</v>
      </c>
      <c r="AA37" s="20">
        <v>5022142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22412</v>
      </c>
      <c r="D40" s="20">
        <v>0</v>
      </c>
      <c r="E40" s="21">
        <v>34512</v>
      </c>
      <c r="F40" s="22">
        <v>34512</v>
      </c>
      <c r="G40" s="22">
        <v>0</v>
      </c>
      <c r="H40" s="22">
        <v>19654</v>
      </c>
      <c r="I40" s="22">
        <v>0</v>
      </c>
      <c r="J40" s="22">
        <v>19654</v>
      </c>
      <c r="K40" s="22">
        <v>661</v>
      </c>
      <c r="L40" s="22">
        <v>0</v>
      </c>
      <c r="M40" s="22">
        <v>0</v>
      </c>
      <c r="N40" s="22">
        <v>661</v>
      </c>
      <c r="O40" s="22">
        <v>3219</v>
      </c>
      <c r="P40" s="22">
        <v>1157</v>
      </c>
      <c r="Q40" s="22">
        <v>0</v>
      </c>
      <c r="R40" s="22">
        <v>4376</v>
      </c>
      <c r="S40" s="22">
        <v>0</v>
      </c>
      <c r="T40" s="22">
        <v>0</v>
      </c>
      <c r="U40" s="22">
        <v>0</v>
      </c>
      <c r="V40" s="22">
        <v>0</v>
      </c>
      <c r="W40" s="22">
        <v>24691</v>
      </c>
      <c r="X40" s="22">
        <v>25884</v>
      </c>
      <c r="Y40" s="22">
        <v>-1193</v>
      </c>
      <c r="Z40" s="23">
        <v>-4.6090248802348945</v>
      </c>
      <c r="AA40" s="20">
        <v>34512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9245150</v>
      </c>
      <c r="D46" s="20">
        <v>0</v>
      </c>
      <c r="E46" s="21">
        <v>200000</v>
      </c>
      <c r="F46" s="22">
        <v>200000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149994</v>
      </c>
      <c r="Y46" s="22">
        <v>-149994</v>
      </c>
      <c r="Z46" s="23">
        <v>-100</v>
      </c>
      <c r="AA46" s="20">
        <v>200000</v>
      </c>
    </row>
    <row r="47" spans="1:27" x14ac:dyDescent="0.25">
      <c r="A47" s="19" t="s">
        <v>73</v>
      </c>
      <c r="B47" s="15" t="s">
        <v>32</v>
      </c>
      <c r="C47" s="20">
        <v>365603</v>
      </c>
      <c r="D47" s="20">
        <v>0</v>
      </c>
      <c r="E47" s="21">
        <v>587116</v>
      </c>
      <c r="F47" s="22">
        <v>137266</v>
      </c>
      <c r="G47" s="22">
        <v>0</v>
      </c>
      <c r="H47" s="22">
        <v>8009</v>
      </c>
      <c r="I47" s="22">
        <v>2503</v>
      </c>
      <c r="J47" s="22">
        <v>10512</v>
      </c>
      <c r="K47" s="22">
        <v>41300</v>
      </c>
      <c r="L47" s="22">
        <v>7270</v>
      </c>
      <c r="M47" s="22">
        <v>27269</v>
      </c>
      <c r="N47" s="22">
        <v>75839</v>
      </c>
      <c r="O47" s="22">
        <v>25953</v>
      </c>
      <c r="P47" s="22">
        <v>2268</v>
      </c>
      <c r="Q47" s="22">
        <v>47670</v>
      </c>
      <c r="R47" s="22">
        <v>75891</v>
      </c>
      <c r="S47" s="22">
        <v>0</v>
      </c>
      <c r="T47" s="22">
        <v>0</v>
      </c>
      <c r="U47" s="22">
        <v>0</v>
      </c>
      <c r="V47" s="22">
        <v>0</v>
      </c>
      <c r="W47" s="22">
        <v>162242</v>
      </c>
      <c r="X47" s="22">
        <v>102951</v>
      </c>
      <c r="Y47" s="22">
        <v>59291</v>
      </c>
      <c r="Z47" s="23">
        <v>57.591475556332625</v>
      </c>
      <c r="AA47" s="20">
        <v>137266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14584110</v>
      </c>
      <c r="D50" s="29">
        <f t="shared" ref="D50:Y50" si="1">SUM(D37:D49)</f>
        <v>0</v>
      </c>
      <c r="E50" s="30">
        <f t="shared" si="1"/>
        <v>5843770</v>
      </c>
      <c r="F50" s="31">
        <f t="shared" si="1"/>
        <v>5393920</v>
      </c>
      <c r="G50" s="31">
        <f t="shared" si="1"/>
        <v>0</v>
      </c>
      <c r="H50" s="31">
        <f t="shared" si="1"/>
        <v>496939</v>
      </c>
      <c r="I50" s="31">
        <f t="shared" si="1"/>
        <v>384169</v>
      </c>
      <c r="J50" s="31">
        <f t="shared" si="1"/>
        <v>881108</v>
      </c>
      <c r="K50" s="31">
        <f t="shared" si="1"/>
        <v>41961</v>
      </c>
      <c r="L50" s="31">
        <f t="shared" si="1"/>
        <v>413222</v>
      </c>
      <c r="M50" s="31">
        <f t="shared" si="1"/>
        <v>417262</v>
      </c>
      <c r="N50" s="31">
        <f t="shared" si="1"/>
        <v>872445</v>
      </c>
      <c r="O50" s="31">
        <f t="shared" si="1"/>
        <v>455267</v>
      </c>
      <c r="P50" s="31">
        <f t="shared" si="1"/>
        <v>371642</v>
      </c>
      <c r="Q50" s="31">
        <f t="shared" si="1"/>
        <v>435105</v>
      </c>
      <c r="R50" s="31">
        <f t="shared" si="1"/>
        <v>1262014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3015567</v>
      </c>
      <c r="X50" s="31">
        <f t="shared" si="1"/>
        <v>4045437</v>
      </c>
      <c r="Y50" s="31">
        <f t="shared" si="1"/>
        <v>-1029870</v>
      </c>
      <c r="Z50" s="32">
        <f>+IF(X50&lt;&gt;0,+(Y50/X50)*100,0)</f>
        <v>-25.45757108564538</v>
      </c>
      <c r="AA50" s="29">
        <f>SUM(AA37:AA49)</f>
        <v>5393920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7764762</v>
      </c>
      <c r="D51" s="39">
        <f t="shared" si="2"/>
        <v>0</v>
      </c>
      <c r="E51" s="40">
        <f t="shared" si="2"/>
        <v>17017868</v>
      </c>
      <c r="F51" s="41">
        <f t="shared" si="2"/>
        <v>17584670</v>
      </c>
      <c r="G51" s="41">
        <f t="shared" si="2"/>
        <v>10060198</v>
      </c>
      <c r="H51" s="41">
        <f t="shared" si="2"/>
        <v>701391</v>
      </c>
      <c r="I51" s="41">
        <f t="shared" si="2"/>
        <v>826322</v>
      </c>
      <c r="J51" s="41">
        <f t="shared" si="2"/>
        <v>11587911</v>
      </c>
      <c r="K51" s="41">
        <f t="shared" si="2"/>
        <v>1170796</v>
      </c>
      <c r="L51" s="41">
        <f t="shared" si="2"/>
        <v>805385</v>
      </c>
      <c r="M51" s="41">
        <f t="shared" si="2"/>
        <v>824411</v>
      </c>
      <c r="N51" s="41">
        <f t="shared" si="2"/>
        <v>2800592</v>
      </c>
      <c r="O51" s="41">
        <f t="shared" si="2"/>
        <v>764619</v>
      </c>
      <c r="P51" s="41">
        <f t="shared" si="2"/>
        <v>844933</v>
      </c>
      <c r="Q51" s="41">
        <f t="shared" si="2"/>
        <v>794046</v>
      </c>
      <c r="R51" s="41">
        <f t="shared" si="2"/>
        <v>2403598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16792101</v>
      </c>
      <c r="X51" s="41">
        <f t="shared" si="2"/>
        <v>13188519</v>
      </c>
      <c r="Y51" s="41">
        <f t="shared" si="2"/>
        <v>3603582</v>
      </c>
      <c r="Z51" s="42">
        <f>+IF(X51&lt;&gt;0,+(Y51/X51)*100,0)</f>
        <v>27.323628983663745</v>
      </c>
      <c r="AA51" s="39">
        <f>+AA35-AA50</f>
        <v>17584670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7764762</v>
      </c>
      <c r="D54" s="48">
        <f t="shared" si="3"/>
        <v>0</v>
      </c>
      <c r="E54" s="49">
        <f t="shared" si="3"/>
        <v>17017868</v>
      </c>
      <c r="F54" s="50">
        <f t="shared" si="3"/>
        <v>17584670</v>
      </c>
      <c r="G54" s="50">
        <f t="shared" si="3"/>
        <v>10060198</v>
      </c>
      <c r="H54" s="50">
        <f t="shared" si="3"/>
        <v>701391</v>
      </c>
      <c r="I54" s="50">
        <f t="shared" si="3"/>
        <v>826322</v>
      </c>
      <c r="J54" s="50">
        <f t="shared" si="3"/>
        <v>11587911</v>
      </c>
      <c r="K54" s="50">
        <f t="shared" si="3"/>
        <v>1170796</v>
      </c>
      <c r="L54" s="50">
        <f t="shared" si="3"/>
        <v>805385</v>
      </c>
      <c r="M54" s="50">
        <f t="shared" si="3"/>
        <v>824411</v>
      </c>
      <c r="N54" s="50">
        <f t="shared" si="3"/>
        <v>2800592</v>
      </c>
      <c r="O54" s="50">
        <f t="shared" si="3"/>
        <v>764619</v>
      </c>
      <c r="P54" s="50">
        <f t="shared" si="3"/>
        <v>844933</v>
      </c>
      <c r="Q54" s="50">
        <f t="shared" si="3"/>
        <v>794046</v>
      </c>
      <c r="R54" s="50">
        <f t="shared" si="3"/>
        <v>2403598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16792101</v>
      </c>
      <c r="X54" s="50">
        <f t="shared" si="3"/>
        <v>13188519</v>
      </c>
      <c r="Y54" s="50">
        <f t="shared" si="3"/>
        <v>3603582</v>
      </c>
      <c r="Z54" s="51">
        <f>+IF(X54&lt;&gt;0,+(Y54/X54)*100,0)</f>
        <v>27.323628983663745</v>
      </c>
      <c r="AA54" s="48">
        <f>SUM(AA51:AA53)</f>
        <v>17584670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7764762</v>
      </c>
      <c r="D56" s="54">
        <f>+D54-D55</f>
        <v>0</v>
      </c>
      <c r="E56" s="55">
        <f t="shared" si="4"/>
        <v>17017868</v>
      </c>
      <c r="F56" s="56">
        <f t="shared" si="4"/>
        <v>17584670</v>
      </c>
      <c r="G56" s="56">
        <f t="shared" si="4"/>
        <v>10060198</v>
      </c>
      <c r="H56" s="56">
        <f t="shared" si="4"/>
        <v>701391</v>
      </c>
      <c r="I56" s="56">
        <f t="shared" si="4"/>
        <v>826322</v>
      </c>
      <c r="J56" s="56">
        <f t="shared" si="4"/>
        <v>11587911</v>
      </c>
      <c r="K56" s="56">
        <f t="shared" si="4"/>
        <v>1170796</v>
      </c>
      <c r="L56" s="56">
        <f t="shared" si="4"/>
        <v>805385</v>
      </c>
      <c r="M56" s="56">
        <f t="shared" si="4"/>
        <v>824411</v>
      </c>
      <c r="N56" s="56">
        <f t="shared" si="4"/>
        <v>2800592</v>
      </c>
      <c r="O56" s="56">
        <f t="shared" si="4"/>
        <v>764619</v>
      </c>
      <c r="P56" s="56">
        <f t="shared" si="4"/>
        <v>844933</v>
      </c>
      <c r="Q56" s="56">
        <f t="shared" si="4"/>
        <v>794046</v>
      </c>
      <c r="R56" s="56">
        <f t="shared" si="4"/>
        <v>2403598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16792101</v>
      </c>
      <c r="X56" s="56">
        <f t="shared" si="4"/>
        <v>13188519</v>
      </c>
      <c r="Y56" s="56">
        <f t="shared" si="4"/>
        <v>3603582</v>
      </c>
      <c r="Z56" s="57">
        <f>+IF(X56&lt;&gt;0,+(Y56/X56)*100,0)</f>
        <v>27.323628983663745</v>
      </c>
      <c r="AA56" s="54">
        <f>+AA54-AA55</f>
        <v>17584670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7764762</v>
      </c>
      <c r="D59" s="48">
        <f>SUM(D56:D58)</f>
        <v>0</v>
      </c>
      <c r="E59" s="49">
        <f t="shared" si="5"/>
        <v>17017868</v>
      </c>
      <c r="F59" s="50">
        <f t="shared" si="5"/>
        <v>17584670</v>
      </c>
      <c r="G59" s="50">
        <f t="shared" si="5"/>
        <v>10060198</v>
      </c>
      <c r="H59" s="50">
        <f t="shared" si="5"/>
        <v>701391</v>
      </c>
      <c r="I59" s="50">
        <f t="shared" si="5"/>
        <v>826322</v>
      </c>
      <c r="J59" s="50">
        <f t="shared" si="5"/>
        <v>11587911</v>
      </c>
      <c r="K59" s="50">
        <f t="shared" si="5"/>
        <v>1170796</v>
      </c>
      <c r="L59" s="50">
        <f t="shared" si="5"/>
        <v>805385</v>
      </c>
      <c r="M59" s="50">
        <f t="shared" si="5"/>
        <v>824411</v>
      </c>
      <c r="N59" s="50">
        <f t="shared" si="5"/>
        <v>2800592</v>
      </c>
      <c r="O59" s="50">
        <f t="shared" si="5"/>
        <v>764619</v>
      </c>
      <c r="P59" s="50">
        <f t="shared" si="5"/>
        <v>844933</v>
      </c>
      <c r="Q59" s="50">
        <f t="shared" si="5"/>
        <v>794046</v>
      </c>
      <c r="R59" s="50">
        <f t="shared" si="5"/>
        <v>2403598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16792101</v>
      </c>
      <c r="X59" s="50">
        <f t="shared" si="5"/>
        <v>13188519</v>
      </c>
      <c r="Y59" s="50">
        <f t="shared" si="5"/>
        <v>3603582</v>
      </c>
      <c r="Z59" s="51">
        <f>+IF(X59&lt;&gt;0,+(Y59/X59)*100,0)</f>
        <v>27.323628983663745</v>
      </c>
      <c r="AA59" s="48">
        <f>SUM(AA56:AA58)</f>
        <v>17584670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7764762</v>
      </c>
      <c r="D62" s="65">
        <f>SUM(D59:D61)</f>
        <v>0</v>
      </c>
      <c r="E62" s="66">
        <f t="shared" si="6"/>
        <v>17017868</v>
      </c>
      <c r="F62" s="67">
        <f t="shared" si="6"/>
        <v>17584670</v>
      </c>
      <c r="G62" s="67">
        <f t="shared" si="6"/>
        <v>10060198</v>
      </c>
      <c r="H62" s="67">
        <f t="shared" si="6"/>
        <v>701391</v>
      </c>
      <c r="I62" s="67">
        <f t="shared" si="6"/>
        <v>826322</v>
      </c>
      <c r="J62" s="67">
        <f t="shared" si="6"/>
        <v>11587911</v>
      </c>
      <c r="K62" s="67">
        <f t="shared" si="6"/>
        <v>1170796</v>
      </c>
      <c r="L62" s="67">
        <f t="shared" si="6"/>
        <v>805385</v>
      </c>
      <c r="M62" s="67">
        <f t="shared" si="6"/>
        <v>824411</v>
      </c>
      <c r="N62" s="67">
        <f t="shared" si="6"/>
        <v>2800592</v>
      </c>
      <c r="O62" s="67">
        <f t="shared" si="6"/>
        <v>764619</v>
      </c>
      <c r="P62" s="67">
        <f t="shared" si="6"/>
        <v>844933</v>
      </c>
      <c r="Q62" s="67">
        <f t="shared" si="6"/>
        <v>794046</v>
      </c>
      <c r="R62" s="67">
        <f t="shared" si="6"/>
        <v>2403598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16792101</v>
      </c>
      <c r="X62" s="67">
        <f t="shared" si="6"/>
        <v>13188519</v>
      </c>
      <c r="Y62" s="67">
        <f t="shared" si="6"/>
        <v>3603582</v>
      </c>
      <c r="Z62" s="68">
        <f>+IF(X62&lt;&gt;0,+(Y62/X62)*100,0)</f>
        <v>27.323628983663745</v>
      </c>
      <c r="AA62" s="65">
        <f>SUM(AA59:AA61)</f>
        <v>17584670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13896298</v>
      </c>
      <c r="D8" s="20">
        <v>0</v>
      </c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>
        <v>1060704</v>
      </c>
      <c r="L8" s="22">
        <v>1040046</v>
      </c>
      <c r="M8" s="22">
        <v>1060687</v>
      </c>
      <c r="N8" s="22">
        <v>3161437</v>
      </c>
      <c r="O8" s="22">
        <v>1031390</v>
      </c>
      <c r="P8" s="22">
        <v>-1856322</v>
      </c>
      <c r="Q8" s="22">
        <v>1046306</v>
      </c>
      <c r="R8" s="22">
        <v>221374</v>
      </c>
      <c r="S8" s="22">
        <v>0</v>
      </c>
      <c r="T8" s="22">
        <v>0</v>
      </c>
      <c r="U8" s="22">
        <v>0</v>
      </c>
      <c r="V8" s="22">
        <v>0</v>
      </c>
      <c r="W8" s="22">
        <v>6754440</v>
      </c>
      <c r="X8" s="22">
        <v>10516905</v>
      </c>
      <c r="Y8" s="22">
        <v>-3762465</v>
      </c>
      <c r="Z8" s="23">
        <v>-35.775401603418494</v>
      </c>
      <c r="AA8" s="20">
        <v>14022568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2668199</v>
      </c>
      <c r="D13" s="20">
        <v>0</v>
      </c>
      <c r="E13" s="21">
        <v>2469622</v>
      </c>
      <c r="F13" s="22">
        <v>3311451</v>
      </c>
      <c r="G13" s="22">
        <v>255755</v>
      </c>
      <c r="H13" s="22">
        <v>263530</v>
      </c>
      <c r="I13" s="22">
        <v>272724</v>
      </c>
      <c r="J13" s="22">
        <v>792009</v>
      </c>
      <c r="K13" s="22">
        <v>280287</v>
      </c>
      <c r="L13" s="22">
        <v>287435</v>
      </c>
      <c r="M13" s="22">
        <v>295995</v>
      </c>
      <c r="N13" s="22">
        <v>863717</v>
      </c>
      <c r="O13" s="22">
        <v>297722</v>
      </c>
      <c r="P13" s="22">
        <v>286108</v>
      </c>
      <c r="Q13" s="22">
        <v>293187</v>
      </c>
      <c r="R13" s="22">
        <v>877017</v>
      </c>
      <c r="S13" s="22">
        <v>0</v>
      </c>
      <c r="T13" s="22">
        <v>0</v>
      </c>
      <c r="U13" s="22">
        <v>0</v>
      </c>
      <c r="V13" s="22">
        <v>0</v>
      </c>
      <c r="W13" s="22">
        <v>2532743</v>
      </c>
      <c r="X13" s="22">
        <v>2483586</v>
      </c>
      <c r="Y13" s="22">
        <v>49157</v>
      </c>
      <c r="Z13" s="23">
        <v>1.9792751287855546</v>
      </c>
      <c r="AA13" s="20">
        <v>3311451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9942545</v>
      </c>
      <c r="D28" s="20">
        <v>0</v>
      </c>
      <c r="E28" s="21">
        <v>9931377</v>
      </c>
      <c r="F28" s="22">
        <v>9931377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7448526</v>
      </c>
      <c r="Y28" s="22">
        <v>-7448526</v>
      </c>
      <c r="Z28" s="23">
        <v>-100</v>
      </c>
      <c r="AA28" s="20">
        <v>9931377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26507042</v>
      </c>
      <c r="D35" s="29">
        <f t="shared" ref="D35:Y35" si="0">SUM(D6:D34)</f>
        <v>0</v>
      </c>
      <c r="E35" s="30">
        <f t="shared" si="0"/>
        <v>26423567</v>
      </c>
      <c r="F35" s="31">
        <f t="shared" si="0"/>
        <v>27265396</v>
      </c>
      <c r="G35" s="31">
        <f t="shared" si="0"/>
        <v>1493683</v>
      </c>
      <c r="H35" s="31">
        <f t="shared" si="0"/>
        <v>1352405</v>
      </c>
      <c r="I35" s="31">
        <f t="shared" si="0"/>
        <v>1317550</v>
      </c>
      <c r="J35" s="31">
        <f t="shared" si="0"/>
        <v>4163638</v>
      </c>
      <c r="K35" s="31">
        <f t="shared" si="0"/>
        <v>1340991</v>
      </c>
      <c r="L35" s="31">
        <f t="shared" si="0"/>
        <v>1327481</v>
      </c>
      <c r="M35" s="31">
        <f t="shared" si="0"/>
        <v>1356682</v>
      </c>
      <c r="N35" s="31">
        <f t="shared" si="0"/>
        <v>4025154</v>
      </c>
      <c r="O35" s="31">
        <f t="shared" si="0"/>
        <v>1329112</v>
      </c>
      <c r="P35" s="31">
        <f t="shared" si="0"/>
        <v>-1570214</v>
      </c>
      <c r="Q35" s="31">
        <f t="shared" si="0"/>
        <v>1339493</v>
      </c>
      <c r="R35" s="31">
        <f t="shared" si="0"/>
        <v>1098391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9287183</v>
      </c>
      <c r="X35" s="31">
        <f t="shared" si="0"/>
        <v>20449017</v>
      </c>
      <c r="Y35" s="31">
        <f t="shared" si="0"/>
        <v>-11161834</v>
      </c>
      <c r="Z35" s="32">
        <f>+IF(X35&lt;&gt;0,+(Y35/X35)*100,0)</f>
        <v>-54.583719109823228</v>
      </c>
      <c r="AA35" s="29">
        <f>SUM(AA6:AA34)</f>
        <v>27265396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11436079</v>
      </c>
      <c r="D37" s="20">
        <v>0</v>
      </c>
      <c r="E37" s="21">
        <v>12884295</v>
      </c>
      <c r="F37" s="22">
        <v>13744888</v>
      </c>
      <c r="G37" s="22">
        <v>0</v>
      </c>
      <c r="H37" s="22">
        <v>0</v>
      </c>
      <c r="I37" s="22">
        <v>0</v>
      </c>
      <c r="J37" s="22">
        <v>0</v>
      </c>
      <c r="K37" s="22">
        <v>1222789</v>
      </c>
      <c r="L37" s="22">
        <v>1089466</v>
      </c>
      <c r="M37" s="22">
        <v>0</v>
      </c>
      <c r="N37" s="22">
        <v>2312255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2312255</v>
      </c>
      <c r="X37" s="22">
        <v>10308627</v>
      </c>
      <c r="Y37" s="22">
        <v>-7996372</v>
      </c>
      <c r="Z37" s="23">
        <v>-77.569709331805285</v>
      </c>
      <c r="AA37" s="20">
        <v>13744888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1031588</v>
      </c>
      <c r="D40" s="20">
        <v>0</v>
      </c>
      <c r="E40" s="21">
        <v>1095156</v>
      </c>
      <c r="F40" s="22">
        <v>400000</v>
      </c>
      <c r="G40" s="22">
        <v>4363</v>
      </c>
      <c r="H40" s="22">
        <v>5087</v>
      </c>
      <c r="I40" s="22">
        <v>8303</v>
      </c>
      <c r="J40" s="22">
        <v>17753</v>
      </c>
      <c r="K40" s="22">
        <v>8668</v>
      </c>
      <c r="L40" s="22">
        <v>71532</v>
      </c>
      <c r="M40" s="22">
        <v>6325</v>
      </c>
      <c r="N40" s="22">
        <v>86525</v>
      </c>
      <c r="O40" s="22">
        <v>1394</v>
      </c>
      <c r="P40" s="22">
        <v>49105</v>
      </c>
      <c r="Q40" s="22">
        <v>4628</v>
      </c>
      <c r="R40" s="22">
        <v>55127</v>
      </c>
      <c r="S40" s="22">
        <v>0</v>
      </c>
      <c r="T40" s="22">
        <v>0</v>
      </c>
      <c r="U40" s="22">
        <v>0</v>
      </c>
      <c r="V40" s="22">
        <v>0</v>
      </c>
      <c r="W40" s="22">
        <v>159405</v>
      </c>
      <c r="X40" s="22">
        <v>299997</v>
      </c>
      <c r="Y40" s="22">
        <v>-140592</v>
      </c>
      <c r="Z40" s="23">
        <v>-46.864468644686447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10626945</v>
      </c>
      <c r="D41" s="20">
        <v>0</v>
      </c>
      <c r="E41" s="21">
        <v>787920</v>
      </c>
      <c r="F41" s="22">
        <v>2000000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1499994</v>
      </c>
      <c r="Y41" s="22">
        <v>-1499994</v>
      </c>
      <c r="Z41" s="23">
        <v>-100</v>
      </c>
      <c r="AA41" s="20">
        <v>2000000</v>
      </c>
    </row>
    <row r="42" spans="1:27" x14ac:dyDescent="0.25">
      <c r="A42" s="19" t="s">
        <v>68</v>
      </c>
      <c r="B42" s="15" t="s">
        <v>32</v>
      </c>
      <c r="C42" s="20">
        <v>2174257</v>
      </c>
      <c r="D42" s="20">
        <v>0</v>
      </c>
      <c r="E42" s="21">
        <v>1894065</v>
      </c>
      <c r="F42" s="22">
        <v>1894065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1420542</v>
      </c>
      <c r="Y42" s="22">
        <v>-1420542</v>
      </c>
      <c r="Z42" s="23">
        <v>-100</v>
      </c>
      <c r="AA42" s="20">
        <v>1894065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75864</v>
      </c>
      <c r="D44" s="20">
        <v>0</v>
      </c>
      <c r="E44" s="21">
        <v>316415</v>
      </c>
      <c r="F44" s="22">
        <v>129000</v>
      </c>
      <c r="G44" s="22">
        <v>1574</v>
      </c>
      <c r="H44" s="22">
        <v>0</v>
      </c>
      <c r="I44" s="22">
        <v>0</v>
      </c>
      <c r="J44" s="22">
        <v>1574</v>
      </c>
      <c r="K44" s="22">
        <v>1630</v>
      </c>
      <c r="L44" s="22">
        <v>1630</v>
      </c>
      <c r="M44" s="22">
        <v>0</v>
      </c>
      <c r="N44" s="22">
        <v>3260</v>
      </c>
      <c r="O44" s="22">
        <v>0</v>
      </c>
      <c r="P44" s="22">
        <v>1676</v>
      </c>
      <c r="Q44" s="22">
        <v>2947</v>
      </c>
      <c r="R44" s="22">
        <v>4623</v>
      </c>
      <c r="S44" s="22">
        <v>0</v>
      </c>
      <c r="T44" s="22">
        <v>0</v>
      </c>
      <c r="U44" s="22">
        <v>0</v>
      </c>
      <c r="V44" s="22">
        <v>0</v>
      </c>
      <c r="W44" s="22">
        <v>9457</v>
      </c>
      <c r="X44" s="22">
        <v>96741</v>
      </c>
      <c r="Y44" s="22">
        <v>-87284</v>
      </c>
      <c r="Z44" s="23">
        <v>-90.224413640545379</v>
      </c>
      <c r="AA44" s="20">
        <v>129000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636949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662761</v>
      </c>
      <c r="D47" s="20">
        <v>0</v>
      </c>
      <c r="E47" s="21">
        <v>945953</v>
      </c>
      <c r="F47" s="22">
        <v>720239</v>
      </c>
      <c r="G47" s="22">
        <v>0</v>
      </c>
      <c r="H47" s="22">
        <v>0</v>
      </c>
      <c r="I47" s="22">
        <v>0</v>
      </c>
      <c r="J47" s="22">
        <v>0</v>
      </c>
      <c r="K47" s="22">
        <v>92509</v>
      </c>
      <c r="L47" s="22">
        <v>61524</v>
      </c>
      <c r="M47" s="22">
        <v>0</v>
      </c>
      <c r="N47" s="22">
        <v>154033</v>
      </c>
      <c r="O47" s="22">
        <v>74176</v>
      </c>
      <c r="P47" s="22">
        <v>61384</v>
      </c>
      <c r="Q47" s="22">
        <v>60882</v>
      </c>
      <c r="R47" s="22">
        <v>196442</v>
      </c>
      <c r="S47" s="22">
        <v>0</v>
      </c>
      <c r="T47" s="22">
        <v>0</v>
      </c>
      <c r="U47" s="22">
        <v>0</v>
      </c>
      <c r="V47" s="22">
        <v>0</v>
      </c>
      <c r="W47" s="22">
        <v>350475</v>
      </c>
      <c r="X47" s="22">
        <v>540162</v>
      </c>
      <c r="Y47" s="22">
        <v>-189687</v>
      </c>
      <c r="Z47" s="23">
        <v>-35.116687216057407</v>
      </c>
      <c r="AA47" s="20">
        <v>720239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26007494</v>
      </c>
      <c r="D50" s="29">
        <f t="shared" ref="D50:Y50" si="1">SUM(D37:D49)</f>
        <v>0</v>
      </c>
      <c r="E50" s="30">
        <f t="shared" si="1"/>
        <v>18560753</v>
      </c>
      <c r="F50" s="31">
        <f t="shared" si="1"/>
        <v>21888192</v>
      </c>
      <c r="G50" s="31">
        <f t="shared" si="1"/>
        <v>5937</v>
      </c>
      <c r="H50" s="31">
        <f t="shared" si="1"/>
        <v>5087</v>
      </c>
      <c r="I50" s="31">
        <f t="shared" si="1"/>
        <v>8303</v>
      </c>
      <c r="J50" s="31">
        <f t="shared" si="1"/>
        <v>19327</v>
      </c>
      <c r="K50" s="31">
        <f t="shared" si="1"/>
        <v>1325596</v>
      </c>
      <c r="L50" s="31">
        <f t="shared" si="1"/>
        <v>1224152</v>
      </c>
      <c r="M50" s="31">
        <f t="shared" si="1"/>
        <v>6325</v>
      </c>
      <c r="N50" s="31">
        <f t="shared" si="1"/>
        <v>2556073</v>
      </c>
      <c r="O50" s="31">
        <f t="shared" si="1"/>
        <v>75570</v>
      </c>
      <c r="P50" s="31">
        <f t="shared" si="1"/>
        <v>112165</v>
      </c>
      <c r="Q50" s="31">
        <f t="shared" si="1"/>
        <v>68457</v>
      </c>
      <c r="R50" s="31">
        <f t="shared" si="1"/>
        <v>256192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2831592</v>
      </c>
      <c r="X50" s="31">
        <f t="shared" si="1"/>
        <v>16416063</v>
      </c>
      <c r="Y50" s="31">
        <f t="shared" si="1"/>
        <v>-13584471</v>
      </c>
      <c r="Z50" s="32">
        <f>+IF(X50&lt;&gt;0,+(Y50/X50)*100,0)</f>
        <v>-82.751089588289233</v>
      </c>
      <c r="AA50" s="29">
        <f>SUM(AA37:AA49)</f>
        <v>21888192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499548</v>
      </c>
      <c r="D51" s="39">
        <f t="shared" si="2"/>
        <v>0</v>
      </c>
      <c r="E51" s="40">
        <f t="shared" si="2"/>
        <v>7862814</v>
      </c>
      <c r="F51" s="41">
        <f t="shared" si="2"/>
        <v>5377204</v>
      </c>
      <c r="G51" s="41">
        <f t="shared" si="2"/>
        <v>1487746</v>
      </c>
      <c r="H51" s="41">
        <f t="shared" si="2"/>
        <v>1347318</v>
      </c>
      <c r="I51" s="41">
        <f t="shared" si="2"/>
        <v>1309247</v>
      </c>
      <c r="J51" s="41">
        <f t="shared" si="2"/>
        <v>4144311</v>
      </c>
      <c r="K51" s="41">
        <f t="shared" si="2"/>
        <v>15395</v>
      </c>
      <c r="L51" s="41">
        <f t="shared" si="2"/>
        <v>103329</v>
      </c>
      <c r="M51" s="41">
        <f t="shared" si="2"/>
        <v>1350357</v>
      </c>
      <c r="N51" s="41">
        <f t="shared" si="2"/>
        <v>1469081</v>
      </c>
      <c r="O51" s="41">
        <f t="shared" si="2"/>
        <v>1253542</v>
      </c>
      <c r="P51" s="41">
        <f t="shared" si="2"/>
        <v>-1682379</v>
      </c>
      <c r="Q51" s="41">
        <f t="shared" si="2"/>
        <v>1271036</v>
      </c>
      <c r="R51" s="41">
        <f t="shared" si="2"/>
        <v>842199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6455591</v>
      </c>
      <c r="X51" s="41">
        <f t="shared" si="2"/>
        <v>4032954</v>
      </c>
      <c r="Y51" s="41">
        <f t="shared" si="2"/>
        <v>2422637</v>
      </c>
      <c r="Z51" s="42">
        <f>+IF(X51&lt;&gt;0,+(Y51/X51)*100,0)</f>
        <v>60.071029820821167</v>
      </c>
      <c r="AA51" s="39">
        <f>+AA35-AA50</f>
        <v>5377204</v>
      </c>
    </row>
    <row r="52" spans="1:27" x14ac:dyDescent="0.25">
      <c r="A52" s="43" t="s">
        <v>78</v>
      </c>
      <c r="B52" s="15" t="s">
        <v>32</v>
      </c>
      <c r="C52" s="20">
        <v>24124430</v>
      </c>
      <c r="D52" s="20">
        <v>0</v>
      </c>
      <c r="E52" s="21">
        <v>19287000</v>
      </c>
      <c r="F52" s="22">
        <v>19287000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14465250</v>
      </c>
      <c r="Y52" s="22">
        <v>-14465250</v>
      </c>
      <c r="Z52" s="23">
        <v>-100</v>
      </c>
      <c r="AA52" s="20">
        <v>19287000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24623978</v>
      </c>
      <c r="D54" s="48">
        <f t="shared" si="3"/>
        <v>0</v>
      </c>
      <c r="E54" s="49">
        <f t="shared" si="3"/>
        <v>27149814</v>
      </c>
      <c r="F54" s="50">
        <f t="shared" si="3"/>
        <v>24664204</v>
      </c>
      <c r="G54" s="50">
        <f t="shared" si="3"/>
        <v>1487746</v>
      </c>
      <c r="H54" s="50">
        <f t="shared" si="3"/>
        <v>1347318</v>
      </c>
      <c r="I54" s="50">
        <f t="shared" si="3"/>
        <v>1309247</v>
      </c>
      <c r="J54" s="50">
        <f t="shared" si="3"/>
        <v>4144311</v>
      </c>
      <c r="K54" s="50">
        <f t="shared" si="3"/>
        <v>15395</v>
      </c>
      <c r="L54" s="50">
        <f t="shared" si="3"/>
        <v>103329</v>
      </c>
      <c r="M54" s="50">
        <f t="shared" si="3"/>
        <v>1350357</v>
      </c>
      <c r="N54" s="50">
        <f t="shared" si="3"/>
        <v>1469081</v>
      </c>
      <c r="O54" s="50">
        <f t="shared" si="3"/>
        <v>1253542</v>
      </c>
      <c r="P54" s="50">
        <f t="shared" si="3"/>
        <v>-1682379</v>
      </c>
      <c r="Q54" s="50">
        <f t="shared" si="3"/>
        <v>1271036</v>
      </c>
      <c r="R54" s="50">
        <f t="shared" si="3"/>
        <v>842199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6455591</v>
      </c>
      <c r="X54" s="50">
        <f t="shared" si="3"/>
        <v>18498204</v>
      </c>
      <c r="Y54" s="50">
        <f t="shared" si="3"/>
        <v>-12042613</v>
      </c>
      <c r="Z54" s="51">
        <f>+IF(X54&lt;&gt;0,+(Y54/X54)*100,0)</f>
        <v>-65.101525531884064</v>
      </c>
      <c r="AA54" s="48">
        <f>SUM(AA51:AA53)</f>
        <v>24664204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24623978</v>
      </c>
      <c r="D56" s="54">
        <f>+D54-D55</f>
        <v>0</v>
      </c>
      <c r="E56" s="55">
        <f t="shared" si="4"/>
        <v>27149814</v>
      </c>
      <c r="F56" s="56">
        <f t="shared" si="4"/>
        <v>24664204</v>
      </c>
      <c r="G56" s="56">
        <f t="shared" si="4"/>
        <v>1487746</v>
      </c>
      <c r="H56" s="56">
        <f t="shared" si="4"/>
        <v>1347318</v>
      </c>
      <c r="I56" s="56">
        <f t="shared" si="4"/>
        <v>1309247</v>
      </c>
      <c r="J56" s="56">
        <f t="shared" si="4"/>
        <v>4144311</v>
      </c>
      <c r="K56" s="56">
        <f t="shared" si="4"/>
        <v>15395</v>
      </c>
      <c r="L56" s="56">
        <f t="shared" si="4"/>
        <v>103329</v>
      </c>
      <c r="M56" s="56">
        <f t="shared" si="4"/>
        <v>1350357</v>
      </c>
      <c r="N56" s="56">
        <f t="shared" si="4"/>
        <v>1469081</v>
      </c>
      <c r="O56" s="56">
        <f t="shared" si="4"/>
        <v>1253542</v>
      </c>
      <c r="P56" s="56">
        <f t="shared" si="4"/>
        <v>-1682379</v>
      </c>
      <c r="Q56" s="56">
        <f t="shared" si="4"/>
        <v>1271036</v>
      </c>
      <c r="R56" s="56">
        <f t="shared" si="4"/>
        <v>842199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6455591</v>
      </c>
      <c r="X56" s="56">
        <f t="shared" si="4"/>
        <v>18498204</v>
      </c>
      <c r="Y56" s="56">
        <f t="shared" si="4"/>
        <v>-12042613</v>
      </c>
      <c r="Z56" s="57">
        <f>+IF(X56&lt;&gt;0,+(Y56/X56)*100,0)</f>
        <v>-65.101525531884064</v>
      </c>
      <c r="AA56" s="54">
        <f>+AA54-AA55</f>
        <v>24664204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24623978</v>
      </c>
      <c r="D59" s="48">
        <f>SUM(D56:D58)</f>
        <v>0</v>
      </c>
      <c r="E59" s="49">
        <f t="shared" si="5"/>
        <v>27149814</v>
      </c>
      <c r="F59" s="50">
        <f t="shared" si="5"/>
        <v>24664204</v>
      </c>
      <c r="G59" s="50">
        <f t="shared" si="5"/>
        <v>1487746</v>
      </c>
      <c r="H59" s="50">
        <f t="shared" si="5"/>
        <v>1347318</v>
      </c>
      <c r="I59" s="50">
        <f t="shared" si="5"/>
        <v>1309247</v>
      </c>
      <c r="J59" s="50">
        <f t="shared" si="5"/>
        <v>4144311</v>
      </c>
      <c r="K59" s="50">
        <f t="shared" si="5"/>
        <v>15395</v>
      </c>
      <c r="L59" s="50">
        <f t="shared" si="5"/>
        <v>103329</v>
      </c>
      <c r="M59" s="50">
        <f t="shared" si="5"/>
        <v>1350357</v>
      </c>
      <c r="N59" s="50">
        <f t="shared" si="5"/>
        <v>1469081</v>
      </c>
      <c r="O59" s="50">
        <f t="shared" si="5"/>
        <v>1253542</v>
      </c>
      <c r="P59" s="50">
        <f t="shared" si="5"/>
        <v>-1682379</v>
      </c>
      <c r="Q59" s="50">
        <f t="shared" si="5"/>
        <v>1271036</v>
      </c>
      <c r="R59" s="50">
        <f t="shared" si="5"/>
        <v>842199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6455591</v>
      </c>
      <c r="X59" s="50">
        <f t="shared" si="5"/>
        <v>18498204</v>
      </c>
      <c r="Y59" s="50">
        <f t="shared" si="5"/>
        <v>-12042613</v>
      </c>
      <c r="Z59" s="51">
        <f>+IF(X59&lt;&gt;0,+(Y59/X59)*100,0)</f>
        <v>-65.101525531884064</v>
      </c>
      <c r="AA59" s="48">
        <f>SUM(AA56:AA58)</f>
        <v>24664204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24623978</v>
      </c>
      <c r="D62" s="65">
        <f>SUM(D59:D61)</f>
        <v>0</v>
      </c>
      <c r="E62" s="66">
        <f t="shared" si="6"/>
        <v>27149814</v>
      </c>
      <c r="F62" s="67">
        <f t="shared" si="6"/>
        <v>24664204</v>
      </c>
      <c r="G62" s="67">
        <f t="shared" si="6"/>
        <v>1487746</v>
      </c>
      <c r="H62" s="67">
        <f t="shared" si="6"/>
        <v>1347318</v>
      </c>
      <c r="I62" s="67">
        <f t="shared" si="6"/>
        <v>1309247</v>
      </c>
      <c r="J62" s="67">
        <f t="shared" si="6"/>
        <v>4144311</v>
      </c>
      <c r="K62" s="67">
        <f t="shared" si="6"/>
        <v>15395</v>
      </c>
      <c r="L62" s="67">
        <f t="shared" si="6"/>
        <v>103329</v>
      </c>
      <c r="M62" s="67">
        <f t="shared" si="6"/>
        <v>1350357</v>
      </c>
      <c r="N62" s="67">
        <f t="shared" si="6"/>
        <v>1469081</v>
      </c>
      <c r="O62" s="67">
        <f t="shared" si="6"/>
        <v>1253542</v>
      </c>
      <c r="P62" s="67">
        <f t="shared" si="6"/>
        <v>-1682379</v>
      </c>
      <c r="Q62" s="67">
        <f t="shared" si="6"/>
        <v>1271036</v>
      </c>
      <c r="R62" s="67">
        <f t="shared" si="6"/>
        <v>842199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6455591</v>
      </c>
      <c r="X62" s="67">
        <f t="shared" si="6"/>
        <v>18498204</v>
      </c>
      <c r="Y62" s="67">
        <f t="shared" si="6"/>
        <v>-12042613</v>
      </c>
      <c r="Z62" s="68">
        <f>+IF(X62&lt;&gt;0,+(Y62/X62)*100,0)</f>
        <v>-65.101525531884064</v>
      </c>
      <c r="AA62" s="65">
        <f>SUM(AA59:AA61)</f>
        <v>24664204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13308980</v>
      </c>
      <c r="D8" s="20">
        <v>0</v>
      </c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>
        <v>1136080</v>
      </c>
      <c r="L8" s="22">
        <v>1151363</v>
      </c>
      <c r="M8" s="22">
        <v>1133513</v>
      </c>
      <c r="N8" s="22">
        <v>3420956</v>
      </c>
      <c r="O8" s="22">
        <v>1134074</v>
      </c>
      <c r="P8" s="22">
        <v>1133337</v>
      </c>
      <c r="Q8" s="22">
        <v>1090210</v>
      </c>
      <c r="R8" s="22">
        <v>3357621</v>
      </c>
      <c r="S8" s="22">
        <v>0</v>
      </c>
      <c r="T8" s="22">
        <v>0</v>
      </c>
      <c r="U8" s="22">
        <v>0</v>
      </c>
      <c r="V8" s="22">
        <v>0</v>
      </c>
      <c r="W8" s="22">
        <v>10231760</v>
      </c>
      <c r="X8" s="22">
        <v>13922964</v>
      </c>
      <c r="Y8" s="22">
        <v>-3691204</v>
      </c>
      <c r="Z8" s="23">
        <v>-26.511624967212445</v>
      </c>
      <c r="AA8" s="20">
        <v>18563951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4511420</v>
      </c>
      <c r="D13" s="20">
        <v>0</v>
      </c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>
        <v>389533</v>
      </c>
      <c r="L13" s="22">
        <v>393069</v>
      </c>
      <c r="M13" s="22">
        <v>390113</v>
      </c>
      <c r="N13" s="22">
        <v>1172715</v>
      </c>
      <c r="O13" s="22">
        <v>395733</v>
      </c>
      <c r="P13" s="22">
        <v>402257</v>
      </c>
      <c r="Q13" s="22">
        <v>406708</v>
      </c>
      <c r="R13" s="22">
        <v>1204698</v>
      </c>
      <c r="S13" s="22">
        <v>0</v>
      </c>
      <c r="T13" s="22">
        <v>0</v>
      </c>
      <c r="U13" s="22">
        <v>0</v>
      </c>
      <c r="V13" s="22">
        <v>0</v>
      </c>
      <c r="W13" s="22">
        <v>3533037</v>
      </c>
      <c r="X13" s="22">
        <v>1771209</v>
      </c>
      <c r="Y13" s="22">
        <v>1761828</v>
      </c>
      <c r="Z13" s="23">
        <v>99.470361769841958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17820400</v>
      </c>
      <c r="D35" s="29">
        <f t="shared" ref="D35:Y35" si="0">SUM(D6:D34)</f>
        <v>0</v>
      </c>
      <c r="E35" s="30">
        <f t="shared" si="0"/>
        <v>20925567</v>
      </c>
      <c r="F35" s="31">
        <f t="shared" si="0"/>
        <v>20925567</v>
      </c>
      <c r="G35" s="31">
        <f t="shared" si="0"/>
        <v>1586764</v>
      </c>
      <c r="H35" s="31">
        <f t="shared" si="0"/>
        <v>1513139</v>
      </c>
      <c r="I35" s="31">
        <f t="shared" si="0"/>
        <v>1508904</v>
      </c>
      <c r="J35" s="31">
        <f t="shared" si="0"/>
        <v>4608807</v>
      </c>
      <c r="K35" s="31">
        <f t="shared" si="0"/>
        <v>1525613</v>
      </c>
      <c r="L35" s="31">
        <f t="shared" si="0"/>
        <v>1544432</v>
      </c>
      <c r="M35" s="31">
        <f t="shared" si="0"/>
        <v>1523626</v>
      </c>
      <c r="N35" s="31">
        <f t="shared" si="0"/>
        <v>4593671</v>
      </c>
      <c r="O35" s="31">
        <f t="shared" si="0"/>
        <v>1529807</v>
      </c>
      <c r="P35" s="31">
        <f t="shared" si="0"/>
        <v>1535594</v>
      </c>
      <c r="Q35" s="31">
        <f t="shared" si="0"/>
        <v>1496918</v>
      </c>
      <c r="R35" s="31">
        <f t="shared" si="0"/>
        <v>4562319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13764797</v>
      </c>
      <c r="X35" s="31">
        <f t="shared" si="0"/>
        <v>15694173</v>
      </c>
      <c r="Y35" s="31">
        <f t="shared" si="0"/>
        <v>-1929376</v>
      </c>
      <c r="Z35" s="32">
        <f>+IF(X35&lt;&gt;0,+(Y35/X35)*100,0)</f>
        <v>-12.293581828109069</v>
      </c>
      <c r="AA35" s="29">
        <f>SUM(AA6:AA34)</f>
        <v>20925567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11148095</v>
      </c>
      <c r="D37" s="20">
        <v>0</v>
      </c>
      <c r="E37" s="21">
        <v>9820762</v>
      </c>
      <c r="F37" s="22">
        <v>9820762</v>
      </c>
      <c r="G37" s="22">
        <v>0</v>
      </c>
      <c r="H37" s="22">
        <v>0</v>
      </c>
      <c r="I37" s="22">
        <v>18145</v>
      </c>
      <c r="J37" s="22">
        <v>18145</v>
      </c>
      <c r="K37" s="22">
        <v>0</v>
      </c>
      <c r="L37" s="22">
        <v>0</v>
      </c>
      <c r="M37" s="22">
        <v>74994</v>
      </c>
      <c r="N37" s="22">
        <v>74994</v>
      </c>
      <c r="O37" s="22">
        <v>25466</v>
      </c>
      <c r="P37" s="22">
        <v>24440</v>
      </c>
      <c r="Q37" s="22">
        <v>0</v>
      </c>
      <c r="R37" s="22">
        <v>49906</v>
      </c>
      <c r="S37" s="22">
        <v>0</v>
      </c>
      <c r="T37" s="22">
        <v>0</v>
      </c>
      <c r="U37" s="22">
        <v>0</v>
      </c>
      <c r="V37" s="22">
        <v>0</v>
      </c>
      <c r="W37" s="22">
        <v>143045</v>
      </c>
      <c r="X37" s="22">
        <v>7365573</v>
      </c>
      <c r="Y37" s="22">
        <v>-7222528</v>
      </c>
      <c r="Z37" s="23">
        <v>-98.057924346143878</v>
      </c>
      <c r="AA37" s="20">
        <v>9820762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463566</v>
      </c>
      <c r="D40" s="20">
        <v>0</v>
      </c>
      <c r="E40" s="21">
        <v>2059294</v>
      </c>
      <c r="F40" s="22">
        <v>2059294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1544463</v>
      </c>
      <c r="Y40" s="22">
        <v>-1544463</v>
      </c>
      <c r="Z40" s="23">
        <v>-100</v>
      </c>
      <c r="AA40" s="20">
        <v>2059294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2231497</v>
      </c>
      <c r="F41" s="22">
        <v>2231497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1673622</v>
      </c>
      <c r="Y41" s="22">
        <v>-1673622</v>
      </c>
      <c r="Z41" s="23">
        <v>-100</v>
      </c>
      <c r="AA41" s="20">
        <v>2231497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1764890</v>
      </c>
      <c r="F42" s="22">
        <v>1764890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1323666</v>
      </c>
      <c r="Y42" s="22">
        <v>-1323666</v>
      </c>
      <c r="Z42" s="23">
        <v>-100</v>
      </c>
      <c r="AA42" s="20">
        <v>1764890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8248608</v>
      </c>
      <c r="F44" s="22">
        <v>8248608</v>
      </c>
      <c r="G44" s="22">
        <v>0</v>
      </c>
      <c r="H44" s="22">
        <v>0</v>
      </c>
      <c r="I44" s="22">
        <v>503763</v>
      </c>
      <c r="J44" s="22">
        <v>503763</v>
      </c>
      <c r="K44" s="22">
        <v>1896822</v>
      </c>
      <c r="L44" s="22">
        <v>617880</v>
      </c>
      <c r="M44" s="22">
        <v>0</v>
      </c>
      <c r="N44" s="22">
        <v>2514702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3018465</v>
      </c>
      <c r="X44" s="22">
        <v>6186456</v>
      </c>
      <c r="Y44" s="22">
        <v>-3167991</v>
      </c>
      <c r="Z44" s="23">
        <v>-51.208494815125171</v>
      </c>
      <c r="AA44" s="20">
        <v>8248608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2300951</v>
      </c>
      <c r="D47" s="20">
        <v>0</v>
      </c>
      <c r="E47" s="21">
        <v>2976966</v>
      </c>
      <c r="F47" s="22">
        <v>2976966</v>
      </c>
      <c r="G47" s="22">
        <v>0</v>
      </c>
      <c r="H47" s="22">
        <v>406</v>
      </c>
      <c r="I47" s="22">
        <v>406</v>
      </c>
      <c r="J47" s="22">
        <v>812</v>
      </c>
      <c r="K47" s="22">
        <v>406</v>
      </c>
      <c r="L47" s="22">
        <v>0</v>
      </c>
      <c r="M47" s="22">
        <v>406</v>
      </c>
      <c r="N47" s="22">
        <v>812</v>
      </c>
      <c r="O47" s="22">
        <v>406</v>
      </c>
      <c r="P47" s="22">
        <v>406</v>
      </c>
      <c r="Q47" s="22">
        <v>406</v>
      </c>
      <c r="R47" s="22">
        <v>1218</v>
      </c>
      <c r="S47" s="22">
        <v>0</v>
      </c>
      <c r="T47" s="22">
        <v>0</v>
      </c>
      <c r="U47" s="22">
        <v>0</v>
      </c>
      <c r="V47" s="22">
        <v>0</v>
      </c>
      <c r="W47" s="22">
        <v>2842</v>
      </c>
      <c r="X47" s="22">
        <v>2232729</v>
      </c>
      <c r="Y47" s="22">
        <v>-2229887</v>
      </c>
      <c r="Z47" s="23">
        <v>-99.872711824856481</v>
      </c>
      <c r="AA47" s="20">
        <v>2976966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13912612</v>
      </c>
      <c r="D50" s="29">
        <f t="shared" ref="D50:Y50" si="1">SUM(D37:D49)</f>
        <v>0</v>
      </c>
      <c r="E50" s="30">
        <f t="shared" si="1"/>
        <v>27102017</v>
      </c>
      <c r="F50" s="31">
        <f t="shared" si="1"/>
        <v>27102017</v>
      </c>
      <c r="G50" s="31">
        <f t="shared" si="1"/>
        <v>0</v>
      </c>
      <c r="H50" s="31">
        <f t="shared" si="1"/>
        <v>406</v>
      </c>
      <c r="I50" s="31">
        <f t="shared" si="1"/>
        <v>522314</v>
      </c>
      <c r="J50" s="31">
        <f t="shared" si="1"/>
        <v>522720</v>
      </c>
      <c r="K50" s="31">
        <f t="shared" si="1"/>
        <v>1897228</v>
      </c>
      <c r="L50" s="31">
        <f t="shared" si="1"/>
        <v>617880</v>
      </c>
      <c r="M50" s="31">
        <f t="shared" si="1"/>
        <v>75400</v>
      </c>
      <c r="N50" s="31">
        <f t="shared" si="1"/>
        <v>2590508</v>
      </c>
      <c r="O50" s="31">
        <f t="shared" si="1"/>
        <v>25872</v>
      </c>
      <c r="P50" s="31">
        <f t="shared" si="1"/>
        <v>24846</v>
      </c>
      <c r="Q50" s="31">
        <f t="shared" si="1"/>
        <v>406</v>
      </c>
      <c r="R50" s="31">
        <f t="shared" si="1"/>
        <v>51124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3164352</v>
      </c>
      <c r="X50" s="31">
        <f t="shared" si="1"/>
        <v>20326509</v>
      </c>
      <c r="Y50" s="31">
        <f t="shared" si="1"/>
        <v>-17162157</v>
      </c>
      <c r="Z50" s="32">
        <f>+IF(X50&lt;&gt;0,+(Y50/X50)*100,0)</f>
        <v>-84.432388266967038</v>
      </c>
      <c r="AA50" s="29">
        <f>SUM(AA37:AA49)</f>
        <v>27102017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3907788</v>
      </c>
      <c r="D51" s="39">
        <f t="shared" si="2"/>
        <v>0</v>
      </c>
      <c r="E51" s="40">
        <f t="shared" si="2"/>
        <v>-6176450</v>
      </c>
      <c r="F51" s="41">
        <f t="shared" si="2"/>
        <v>-6176450</v>
      </c>
      <c r="G51" s="41">
        <f t="shared" si="2"/>
        <v>1586764</v>
      </c>
      <c r="H51" s="41">
        <f t="shared" si="2"/>
        <v>1512733</v>
      </c>
      <c r="I51" s="41">
        <f t="shared" si="2"/>
        <v>986590</v>
      </c>
      <c r="J51" s="41">
        <f t="shared" si="2"/>
        <v>4086087</v>
      </c>
      <c r="K51" s="41">
        <f t="shared" si="2"/>
        <v>-371615</v>
      </c>
      <c r="L51" s="41">
        <f t="shared" si="2"/>
        <v>926552</v>
      </c>
      <c r="M51" s="41">
        <f t="shared" si="2"/>
        <v>1448226</v>
      </c>
      <c r="N51" s="41">
        <f t="shared" si="2"/>
        <v>2003163</v>
      </c>
      <c r="O51" s="41">
        <f t="shared" si="2"/>
        <v>1503935</v>
      </c>
      <c r="P51" s="41">
        <f t="shared" si="2"/>
        <v>1510748</v>
      </c>
      <c r="Q51" s="41">
        <f t="shared" si="2"/>
        <v>1496512</v>
      </c>
      <c r="R51" s="41">
        <f t="shared" si="2"/>
        <v>4511195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10600445</v>
      </c>
      <c r="X51" s="41">
        <f t="shared" si="2"/>
        <v>-4632336</v>
      </c>
      <c r="Y51" s="41">
        <f t="shared" si="2"/>
        <v>15232781</v>
      </c>
      <c r="Z51" s="42">
        <f>+IF(X51&lt;&gt;0,+(Y51/X51)*100,0)</f>
        <v>-328.83584005996107</v>
      </c>
      <c r="AA51" s="39">
        <f>+AA35-AA50</f>
        <v>-6176450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3907788</v>
      </c>
      <c r="D54" s="48">
        <f t="shared" si="3"/>
        <v>0</v>
      </c>
      <c r="E54" s="49">
        <f t="shared" si="3"/>
        <v>-6176450</v>
      </c>
      <c r="F54" s="50">
        <f t="shared" si="3"/>
        <v>-6176450</v>
      </c>
      <c r="G54" s="50">
        <f t="shared" si="3"/>
        <v>1586764</v>
      </c>
      <c r="H54" s="50">
        <f t="shared" si="3"/>
        <v>1512733</v>
      </c>
      <c r="I54" s="50">
        <f t="shared" si="3"/>
        <v>986590</v>
      </c>
      <c r="J54" s="50">
        <f t="shared" si="3"/>
        <v>4086087</v>
      </c>
      <c r="K54" s="50">
        <f t="shared" si="3"/>
        <v>-371615</v>
      </c>
      <c r="L54" s="50">
        <f t="shared" si="3"/>
        <v>926552</v>
      </c>
      <c r="M54" s="50">
        <f t="shared" si="3"/>
        <v>1448226</v>
      </c>
      <c r="N54" s="50">
        <f t="shared" si="3"/>
        <v>2003163</v>
      </c>
      <c r="O54" s="50">
        <f t="shared" si="3"/>
        <v>1503935</v>
      </c>
      <c r="P54" s="50">
        <f t="shared" si="3"/>
        <v>1510748</v>
      </c>
      <c r="Q54" s="50">
        <f t="shared" si="3"/>
        <v>1496512</v>
      </c>
      <c r="R54" s="50">
        <f t="shared" si="3"/>
        <v>4511195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10600445</v>
      </c>
      <c r="X54" s="50">
        <f t="shared" si="3"/>
        <v>-4632336</v>
      </c>
      <c r="Y54" s="50">
        <f t="shared" si="3"/>
        <v>15232781</v>
      </c>
      <c r="Z54" s="51">
        <f>+IF(X54&lt;&gt;0,+(Y54/X54)*100,0)</f>
        <v>-328.83584005996107</v>
      </c>
      <c r="AA54" s="48">
        <f>SUM(AA51:AA53)</f>
        <v>-6176450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3907788</v>
      </c>
      <c r="D56" s="54">
        <f>+D54-D55</f>
        <v>0</v>
      </c>
      <c r="E56" s="55">
        <f t="shared" si="4"/>
        <v>-6176450</v>
      </c>
      <c r="F56" s="56">
        <f t="shared" si="4"/>
        <v>-6176450</v>
      </c>
      <c r="G56" s="56">
        <f t="shared" si="4"/>
        <v>1586764</v>
      </c>
      <c r="H56" s="56">
        <f t="shared" si="4"/>
        <v>1512733</v>
      </c>
      <c r="I56" s="56">
        <f t="shared" si="4"/>
        <v>986590</v>
      </c>
      <c r="J56" s="56">
        <f t="shared" si="4"/>
        <v>4086087</v>
      </c>
      <c r="K56" s="56">
        <f t="shared" si="4"/>
        <v>-371615</v>
      </c>
      <c r="L56" s="56">
        <f t="shared" si="4"/>
        <v>926552</v>
      </c>
      <c r="M56" s="56">
        <f t="shared" si="4"/>
        <v>1448226</v>
      </c>
      <c r="N56" s="56">
        <f t="shared" si="4"/>
        <v>2003163</v>
      </c>
      <c r="O56" s="56">
        <f t="shared" si="4"/>
        <v>1503935</v>
      </c>
      <c r="P56" s="56">
        <f t="shared" si="4"/>
        <v>1510748</v>
      </c>
      <c r="Q56" s="56">
        <f t="shared" si="4"/>
        <v>1496512</v>
      </c>
      <c r="R56" s="56">
        <f t="shared" si="4"/>
        <v>4511195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10600445</v>
      </c>
      <c r="X56" s="56">
        <f t="shared" si="4"/>
        <v>-4632336</v>
      </c>
      <c r="Y56" s="56">
        <f t="shared" si="4"/>
        <v>15232781</v>
      </c>
      <c r="Z56" s="57">
        <f>+IF(X56&lt;&gt;0,+(Y56/X56)*100,0)</f>
        <v>-328.83584005996107</v>
      </c>
      <c r="AA56" s="54">
        <f>+AA54-AA55</f>
        <v>-6176450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3907788</v>
      </c>
      <c r="D59" s="48">
        <f>SUM(D56:D58)</f>
        <v>0</v>
      </c>
      <c r="E59" s="49">
        <f t="shared" si="5"/>
        <v>-6176450</v>
      </c>
      <c r="F59" s="50">
        <f t="shared" si="5"/>
        <v>-6176450</v>
      </c>
      <c r="G59" s="50">
        <f t="shared" si="5"/>
        <v>1586764</v>
      </c>
      <c r="H59" s="50">
        <f t="shared" si="5"/>
        <v>1512733</v>
      </c>
      <c r="I59" s="50">
        <f t="shared" si="5"/>
        <v>986590</v>
      </c>
      <c r="J59" s="50">
        <f t="shared" si="5"/>
        <v>4086087</v>
      </c>
      <c r="K59" s="50">
        <f t="shared" si="5"/>
        <v>-371615</v>
      </c>
      <c r="L59" s="50">
        <f t="shared" si="5"/>
        <v>926552</v>
      </c>
      <c r="M59" s="50">
        <f t="shared" si="5"/>
        <v>1448226</v>
      </c>
      <c r="N59" s="50">
        <f t="shared" si="5"/>
        <v>2003163</v>
      </c>
      <c r="O59" s="50">
        <f t="shared" si="5"/>
        <v>1503935</v>
      </c>
      <c r="P59" s="50">
        <f t="shared" si="5"/>
        <v>1510748</v>
      </c>
      <c r="Q59" s="50">
        <f t="shared" si="5"/>
        <v>1496512</v>
      </c>
      <c r="R59" s="50">
        <f t="shared" si="5"/>
        <v>4511195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10600445</v>
      </c>
      <c r="X59" s="50">
        <f t="shared" si="5"/>
        <v>-4632336</v>
      </c>
      <c r="Y59" s="50">
        <f t="shared" si="5"/>
        <v>15232781</v>
      </c>
      <c r="Z59" s="51">
        <f>+IF(X59&lt;&gt;0,+(Y59/X59)*100,0)</f>
        <v>-328.83584005996107</v>
      </c>
      <c r="AA59" s="48">
        <f>SUM(AA56:AA58)</f>
        <v>-6176450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3907788</v>
      </c>
      <c r="D62" s="65">
        <f>SUM(D59:D61)</f>
        <v>0</v>
      </c>
      <c r="E62" s="66">
        <f t="shared" si="6"/>
        <v>-6176450</v>
      </c>
      <c r="F62" s="67">
        <f t="shared" si="6"/>
        <v>-6176450</v>
      </c>
      <c r="G62" s="67">
        <f t="shared" si="6"/>
        <v>1586764</v>
      </c>
      <c r="H62" s="67">
        <f t="shared" si="6"/>
        <v>1512733</v>
      </c>
      <c r="I62" s="67">
        <f t="shared" si="6"/>
        <v>986590</v>
      </c>
      <c r="J62" s="67">
        <f t="shared" si="6"/>
        <v>4086087</v>
      </c>
      <c r="K62" s="67">
        <f t="shared" si="6"/>
        <v>-371615</v>
      </c>
      <c r="L62" s="67">
        <f t="shared" si="6"/>
        <v>926552</v>
      </c>
      <c r="M62" s="67">
        <f t="shared" si="6"/>
        <v>1448226</v>
      </c>
      <c r="N62" s="67">
        <f t="shared" si="6"/>
        <v>2003163</v>
      </c>
      <c r="O62" s="67">
        <f t="shared" si="6"/>
        <v>1503935</v>
      </c>
      <c r="P62" s="67">
        <f t="shared" si="6"/>
        <v>1510748</v>
      </c>
      <c r="Q62" s="67">
        <f t="shared" si="6"/>
        <v>1496512</v>
      </c>
      <c r="R62" s="67">
        <f t="shared" si="6"/>
        <v>4511195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10600445</v>
      </c>
      <c r="X62" s="67">
        <f t="shared" si="6"/>
        <v>-4632336</v>
      </c>
      <c r="Y62" s="67">
        <f t="shared" si="6"/>
        <v>15232781</v>
      </c>
      <c r="Z62" s="68">
        <f>+IF(X62&lt;&gt;0,+(Y62/X62)*100,0)</f>
        <v>-328.83584005996107</v>
      </c>
      <c r="AA62" s="65">
        <f>SUM(AA59:AA61)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3250124</v>
      </c>
      <c r="D8" s="20">
        <v>0</v>
      </c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>
        <v>254866</v>
      </c>
      <c r="L8" s="22">
        <v>252222</v>
      </c>
      <c r="M8" s="22">
        <v>251826</v>
      </c>
      <c r="N8" s="22">
        <v>758914</v>
      </c>
      <c r="O8" s="22">
        <v>251562</v>
      </c>
      <c r="P8" s="22">
        <v>251695</v>
      </c>
      <c r="Q8" s="22">
        <v>250373</v>
      </c>
      <c r="R8" s="22">
        <v>753630</v>
      </c>
      <c r="S8" s="22">
        <v>0</v>
      </c>
      <c r="T8" s="22">
        <v>0</v>
      </c>
      <c r="U8" s="22">
        <v>0</v>
      </c>
      <c r="V8" s="22">
        <v>0</v>
      </c>
      <c r="W8" s="22">
        <v>2328064</v>
      </c>
      <c r="X8" s="22">
        <v>2969739</v>
      </c>
      <c r="Y8" s="22">
        <v>-641675</v>
      </c>
      <c r="Z8" s="23">
        <v>-21.607117662528594</v>
      </c>
      <c r="AA8" s="20">
        <v>3959641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2409</v>
      </c>
      <c r="D10" s="20">
        <v>0</v>
      </c>
      <c r="E10" s="21">
        <v>14114</v>
      </c>
      <c r="F10" s="22">
        <v>14114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10584</v>
      </c>
      <c r="Y10" s="22">
        <v>-10584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1858838</v>
      </c>
      <c r="D13" s="20">
        <v>0</v>
      </c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>
        <v>172933</v>
      </c>
      <c r="L13" s="22">
        <v>174655</v>
      </c>
      <c r="M13" s="22">
        <v>176554</v>
      </c>
      <c r="N13" s="22">
        <v>524142</v>
      </c>
      <c r="O13" s="22">
        <v>178414</v>
      </c>
      <c r="P13" s="22">
        <v>180231</v>
      </c>
      <c r="Q13" s="22">
        <v>182032</v>
      </c>
      <c r="R13" s="22">
        <v>540677</v>
      </c>
      <c r="S13" s="22">
        <v>0</v>
      </c>
      <c r="T13" s="22">
        <v>0</v>
      </c>
      <c r="U13" s="22">
        <v>0</v>
      </c>
      <c r="V13" s="22">
        <v>0</v>
      </c>
      <c r="W13" s="22">
        <v>1563909</v>
      </c>
      <c r="X13" s="22">
        <v>1794321</v>
      </c>
      <c r="Y13" s="22">
        <v>-230412</v>
      </c>
      <c r="Z13" s="23">
        <v>-12.841180591432636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5111371</v>
      </c>
      <c r="D35" s="29">
        <f t="shared" ref="D35:Y35" si="0">SUM(D6:D34)</f>
        <v>0</v>
      </c>
      <c r="E35" s="30">
        <f t="shared" si="0"/>
        <v>6366187</v>
      </c>
      <c r="F35" s="31">
        <f t="shared" si="0"/>
        <v>6366187</v>
      </c>
      <c r="G35" s="31">
        <f t="shared" si="0"/>
        <v>427965</v>
      </c>
      <c r="H35" s="31">
        <f t="shared" si="0"/>
        <v>451283</v>
      </c>
      <c r="I35" s="31">
        <f t="shared" si="0"/>
        <v>435362</v>
      </c>
      <c r="J35" s="31">
        <f t="shared" si="0"/>
        <v>1314610</v>
      </c>
      <c r="K35" s="31">
        <f t="shared" si="0"/>
        <v>427799</v>
      </c>
      <c r="L35" s="31">
        <f t="shared" si="0"/>
        <v>426877</v>
      </c>
      <c r="M35" s="31">
        <f t="shared" si="0"/>
        <v>428380</v>
      </c>
      <c r="N35" s="31">
        <f t="shared" si="0"/>
        <v>1283056</v>
      </c>
      <c r="O35" s="31">
        <f t="shared" si="0"/>
        <v>429976</v>
      </c>
      <c r="P35" s="31">
        <f t="shared" si="0"/>
        <v>431926</v>
      </c>
      <c r="Q35" s="31">
        <f t="shared" si="0"/>
        <v>432405</v>
      </c>
      <c r="R35" s="31">
        <f t="shared" si="0"/>
        <v>1294307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3891973</v>
      </c>
      <c r="X35" s="31">
        <f t="shared" si="0"/>
        <v>4774644</v>
      </c>
      <c r="Y35" s="31">
        <f t="shared" si="0"/>
        <v>-882671</v>
      </c>
      <c r="Z35" s="32">
        <f>+IF(X35&lt;&gt;0,+(Y35/X35)*100,0)</f>
        <v>-18.486634815077313</v>
      </c>
      <c r="AA35" s="29">
        <f>SUM(AA6:AA34)</f>
        <v>6366187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1028989</v>
      </c>
      <c r="D37" s="20">
        <v>0</v>
      </c>
      <c r="E37" s="21">
        <v>2203400</v>
      </c>
      <c r="F37" s="22">
        <v>2203400</v>
      </c>
      <c r="G37" s="22">
        <v>125649</v>
      </c>
      <c r="H37" s="22">
        <v>140811</v>
      </c>
      <c r="I37" s="22">
        <v>147117</v>
      </c>
      <c r="J37" s="22">
        <v>413577</v>
      </c>
      <c r="K37" s="22">
        <v>148789</v>
      </c>
      <c r="L37" s="22">
        <v>132690</v>
      </c>
      <c r="M37" s="22">
        <v>147121</v>
      </c>
      <c r="N37" s="22">
        <v>428600</v>
      </c>
      <c r="O37" s="22">
        <v>138242</v>
      </c>
      <c r="P37" s="22">
        <v>132741</v>
      </c>
      <c r="Q37" s="22">
        <v>132741</v>
      </c>
      <c r="R37" s="22">
        <v>403724</v>
      </c>
      <c r="S37" s="22">
        <v>0</v>
      </c>
      <c r="T37" s="22">
        <v>0</v>
      </c>
      <c r="U37" s="22">
        <v>0</v>
      </c>
      <c r="V37" s="22">
        <v>0</v>
      </c>
      <c r="W37" s="22">
        <v>1245901</v>
      </c>
      <c r="X37" s="22">
        <v>1652526</v>
      </c>
      <c r="Y37" s="22">
        <v>-406625</v>
      </c>
      <c r="Z37" s="23">
        <v>-24.606269432372017</v>
      </c>
      <c r="AA37" s="20">
        <v>2203400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11978279</v>
      </c>
      <c r="D41" s="20">
        <v>0</v>
      </c>
      <c r="E41" s="21">
        <v>2042138</v>
      </c>
      <c r="F41" s="22">
        <v>2042138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1531602</v>
      </c>
      <c r="Y41" s="22">
        <v>-1531602</v>
      </c>
      <c r="Z41" s="23">
        <v>-100</v>
      </c>
      <c r="AA41" s="20">
        <v>2042138</v>
      </c>
    </row>
    <row r="42" spans="1:27" x14ac:dyDescent="0.25">
      <c r="A42" s="19" t="s">
        <v>68</v>
      </c>
      <c r="B42" s="15" t="s">
        <v>32</v>
      </c>
      <c r="C42" s="20">
        <v>1061163</v>
      </c>
      <c r="D42" s="20">
        <v>0</v>
      </c>
      <c r="E42" s="21">
        <v>2155284</v>
      </c>
      <c r="F42" s="22">
        <v>2155284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1616454</v>
      </c>
      <c r="Y42" s="22">
        <v>-1616454</v>
      </c>
      <c r="Z42" s="23">
        <v>-100</v>
      </c>
      <c r="AA42" s="20">
        <v>2155284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159950</v>
      </c>
      <c r="D44" s="20">
        <v>0</v>
      </c>
      <c r="E44" s="21">
        <v>458707</v>
      </c>
      <c r="F44" s="22">
        <v>508707</v>
      </c>
      <c r="G44" s="22">
        <v>0</v>
      </c>
      <c r="H44" s="22">
        <v>0</v>
      </c>
      <c r="I44" s="22">
        <v>0</v>
      </c>
      <c r="J44" s="22">
        <v>0</v>
      </c>
      <c r="K44" s="22">
        <v>52354</v>
      </c>
      <c r="L44" s="22">
        <v>11996</v>
      </c>
      <c r="M44" s="22">
        <v>0</v>
      </c>
      <c r="N44" s="22">
        <v>64350</v>
      </c>
      <c r="O44" s="22">
        <v>9000</v>
      </c>
      <c r="P44" s="22">
        <v>20064</v>
      </c>
      <c r="Q44" s="22">
        <v>-4319</v>
      </c>
      <c r="R44" s="22">
        <v>24745</v>
      </c>
      <c r="S44" s="22">
        <v>0</v>
      </c>
      <c r="T44" s="22">
        <v>0</v>
      </c>
      <c r="U44" s="22">
        <v>0</v>
      </c>
      <c r="V44" s="22">
        <v>0</v>
      </c>
      <c r="W44" s="22">
        <v>89095</v>
      </c>
      <c r="X44" s="22">
        <v>381492</v>
      </c>
      <c r="Y44" s="22">
        <v>-292397</v>
      </c>
      <c r="Z44" s="23">
        <v>-76.645643945351409</v>
      </c>
      <c r="AA44" s="20">
        <v>508707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268322</v>
      </c>
      <c r="D47" s="20">
        <v>0</v>
      </c>
      <c r="E47" s="21">
        <v>530804</v>
      </c>
      <c r="F47" s="22">
        <v>580804</v>
      </c>
      <c r="G47" s="22">
        <v>35481</v>
      </c>
      <c r="H47" s="22">
        <v>1461</v>
      </c>
      <c r="I47" s="22">
        <v>1517</v>
      </c>
      <c r="J47" s="22">
        <v>38459</v>
      </c>
      <c r="K47" s="22">
        <v>64525</v>
      </c>
      <c r="L47" s="22">
        <v>31526</v>
      </c>
      <c r="M47" s="22">
        <v>1436</v>
      </c>
      <c r="N47" s="22">
        <v>97487</v>
      </c>
      <c r="O47" s="22">
        <v>99651</v>
      </c>
      <c r="P47" s="22">
        <v>31375</v>
      </c>
      <c r="Q47" s="22">
        <v>1749</v>
      </c>
      <c r="R47" s="22">
        <v>132775</v>
      </c>
      <c r="S47" s="22">
        <v>0</v>
      </c>
      <c r="T47" s="22">
        <v>0</v>
      </c>
      <c r="U47" s="22">
        <v>0</v>
      </c>
      <c r="V47" s="22">
        <v>0</v>
      </c>
      <c r="W47" s="22">
        <v>268721</v>
      </c>
      <c r="X47" s="22">
        <v>435573</v>
      </c>
      <c r="Y47" s="22">
        <v>-166852</v>
      </c>
      <c r="Z47" s="23">
        <v>-38.306322935535491</v>
      </c>
      <c r="AA47" s="20">
        <v>580804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14496703</v>
      </c>
      <c r="D50" s="29">
        <f t="shared" ref="D50:Y50" si="1">SUM(D37:D49)</f>
        <v>0</v>
      </c>
      <c r="E50" s="30">
        <f t="shared" si="1"/>
        <v>7390333</v>
      </c>
      <c r="F50" s="31">
        <f t="shared" si="1"/>
        <v>7490333</v>
      </c>
      <c r="G50" s="31">
        <f t="shared" si="1"/>
        <v>161130</v>
      </c>
      <c r="H50" s="31">
        <f t="shared" si="1"/>
        <v>142272</v>
      </c>
      <c r="I50" s="31">
        <f t="shared" si="1"/>
        <v>148634</v>
      </c>
      <c r="J50" s="31">
        <f t="shared" si="1"/>
        <v>452036</v>
      </c>
      <c r="K50" s="31">
        <f t="shared" si="1"/>
        <v>265668</v>
      </c>
      <c r="L50" s="31">
        <f t="shared" si="1"/>
        <v>176212</v>
      </c>
      <c r="M50" s="31">
        <f t="shared" si="1"/>
        <v>148557</v>
      </c>
      <c r="N50" s="31">
        <f t="shared" si="1"/>
        <v>590437</v>
      </c>
      <c r="O50" s="31">
        <f t="shared" si="1"/>
        <v>246893</v>
      </c>
      <c r="P50" s="31">
        <f t="shared" si="1"/>
        <v>184180</v>
      </c>
      <c r="Q50" s="31">
        <f t="shared" si="1"/>
        <v>130171</v>
      </c>
      <c r="R50" s="31">
        <f t="shared" si="1"/>
        <v>561244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1603717</v>
      </c>
      <c r="X50" s="31">
        <f t="shared" si="1"/>
        <v>5617647</v>
      </c>
      <c r="Y50" s="31">
        <f t="shared" si="1"/>
        <v>-4013930</v>
      </c>
      <c r="Z50" s="32">
        <f>+IF(X50&lt;&gt;0,+(Y50/X50)*100,0)</f>
        <v>-71.452157816252964</v>
      </c>
      <c r="AA50" s="29">
        <f>SUM(AA37:AA49)</f>
        <v>7490333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-9385332</v>
      </c>
      <c r="D51" s="39">
        <f t="shared" si="2"/>
        <v>0</v>
      </c>
      <c r="E51" s="40">
        <f t="shared" si="2"/>
        <v>-1024146</v>
      </c>
      <c r="F51" s="41">
        <f t="shared" si="2"/>
        <v>-1124146</v>
      </c>
      <c r="G51" s="41">
        <f t="shared" si="2"/>
        <v>266835</v>
      </c>
      <c r="H51" s="41">
        <f t="shared" si="2"/>
        <v>309011</v>
      </c>
      <c r="I51" s="41">
        <f t="shared" si="2"/>
        <v>286728</v>
      </c>
      <c r="J51" s="41">
        <f t="shared" si="2"/>
        <v>862574</v>
      </c>
      <c r="K51" s="41">
        <f t="shared" si="2"/>
        <v>162131</v>
      </c>
      <c r="L51" s="41">
        <f t="shared" si="2"/>
        <v>250665</v>
      </c>
      <c r="M51" s="41">
        <f t="shared" si="2"/>
        <v>279823</v>
      </c>
      <c r="N51" s="41">
        <f t="shared" si="2"/>
        <v>692619</v>
      </c>
      <c r="O51" s="41">
        <f t="shared" si="2"/>
        <v>183083</v>
      </c>
      <c r="P51" s="41">
        <f t="shared" si="2"/>
        <v>247746</v>
      </c>
      <c r="Q51" s="41">
        <f t="shared" si="2"/>
        <v>302234</v>
      </c>
      <c r="R51" s="41">
        <f t="shared" si="2"/>
        <v>733063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2288256</v>
      </c>
      <c r="X51" s="41">
        <f t="shared" si="2"/>
        <v>-843003</v>
      </c>
      <c r="Y51" s="41">
        <f t="shared" si="2"/>
        <v>3131259</v>
      </c>
      <c r="Z51" s="42">
        <f>+IF(X51&lt;&gt;0,+(Y51/X51)*100,0)</f>
        <v>-371.44102690026017</v>
      </c>
      <c r="AA51" s="39">
        <f>+AA35-AA50</f>
        <v>-1124146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-9385332</v>
      </c>
      <c r="D54" s="48">
        <f t="shared" si="3"/>
        <v>0</v>
      </c>
      <c r="E54" s="49">
        <f t="shared" si="3"/>
        <v>-1024146</v>
      </c>
      <c r="F54" s="50">
        <f t="shared" si="3"/>
        <v>-1124146</v>
      </c>
      <c r="G54" s="50">
        <f t="shared" si="3"/>
        <v>266835</v>
      </c>
      <c r="H54" s="50">
        <f t="shared" si="3"/>
        <v>309011</v>
      </c>
      <c r="I54" s="50">
        <f t="shared" si="3"/>
        <v>286728</v>
      </c>
      <c r="J54" s="50">
        <f t="shared" si="3"/>
        <v>862574</v>
      </c>
      <c r="K54" s="50">
        <f t="shared" si="3"/>
        <v>162131</v>
      </c>
      <c r="L54" s="50">
        <f t="shared" si="3"/>
        <v>250665</v>
      </c>
      <c r="M54" s="50">
        <f t="shared" si="3"/>
        <v>279823</v>
      </c>
      <c r="N54" s="50">
        <f t="shared" si="3"/>
        <v>692619</v>
      </c>
      <c r="O54" s="50">
        <f t="shared" si="3"/>
        <v>183083</v>
      </c>
      <c r="P54" s="50">
        <f t="shared" si="3"/>
        <v>247746</v>
      </c>
      <c r="Q54" s="50">
        <f t="shared" si="3"/>
        <v>302234</v>
      </c>
      <c r="R54" s="50">
        <f t="shared" si="3"/>
        <v>733063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2288256</v>
      </c>
      <c r="X54" s="50">
        <f t="shared" si="3"/>
        <v>-843003</v>
      </c>
      <c r="Y54" s="50">
        <f t="shared" si="3"/>
        <v>3131259</v>
      </c>
      <c r="Z54" s="51">
        <f>+IF(X54&lt;&gt;0,+(Y54/X54)*100,0)</f>
        <v>-371.44102690026017</v>
      </c>
      <c r="AA54" s="48">
        <f>SUM(AA51:AA53)</f>
        <v>-1124146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-9385332</v>
      </c>
      <c r="D56" s="54">
        <f>+D54-D55</f>
        <v>0</v>
      </c>
      <c r="E56" s="55">
        <f t="shared" si="4"/>
        <v>-1024146</v>
      </c>
      <c r="F56" s="56">
        <f t="shared" si="4"/>
        <v>-1124146</v>
      </c>
      <c r="G56" s="56">
        <f t="shared" si="4"/>
        <v>266835</v>
      </c>
      <c r="H56" s="56">
        <f t="shared" si="4"/>
        <v>309011</v>
      </c>
      <c r="I56" s="56">
        <f t="shared" si="4"/>
        <v>286728</v>
      </c>
      <c r="J56" s="56">
        <f t="shared" si="4"/>
        <v>862574</v>
      </c>
      <c r="K56" s="56">
        <f t="shared" si="4"/>
        <v>162131</v>
      </c>
      <c r="L56" s="56">
        <f t="shared" si="4"/>
        <v>250665</v>
      </c>
      <c r="M56" s="56">
        <f t="shared" si="4"/>
        <v>279823</v>
      </c>
      <c r="N56" s="56">
        <f t="shared" si="4"/>
        <v>692619</v>
      </c>
      <c r="O56" s="56">
        <f t="shared" si="4"/>
        <v>183083</v>
      </c>
      <c r="P56" s="56">
        <f t="shared" si="4"/>
        <v>247746</v>
      </c>
      <c r="Q56" s="56">
        <f t="shared" si="4"/>
        <v>302234</v>
      </c>
      <c r="R56" s="56">
        <f t="shared" si="4"/>
        <v>733063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2288256</v>
      </c>
      <c r="X56" s="56">
        <f t="shared" si="4"/>
        <v>-843003</v>
      </c>
      <c r="Y56" s="56">
        <f t="shared" si="4"/>
        <v>3131259</v>
      </c>
      <c r="Z56" s="57">
        <f>+IF(X56&lt;&gt;0,+(Y56/X56)*100,0)</f>
        <v>-371.44102690026017</v>
      </c>
      <c r="AA56" s="54">
        <f>+AA54-AA55</f>
        <v>-1124146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-9385332</v>
      </c>
      <c r="D59" s="48">
        <f>SUM(D56:D58)</f>
        <v>0</v>
      </c>
      <c r="E59" s="49">
        <f t="shared" si="5"/>
        <v>-1024146</v>
      </c>
      <c r="F59" s="50">
        <f t="shared" si="5"/>
        <v>-1124146</v>
      </c>
      <c r="G59" s="50">
        <f t="shared" si="5"/>
        <v>266835</v>
      </c>
      <c r="H59" s="50">
        <f t="shared" si="5"/>
        <v>309011</v>
      </c>
      <c r="I59" s="50">
        <f t="shared" si="5"/>
        <v>286728</v>
      </c>
      <c r="J59" s="50">
        <f t="shared" si="5"/>
        <v>862574</v>
      </c>
      <c r="K59" s="50">
        <f t="shared" si="5"/>
        <v>162131</v>
      </c>
      <c r="L59" s="50">
        <f t="shared" si="5"/>
        <v>250665</v>
      </c>
      <c r="M59" s="50">
        <f t="shared" si="5"/>
        <v>279823</v>
      </c>
      <c r="N59" s="50">
        <f t="shared" si="5"/>
        <v>692619</v>
      </c>
      <c r="O59" s="50">
        <f t="shared" si="5"/>
        <v>183083</v>
      </c>
      <c r="P59" s="50">
        <f t="shared" si="5"/>
        <v>247746</v>
      </c>
      <c r="Q59" s="50">
        <f t="shared" si="5"/>
        <v>302234</v>
      </c>
      <c r="R59" s="50">
        <f t="shared" si="5"/>
        <v>733063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2288256</v>
      </c>
      <c r="X59" s="50">
        <f t="shared" si="5"/>
        <v>-843003</v>
      </c>
      <c r="Y59" s="50">
        <f t="shared" si="5"/>
        <v>3131259</v>
      </c>
      <c r="Z59" s="51">
        <f>+IF(X59&lt;&gt;0,+(Y59/X59)*100,0)</f>
        <v>-371.44102690026017</v>
      </c>
      <c r="AA59" s="48">
        <f>SUM(AA56:AA58)</f>
        <v>-1124146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-9385332</v>
      </c>
      <c r="D62" s="65">
        <f>SUM(D59:D61)</f>
        <v>0</v>
      </c>
      <c r="E62" s="66">
        <f t="shared" si="6"/>
        <v>-1024146</v>
      </c>
      <c r="F62" s="67">
        <f t="shared" si="6"/>
        <v>-1124146</v>
      </c>
      <c r="G62" s="67">
        <f t="shared" si="6"/>
        <v>266835</v>
      </c>
      <c r="H62" s="67">
        <f t="shared" si="6"/>
        <v>309011</v>
      </c>
      <c r="I62" s="67">
        <f t="shared" si="6"/>
        <v>286728</v>
      </c>
      <c r="J62" s="67">
        <f t="shared" si="6"/>
        <v>862574</v>
      </c>
      <c r="K62" s="67">
        <f t="shared" si="6"/>
        <v>162131</v>
      </c>
      <c r="L62" s="67">
        <f t="shared" si="6"/>
        <v>250665</v>
      </c>
      <c r="M62" s="67">
        <f t="shared" si="6"/>
        <v>279823</v>
      </c>
      <c r="N62" s="67">
        <f t="shared" si="6"/>
        <v>692619</v>
      </c>
      <c r="O62" s="67">
        <f t="shared" si="6"/>
        <v>183083</v>
      </c>
      <c r="P62" s="67">
        <f t="shared" si="6"/>
        <v>247746</v>
      </c>
      <c r="Q62" s="67">
        <f t="shared" si="6"/>
        <v>302234</v>
      </c>
      <c r="R62" s="67">
        <f t="shared" si="6"/>
        <v>733063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2288256</v>
      </c>
      <c r="X62" s="67">
        <f t="shared" si="6"/>
        <v>-843003</v>
      </c>
      <c r="Y62" s="67">
        <f t="shared" si="6"/>
        <v>3131259</v>
      </c>
      <c r="Z62" s="68">
        <f>+IF(X62&lt;&gt;0,+(Y62/X62)*100,0)</f>
        <v>-371.44102690026017</v>
      </c>
      <c r="AA62" s="65">
        <f>SUM(AA59:AA61)</f>
        <v>-1124146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31048802</v>
      </c>
      <c r="D8" s="20">
        <v>0</v>
      </c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>
        <v>2587807</v>
      </c>
      <c r="L8" s="22">
        <v>2727133</v>
      </c>
      <c r="M8" s="22">
        <v>2626592</v>
      </c>
      <c r="N8" s="22">
        <v>7941532</v>
      </c>
      <c r="O8" s="22">
        <v>2814447</v>
      </c>
      <c r="P8" s="22">
        <v>2946078</v>
      </c>
      <c r="Q8" s="22">
        <v>2701</v>
      </c>
      <c r="R8" s="22">
        <v>5763226</v>
      </c>
      <c r="S8" s="22">
        <v>0</v>
      </c>
      <c r="T8" s="22">
        <v>0</v>
      </c>
      <c r="U8" s="22">
        <v>0</v>
      </c>
      <c r="V8" s="22">
        <v>0</v>
      </c>
      <c r="W8" s="22">
        <v>21820562</v>
      </c>
      <c r="X8" s="22">
        <v>23936382</v>
      </c>
      <c r="Y8" s="22">
        <v>-2115820</v>
      </c>
      <c r="Z8" s="23">
        <v>-8.8393475672305026</v>
      </c>
      <c r="AA8" s="20">
        <v>31915164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31048802</v>
      </c>
      <c r="D35" s="29">
        <f t="shared" ref="D35:Y35" si="0">SUM(D6:D34)</f>
        <v>0</v>
      </c>
      <c r="E35" s="30">
        <f t="shared" si="0"/>
        <v>31915164</v>
      </c>
      <c r="F35" s="31">
        <f t="shared" si="0"/>
        <v>31915164</v>
      </c>
      <c r="G35" s="31">
        <f t="shared" si="0"/>
        <v>2689045</v>
      </c>
      <c r="H35" s="31">
        <f t="shared" si="0"/>
        <v>2833760</v>
      </c>
      <c r="I35" s="31">
        <f t="shared" si="0"/>
        <v>2592999</v>
      </c>
      <c r="J35" s="31">
        <f t="shared" si="0"/>
        <v>8115804</v>
      </c>
      <c r="K35" s="31">
        <f t="shared" si="0"/>
        <v>2587807</v>
      </c>
      <c r="L35" s="31">
        <f t="shared" si="0"/>
        <v>2727133</v>
      </c>
      <c r="M35" s="31">
        <f t="shared" si="0"/>
        <v>2626592</v>
      </c>
      <c r="N35" s="31">
        <f t="shared" si="0"/>
        <v>7941532</v>
      </c>
      <c r="O35" s="31">
        <f t="shared" si="0"/>
        <v>2814447</v>
      </c>
      <c r="P35" s="31">
        <f t="shared" si="0"/>
        <v>2946078</v>
      </c>
      <c r="Q35" s="31">
        <f t="shared" si="0"/>
        <v>2701</v>
      </c>
      <c r="R35" s="31">
        <f t="shared" si="0"/>
        <v>5763226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21820562</v>
      </c>
      <c r="X35" s="31">
        <f t="shared" si="0"/>
        <v>23936382</v>
      </c>
      <c r="Y35" s="31">
        <f t="shared" si="0"/>
        <v>-2115820</v>
      </c>
      <c r="Z35" s="32">
        <f>+IF(X35&lt;&gt;0,+(Y35/X35)*100,0)</f>
        <v>-8.8393475672305026</v>
      </c>
      <c r="AA35" s="29">
        <f>SUM(AA6:AA34)</f>
        <v>31915164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10328487</v>
      </c>
      <c r="D37" s="20">
        <v>0</v>
      </c>
      <c r="E37" s="21">
        <v>11000250</v>
      </c>
      <c r="F37" s="22">
        <v>11320633</v>
      </c>
      <c r="G37" s="22">
        <v>1062960</v>
      </c>
      <c r="H37" s="22">
        <v>1085747</v>
      </c>
      <c r="I37" s="22">
        <v>1074620</v>
      </c>
      <c r="J37" s="22">
        <v>3223327</v>
      </c>
      <c r="K37" s="22">
        <v>899370</v>
      </c>
      <c r="L37" s="22">
        <v>876665</v>
      </c>
      <c r="M37" s="22">
        <v>923532</v>
      </c>
      <c r="N37" s="22">
        <v>2699567</v>
      </c>
      <c r="O37" s="22">
        <v>956489</v>
      </c>
      <c r="P37" s="22">
        <v>898968</v>
      </c>
      <c r="Q37" s="22">
        <v>834545</v>
      </c>
      <c r="R37" s="22">
        <v>2690002</v>
      </c>
      <c r="S37" s="22">
        <v>0</v>
      </c>
      <c r="T37" s="22">
        <v>0</v>
      </c>
      <c r="U37" s="22">
        <v>0</v>
      </c>
      <c r="V37" s="22">
        <v>0</v>
      </c>
      <c r="W37" s="22">
        <v>8612896</v>
      </c>
      <c r="X37" s="22">
        <v>8490483</v>
      </c>
      <c r="Y37" s="22">
        <v>122413</v>
      </c>
      <c r="Z37" s="23">
        <v>1.4417672115944404</v>
      </c>
      <c r="AA37" s="20">
        <v>11320633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67096</v>
      </c>
      <c r="D40" s="20">
        <v>0</v>
      </c>
      <c r="E40" s="21">
        <v>114139</v>
      </c>
      <c r="F40" s="22">
        <v>114139</v>
      </c>
      <c r="G40" s="22">
        <v>990</v>
      </c>
      <c r="H40" s="22">
        <v>0</v>
      </c>
      <c r="I40" s="22">
        <v>1170</v>
      </c>
      <c r="J40" s="22">
        <v>2160</v>
      </c>
      <c r="K40" s="22">
        <v>21350</v>
      </c>
      <c r="L40" s="22">
        <v>2463</v>
      </c>
      <c r="M40" s="22">
        <v>17599</v>
      </c>
      <c r="N40" s="22">
        <v>41412</v>
      </c>
      <c r="O40" s="22">
        <v>1310</v>
      </c>
      <c r="P40" s="22">
        <v>3521</v>
      </c>
      <c r="Q40" s="22">
        <v>4911</v>
      </c>
      <c r="R40" s="22">
        <v>9742</v>
      </c>
      <c r="S40" s="22">
        <v>0</v>
      </c>
      <c r="T40" s="22">
        <v>0</v>
      </c>
      <c r="U40" s="22">
        <v>0</v>
      </c>
      <c r="V40" s="22">
        <v>0</v>
      </c>
      <c r="W40" s="22">
        <v>53314</v>
      </c>
      <c r="X40" s="22">
        <v>85608</v>
      </c>
      <c r="Y40" s="22">
        <v>-32294</v>
      </c>
      <c r="Z40" s="23">
        <v>-37.723109989720591</v>
      </c>
      <c r="AA40" s="20">
        <v>114139</v>
      </c>
    </row>
    <row r="41" spans="1:27" x14ac:dyDescent="0.25">
      <c r="A41" s="19" t="s">
        <v>67</v>
      </c>
      <c r="B41" s="15" t="s">
        <v>32</v>
      </c>
      <c r="C41" s="20">
        <v>23549086</v>
      </c>
      <c r="D41" s="20">
        <v>0</v>
      </c>
      <c r="E41" s="21">
        <v>25000000</v>
      </c>
      <c r="F41" s="22">
        <v>9574549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7180911</v>
      </c>
      <c r="Y41" s="22">
        <v>-7180911</v>
      </c>
      <c r="Z41" s="23">
        <v>-100</v>
      </c>
      <c r="AA41" s="20">
        <v>9574549</v>
      </c>
    </row>
    <row r="42" spans="1:27" x14ac:dyDescent="0.25">
      <c r="A42" s="19" t="s">
        <v>68</v>
      </c>
      <c r="B42" s="15" t="s">
        <v>32</v>
      </c>
      <c r="C42" s="20">
        <v>4670943</v>
      </c>
      <c r="D42" s="20">
        <v>0</v>
      </c>
      <c r="E42" s="21">
        <v>4870839</v>
      </c>
      <c r="F42" s="22">
        <v>4870839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3653127</v>
      </c>
      <c r="Y42" s="22">
        <v>-3653127</v>
      </c>
      <c r="Z42" s="23">
        <v>-100</v>
      </c>
      <c r="AA42" s="20">
        <v>4870839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771326</v>
      </c>
      <c r="D44" s="20">
        <v>0</v>
      </c>
      <c r="E44" s="21">
        <v>943100</v>
      </c>
      <c r="F44" s="22">
        <v>943100</v>
      </c>
      <c r="G44" s="22">
        <v>0</v>
      </c>
      <c r="H44" s="22">
        <v>1990</v>
      </c>
      <c r="I44" s="22">
        <v>0</v>
      </c>
      <c r="J44" s="22">
        <v>1990</v>
      </c>
      <c r="K44" s="22">
        <v>12060</v>
      </c>
      <c r="L44" s="22">
        <v>0</v>
      </c>
      <c r="M44" s="22">
        <v>3014</v>
      </c>
      <c r="N44" s="22">
        <v>15074</v>
      </c>
      <c r="O44" s="22">
        <v>360</v>
      </c>
      <c r="P44" s="22">
        <v>3181</v>
      </c>
      <c r="Q44" s="22">
        <v>0</v>
      </c>
      <c r="R44" s="22">
        <v>3541</v>
      </c>
      <c r="S44" s="22">
        <v>0</v>
      </c>
      <c r="T44" s="22">
        <v>0</v>
      </c>
      <c r="U44" s="22">
        <v>0</v>
      </c>
      <c r="V44" s="22">
        <v>0</v>
      </c>
      <c r="W44" s="22">
        <v>20605</v>
      </c>
      <c r="X44" s="22">
        <v>707328</v>
      </c>
      <c r="Y44" s="22">
        <v>-686723</v>
      </c>
      <c r="Z44" s="23">
        <v>-97.086924312341665</v>
      </c>
      <c r="AA44" s="20">
        <v>943100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2766977</v>
      </c>
      <c r="D47" s="20">
        <v>0</v>
      </c>
      <c r="E47" s="21">
        <v>1647609</v>
      </c>
      <c r="F47" s="22">
        <v>1647609</v>
      </c>
      <c r="G47" s="22">
        <v>9312</v>
      </c>
      <c r="H47" s="22">
        <v>9539</v>
      </c>
      <c r="I47" s="22">
        <v>9422</v>
      </c>
      <c r="J47" s="22">
        <v>28273</v>
      </c>
      <c r="K47" s="22">
        <v>7775</v>
      </c>
      <c r="L47" s="22">
        <v>807492</v>
      </c>
      <c r="M47" s="22">
        <v>483365</v>
      </c>
      <c r="N47" s="22">
        <v>1298632</v>
      </c>
      <c r="O47" s="22">
        <v>168300</v>
      </c>
      <c r="P47" s="22">
        <v>7737</v>
      </c>
      <c r="Q47" s="22">
        <v>489802</v>
      </c>
      <c r="R47" s="22">
        <v>665839</v>
      </c>
      <c r="S47" s="22">
        <v>0</v>
      </c>
      <c r="T47" s="22">
        <v>0</v>
      </c>
      <c r="U47" s="22">
        <v>0</v>
      </c>
      <c r="V47" s="22">
        <v>0</v>
      </c>
      <c r="W47" s="22">
        <v>1992744</v>
      </c>
      <c r="X47" s="22">
        <v>1235718</v>
      </c>
      <c r="Y47" s="22">
        <v>757026</v>
      </c>
      <c r="Z47" s="23">
        <v>61.262035512956835</v>
      </c>
      <c r="AA47" s="20">
        <v>1647609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42153915</v>
      </c>
      <c r="D50" s="29">
        <f t="shared" ref="D50:Y50" si="1">SUM(D37:D49)</f>
        <v>0</v>
      </c>
      <c r="E50" s="30">
        <f t="shared" si="1"/>
        <v>43575937</v>
      </c>
      <c r="F50" s="31">
        <f t="shared" si="1"/>
        <v>28970869</v>
      </c>
      <c r="G50" s="31">
        <f t="shared" si="1"/>
        <v>1073262</v>
      </c>
      <c r="H50" s="31">
        <f t="shared" si="1"/>
        <v>1097276</v>
      </c>
      <c r="I50" s="31">
        <f t="shared" si="1"/>
        <v>1085212</v>
      </c>
      <c r="J50" s="31">
        <f t="shared" si="1"/>
        <v>3255750</v>
      </c>
      <c r="K50" s="31">
        <f t="shared" si="1"/>
        <v>940555</v>
      </c>
      <c r="L50" s="31">
        <f t="shared" si="1"/>
        <v>1686620</v>
      </c>
      <c r="M50" s="31">
        <f t="shared" si="1"/>
        <v>1427510</v>
      </c>
      <c r="N50" s="31">
        <f t="shared" si="1"/>
        <v>4054685</v>
      </c>
      <c r="O50" s="31">
        <f t="shared" si="1"/>
        <v>1126459</v>
      </c>
      <c r="P50" s="31">
        <f t="shared" si="1"/>
        <v>913407</v>
      </c>
      <c r="Q50" s="31">
        <f t="shared" si="1"/>
        <v>1329258</v>
      </c>
      <c r="R50" s="31">
        <f t="shared" si="1"/>
        <v>3369124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10679559</v>
      </c>
      <c r="X50" s="31">
        <f t="shared" si="1"/>
        <v>21728178</v>
      </c>
      <c r="Y50" s="31">
        <f t="shared" si="1"/>
        <v>-11048619</v>
      </c>
      <c r="Z50" s="32">
        <f>+IF(X50&lt;&gt;0,+(Y50/X50)*100,0)</f>
        <v>-50.849265870336666</v>
      </c>
      <c r="AA50" s="29">
        <f>SUM(AA37:AA49)</f>
        <v>28970869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-11105113</v>
      </c>
      <c r="D51" s="39">
        <f t="shared" si="2"/>
        <v>0</v>
      </c>
      <c r="E51" s="40">
        <f t="shared" si="2"/>
        <v>-11660773</v>
      </c>
      <c r="F51" s="41">
        <f t="shared" si="2"/>
        <v>2944295</v>
      </c>
      <c r="G51" s="41">
        <f t="shared" si="2"/>
        <v>1615783</v>
      </c>
      <c r="H51" s="41">
        <f t="shared" si="2"/>
        <v>1736484</v>
      </c>
      <c r="I51" s="41">
        <f t="shared" si="2"/>
        <v>1507787</v>
      </c>
      <c r="J51" s="41">
        <f t="shared" si="2"/>
        <v>4860054</v>
      </c>
      <c r="K51" s="41">
        <f t="shared" si="2"/>
        <v>1647252</v>
      </c>
      <c r="L51" s="41">
        <f t="shared" si="2"/>
        <v>1040513</v>
      </c>
      <c r="M51" s="41">
        <f t="shared" si="2"/>
        <v>1199082</v>
      </c>
      <c r="N51" s="41">
        <f t="shared" si="2"/>
        <v>3886847</v>
      </c>
      <c r="O51" s="41">
        <f t="shared" si="2"/>
        <v>1687988</v>
      </c>
      <c r="P51" s="41">
        <f t="shared" si="2"/>
        <v>2032671</v>
      </c>
      <c r="Q51" s="41">
        <f t="shared" si="2"/>
        <v>-1326557</v>
      </c>
      <c r="R51" s="41">
        <f t="shared" si="2"/>
        <v>2394102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11141003</v>
      </c>
      <c r="X51" s="41">
        <f t="shared" si="2"/>
        <v>2208204</v>
      </c>
      <c r="Y51" s="41">
        <f t="shared" si="2"/>
        <v>8932799</v>
      </c>
      <c r="Z51" s="42">
        <f>+IF(X51&lt;&gt;0,+(Y51/X51)*100,0)</f>
        <v>404.52779725061635</v>
      </c>
      <c r="AA51" s="39">
        <f>+AA35-AA50</f>
        <v>2944295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-11105113</v>
      </c>
      <c r="D54" s="48">
        <f t="shared" si="3"/>
        <v>0</v>
      </c>
      <c r="E54" s="49">
        <f t="shared" si="3"/>
        <v>-11660773</v>
      </c>
      <c r="F54" s="50">
        <f t="shared" si="3"/>
        <v>2944295</v>
      </c>
      <c r="G54" s="50">
        <f t="shared" si="3"/>
        <v>1615783</v>
      </c>
      <c r="H54" s="50">
        <f t="shared" si="3"/>
        <v>1736484</v>
      </c>
      <c r="I54" s="50">
        <f t="shared" si="3"/>
        <v>1507787</v>
      </c>
      <c r="J54" s="50">
        <f t="shared" si="3"/>
        <v>4860054</v>
      </c>
      <c r="K54" s="50">
        <f t="shared" si="3"/>
        <v>1647252</v>
      </c>
      <c r="L54" s="50">
        <f t="shared" si="3"/>
        <v>1040513</v>
      </c>
      <c r="M54" s="50">
        <f t="shared" si="3"/>
        <v>1199082</v>
      </c>
      <c r="N54" s="50">
        <f t="shared" si="3"/>
        <v>3886847</v>
      </c>
      <c r="O54" s="50">
        <f t="shared" si="3"/>
        <v>1687988</v>
      </c>
      <c r="P54" s="50">
        <f t="shared" si="3"/>
        <v>2032671</v>
      </c>
      <c r="Q54" s="50">
        <f t="shared" si="3"/>
        <v>-1326557</v>
      </c>
      <c r="R54" s="50">
        <f t="shared" si="3"/>
        <v>2394102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11141003</v>
      </c>
      <c r="X54" s="50">
        <f t="shared" si="3"/>
        <v>2208204</v>
      </c>
      <c r="Y54" s="50">
        <f t="shared" si="3"/>
        <v>8932799</v>
      </c>
      <c r="Z54" s="51">
        <f>+IF(X54&lt;&gt;0,+(Y54/X54)*100,0)</f>
        <v>404.52779725061635</v>
      </c>
      <c r="AA54" s="48">
        <f>SUM(AA51:AA53)</f>
        <v>2944295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-11105113</v>
      </c>
      <c r="D56" s="54">
        <f>+D54-D55</f>
        <v>0</v>
      </c>
      <c r="E56" s="55">
        <f t="shared" si="4"/>
        <v>-11660773</v>
      </c>
      <c r="F56" s="56">
        <f t="shared" si="4"/>
        <v>2944295</v>
      </c>
      <c r="G56" s="56">
        <f t="shared" si="4"/>
        <v>1615783</v>
      </c>
      <c r="H56" s="56">
        <f t="shared" si="4"/>
        <v>1736484</v>
      </c>
      <c r="I56" s="56">
        <f t="shared" si="4"/>
        <v>1507787</v>
      </c>
      <c r="J56" s="56">
        <f t="shared" si="4"/>
        <v>4860054</v>
      </c>
      <c r="K56" s="56">
        <f t="shared" si="4"/>
        <v>1647252</v>
      </c>
      <c r="L56" s="56">
        <f t="shared" si="4"/>
        <v>1040513</v>
      </c>
      <c r="M56" s="56">
        <f t="shared" si="4"/>
        <v>1199082</v>
      </c>
      <c r="N56" s="56">
        <f t="shared" si="4"/>
        <v>3886847</v>
      </c>
      <c r="O56" s="56">
        <f t="shared" si="4"/>
        <v>1687988</v>
      </c>
      <c r="P56" s="56">
        <f t="shared" si="4"/>
        <v>2032671</v>
      </c>
      <c r="Q56" s="56">
        <f t="shared" si="4"/>
        <v>-1326557</v>
      </c>
      <c r="R56" s="56">
        <f t="shared" si="4"/>
        <v>2394102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11141003</v>
      </c>
      <c r="X56" s="56">
        <f t="shared" si="4"/>
        <v>2208204</v>
      </c>
      <c r="Y56" s="56">
        <f t="shared" si="4"/>
        <v>8932799</v>
      </c>
      <c r="Z56" s="57">
        <f>+IF(X56&lt;&gt;0,+(Y56/X56)*100,0)</f>
        <v>404.52779725061635</v>
      </c>
      <c r="AA56" s="54">
        <f>+AA54-AA55</f>
        <v>2944295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-11105113</v>
      </c>
      <c r="D59" s="48">
        <f>SUM(D56:D58)</f>
        <v>0</v>
      </c>
      <c r="E59" s="49">
        <f t="shared" si="5"/>
        <v>-11660773</v>
      </c>
      <c r="F59" s="50">
        <f t="shared" si="5"/>
        <v>2944295</v>
      </c>
      <c r="G59" s="50">
        <f t="shared" si="5"/>
        <v>1615783</v>
      </c>
      <c r="H59" s="50">
        <f t="shared" si="5"/>
        <v>1736484</v>
      </c>
      <c r="I59" s="50">
        <f t="shared" si="5"/>
        <v>1507787</v>
      </c>
      <c r="J59" s="50">
        <f t="shared" si="5"/>
        <v>4860054</v>
      </c>
      <c r="K59" s="50">
        <f t="shared" si="5"/>
        <v>1647252</v>
      </c>
      <c r="L59" s="50">
        <f t="shared" si="5"/>
        <v>1040513</v>
      </c>
      <c r="M59" s="50">
        <f t="shared" si="5"/>
        <v>1199082</v>
      </c>
      <c r="N59" s="50">
        <f t="shared" si="5"/>
        <v>3886847</v>
      </c>
      <c r="O59" s="50">
        <f t="shared" si="5"/>
        <v>1687988</v>
      </c>
      <c r="P59" s="50">
        <f t="shared" si="5"/>
        <v>2032671</v>
      </c>
      <c r="Q59" s="50">
        <f t="shared" si="5"/>
        <v>-1326557</v>
      </c>
      <c r="R59" s="50">
        <f t="shared" si="5"/>
        <v>2394102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11141003</v>
      </c>
      <c r="X59" s="50">
        <f t="shared" si="5"/>
        <v>2208204</v>
      </c>
      <c r="Y59" s="50">
        <f t="shared" si="5"/>
        <v>8932799</v>
      </c>
      <c r="Z59" s="51">
        <f>+IF(X59&lt;&gt;0,+(Y59/X59)*100,0)</f>
        <v>404.52779725061635</v>
      </c>
      <c r="AA59" s="48">
        <f>SUM(AA56:AA58)</f>
        <v>2944295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-11105113</v>
      </c>
      <c r="D62" s="65">
        <f>SUM(D59:D61)</f>
        <v>0</v>
      </c>
      <c r="E62" s="66">
        <f t="shared" si="6"/>
        <v>-11660773</v>
      </c>
      <c r="F62" s="67">
        <f t="shared" si="6"/>
        <v>2944295</v>
      </c>
      <c r="G62" s="67">
        <f t="shared" si="6"/>
        <v>1615783</v>
      </c>
      <c r="H62" s="67">
        <f t="shared" si="6"/>
        <v>1736484</v>
      </c>
      <c r="I62" s="67">
        <f t="shared" si="6"/>
        <v>1507787</v>
      </c>
      <c r="J62" s="67">
        <f t="shared" si="6"/>
        <v>4860054</v>
      </c>
      <c r="K62" s="67">
        <f t="shared" si="6"/>
        <v>1647252</v>
      </c>
      <c r="L62" s="67">
        <f t="shared" si="6"/>
        <v>1040513</v>
      </c>
      <c r="M62" s="67">
        <f t="shared" si="6"/>
        <v>1199082</v>
      </c>
      <c r="N62" s="67">
        <f t="shared" si="6"/>
        <v>3886847</v>
      </c>
      <c r="O62" s="67">
        <f t="shared" si="6"/>
        <v>1687988</v>
      </c>
      <c r="P62" s="67">
        <f t="shared" si="6"/>
        <v>2032671</v>
      </c>
      <c r="Q62" s="67">
        <f t="shared" si="6"/>
        <v>-1326557</v>
      </c>
      <c r="R62" s="67">
        <f t="shared" si="6"/>
        <v>2394102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11141003</v>
      </c>
      <c r="X62" s="67">
        <f t="shared" si="6"/>
        <v>2208204</v>
      </c>
      <c r="Y62" s="67">
        <f t="shared" si="6"/>
        <v>8932799</v>
      </c>
      <c r="Z62" s="68">
        <f>+IF(X62&lt;&gt;0,+(Y62/X62)*100,0)</f>
        <v>404.52779725061635</v>
      </c>
      <c r="AA62" s="65">
        <f>SUM(AA59:AA61)</f>
        <v>2944295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5199267</v>
      </c>
      <c r="D8" s="20">
        <v>0</v>
      </c>
      <c r="E8" s="21">
        <v>10736136</v>
      </c>
      <c r="F8" s="22">
        <v>5224665</v>
      </c>
      <c r="G8" s="22">
        <v>747260</v>
      </c>
      <c r="H8" s="22">
        <v>372456</v>
      </c>
      <c r="I8" s="22">
        <v>371982</v>
      </c>
      <c r="J8" s="22">
        <v>1491698</v>
      </c>
      <c r="K8" s="22">
        <v>367776</v>
      </c>
      <c r="L8" s="22">
        <v>361735</v>
      </c>
      <c r="M8" s="22">
        <v>361493</v>
      </c>
      <c r="N8" s="22">
        <v>1091004</v>
      </c>
      <c r="O8" s="22">
        <v>360453</v>
      </c>
      <c r="P8" s="22">
        <v>349629</v>
      </c>
      <c r="Q8" s="22">
        <v>369681</v>
      </c>
      <c r="R8" s="22">
        <v>1079763</v>
      </c>
      <c r="S8" s="22">
        <v>0</v>
      </c>
      <c r="T8" s="22">
        <v>0</v>
      </c>
      <c r="U8" s="22">
        <v>0</v>
      </c>
      <c r="V8" s="22">
        <v>0</v>
      </c>
      <c r="W8" s="22">
        <v>3662465</v>
      </c>
      <c r="X8" s="22">
        <v>3918501</v>
      </c>
      <c r="Y8" s="22">
        <v>-256036</v>
      </c>
      <c r="Z8" s="23">
        <v>-6.5340292116806902</v>
      </c>
      <c r="AA8" s="20">
        <v>5224665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5199267</v>
      </c>
      <c r="D35" s="29">
        <f t="shared" ref="D35:Y35" si="0">SUM(D6:D34)</f>
        <v>0</v>
      </c>
      <c r="E35" s="30">
        <f t="shared" si="0"/>
        <v>10736136</v>
      </c>
      <c r="F35" s="31">
        <f t="shared" si="0"/>
        <v>5224665</v>
      </c>
      <c r="G35" s="31">
        <f t="shared" si="0"/>
        <v>747260</v>
      </c>
      <c r="H35" s="31">
        <f t="shared" si="0"/>
        <v>372456</v>
      </c>
      <c r="I35" s="31">
        <f t="shared" si="0"/>
        <v>371982</v>
      </c>
      <c r="J35" s="31">
        <f t="shared" si="0"/>
        <v>1491698</v>
      </c>
      <c r="K35" s="31">
        <f t="shared" si="0"/>
        <v>367776</v>
      </c>
      <c r="L35" s="31">
        <f t="shared" si="0"/>
        <v>361735</v>
      </c>
      <c r="M35" s="31">
        <f t="shared" si="0"/>
        <v>361493</v>
      </c>
      <c r="N35" s="31">
        <f t="shared" si="0"/>
        <v>1091004</v>
      </c>
      <c r="O35" s="31">
        <f t="shared" si="0"/>
        <v>360453</v>
      </c>
      <c r="P35" s="31">
        <f t="shared" si="0"/>
        <v>349629</v>
      </c>
      <c r="Q35" s="31">
        <f t="shared" si="0"/>
        <v>369681</v>
      </c>
      <c r="R35" s="31">
        <f t="shared" si="0"/>
        <v>1079763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3662465</v>
      </c>
      <c r="X35" s="31">
        <f t="shared" si="0"/>
        <v>3918501</v>
      </c>
      <c r="Y35" s="31">
        <f t="shared" si="0"/>
        <v>-256036</v>
      </c>
      <c r="Z35" s="32">
        <f>+IF(X35&lt;&gt;0,+(Y35/X35)*100,0)</f>
        <v>-6.5340292116806902</v>
      </c>
      <c r="AA35" s="29">
        <f>SUM(AA6:AA34)</f>
        <v>5224665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6680063</v>
      </c>
      <c r="D37" s="20">
        <v>0</v>
      </c>
      <c r="E37" s="21">
        <v>2790790</v>
      </c>
      <c r="F37" s="22">
        <v>2989256</v>
      </c>
      <c r="G37" s="22">
        <v>892967</v>
      </c>
      <c r="H37" s="22">
        <v>953382</v>
      </c>
      <c r="I37" s="22">
        <v>645019</v>
      </c>
      <c r="J37" s="22">
        <v>2491368</v>
      </c>
      <c r="K37" s="22">
        <v>945416</v>
      </c>
      <c r="L37" s="22">
        <v>0</v>
      </c>
      <c r="M37" s="22">
        <v>556649</v>
      </c>
      <c r="N37" s="22">
        <v>1502065</v>
      </c>
      <c r="O37" s="22">
        <v>704308</v>
      </c>
      <c r="P37" s="22">
        <v>466860</v>
      </c>
      <c r="Q37" s="22">
        <v>469475</v>
      </c>
      <c r="R37" s="22">
        <v>1640643</v>
      </c>
      <c r="S37" s="22">
        <v>0</v>
      </c>
      <c r="T37" s="22">
        <v>0</v>
      </c>
      <c r="U37" s="22">
        <v>0</v>
      </c>
      <c r="V37" s="22">
        <v>0</v>
      </c>
      <c r="W37" s="22">
        <v>5634076</v>
      </c>
      <c r="X37" s="22">
        <v>2241945</v>
      </c>
      <c r="Y37" s="22">
        <v>3392131</v>
      </c>
      <c r="Z37" s="23">
        <v>151.3030426705383</v>
      </c>
      <c r="AA37" s="20">
        <v>2989256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12678</v>
      </c>
      <c r="D40" s="20">
        <v>0</v>
      </c>
      <c r="E40" s="21">
        <v>16663</v>
      </c>
      <c r="F40" s="22">
        <v>0</v>
      </c>
      <c r="G40" s="22">
        <v>6918</v>
      </c>
      <c r="H40" s="22">
        <v>0</v>
      </c>
      <c r="I40" s="22">
        <v>0</v>
      </c>
      <c r="J40" s="22">
        <v>6918</v>
      </c>
      <c r="K40" s="22">
        <v>43083</v>
      </c>
      <c r="L40" s="22">
        <v>0</v>
      </c>
      <c r="M40" s="22">
        <v>0</v>
      </c>
      <c r="N40" s="22">
        <v>43083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50001</v>
      </c>
      <c r="X40" s="22">
        <v>0</v>
      </c>
      <c r="Y40" s="22">
        <v>50001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2171699</v>
      </c>
      <c r="F41" s="22">
        <v>720000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540000</v>
      </c>
      <c r="Y41" s="22">
        <v>-540000</v>
      </c>
      <c r="Z41" s="23">
        <v>-100</v>
      </c>
      <c r="AA41" s="20">
        <v>720000</v>
      </c>
    </row>
    <row r="42" spans="1:27" x14ac:dyDescent="0.25">
      <c r="A42" s="19" t="s">
        <v>68</v>
      </c>
      <c r="B42" s="15" t="s">
        <v>32</v>
      </c>
      <c r="C42" s="20">
        <v>13889829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563203</v>
      </c>
      <c r="D44" s="20">
        <v>0</v>
      </c>
      <c r="E44" s="21">
        <v>292944</v>
      </c>
      <c r="F44" s="22">
        <v>142944</v>
      </c>
      <c r="G44" s="22">
        <v>0</v>
      </c>
      <c r="H44" s="22">
        <v>10284</v>
      </c>
      <c r="I44" s="22">
        <v>1321</v>
      </c>
      <c r="J44" s="22">
        <v>11605</v>
      </c>
      <c r="K44" s="22">
        <v>35555</v>
      </c>
      <c r="L44" s="22">
        <v>16250</v>
      </c>
      <c r="M44" s="22">
        <v>212877</v>
      </c>
      <c r="N44" s="22">
        <v>264682</v>
      </c>
      <c r="O44" s="22">
        <v>1910</v>
      </c>
      <c r="P44" s="22">
        <v>0</v>
      </c>
      <c r="Q44" s="22">
        <v>0</v>
      </c>
      <c r="R44" s="22">
        <v>1910</v>
      </c>
      <c r="S44" s="22">
        <v>0</v>
      </c>
      <c r="T44" s="22">
        <v>0</v>
      </c>
      <c r="U44" s="22">
        <v>0</v>
      </c>
      <c r="V44" s="22">
        <v>0</v>
      </c>
      <c r="W44" s="22">
        <v>278197</v>
      </c>
      <c r="X44" s="22">
        <v>107208</v>
      </c>
      <c r="Y44" s="22">
        <v>170989</v>
      </c>
      <c r="Z44" s="23">
        <v>159.49276173419895</v>
      </c>
      <c r="AA44" s="20">
        <v>142944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646582</v>
      </c>
      <c r="F46" s="22">
        <v>646582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484938</v>
      </c>
      <c r="Y46" s="22">
        <v>-484938</v>
      </c>
      <c r="Z46" s="23">
        <v>-100</v>
      </c>
      <c r="AA46" s="20">
        <v>646582</v>
      </c>
    </row>
    <row r="47" spans="1:27" x14ac:dyDescent="0.25">
      <c r="A47" s="19" t="s">
        <v>73</v>
      </c>
      <c r="B47" s="15" t="s">
        <v>32</v>
      </c>
      <c r="C47" s="20">
        <v>168188</v>
      </c>
      <c r="D47" s="20">
        <v>0</v>
      </c>
      <c r="E47" s="21">
        <v>449039</v>
      </c>
      <c r="F47" s="22">
        <v>243056</v>
      </c>
      <c r="G47" s="22">
        <v>15181</v>
      </c>
      <c r="H47" s="22">
        <v>2286</v>
      </c>
      <c r="I47" s="22">
        <v>2383</v>
      </c>
      <c r="J47" s="22">
        <v>19850</v>
      </c>
      <c r="K47" s="22">
        <v>34580</v>
      </c>
      <c r="L47" s="22">
        <v>0</v>
      </c>
      <c r="M47" s="22">
        <v>2601</v>
      </c>
      <c r="N47" s="22">
        <v>37181</v>
      </c>
      <c r="O47" s="22">
        <v>11218</v>
      </c>
      <c r="P47" s="22">
        <v>15490</v>
      </c>
      <c r="Q47" s="22">
        <v>19907</v>
      </c>
      <c r="R47" s="22">
        <v>46615</v>
      </c>
      <c r="S47" s="22">
        <v>0</v>
      </c>
      <c r="T47" s="22">
        <v>0</v>
      </c>
      <c r="U47" s="22">
        <v>0</v>
      </c>
      <c r="V47" s="22">
        <v>0</v>
      </c>
      <c r="W47" s="22">
        <v>103646</v>
      </c>
      <c r="X47" s="22">
        <v>182286</v>
      </c>
      <c r="Y47" s="22">
        <v>-78640</v>
      </c>
      <c r="Z47" s="23">
        <v>-43.140998211601548</v>
      </c>
      <c r="AA47" s="20">
        <v>243056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21313961</v>
      </c>
      <c r="D50" s="29">
        <f t="shared" ref="D50:Y50" si="1">SUM(D37:D49)</f>
        <v>0</v>
      </c>
      <c r="E50" s="30">
        <f t="shared" si="1"/>
        <v>6367717</v>
      </c>
      <c r="F50" s="31">
        <f t="shared" si="1"/>
        <v>4741838</v>
      </c>
      <c r="G50" s="31">
        <f t="shared" si="1"/>
        <v>915066</v>
      </c>
      <c r="H50" s="31">
        <f t="shared" si="1"/>
        <v>965952</v>
      </c>
      <c r="I50" s="31">
        <f t="shared" si="1"/>
        <v>648723</v>
      </c>
      <c r="J50" s="31">
        <f t="shared" si="1"/>
        <v>2529741</v>
      </c>
      <c r="K50" s="31">
        <f t="shared" si="1"/>
        <v>1058634</v>
      </c>
      <c r="L50" s="31">
        <f t="shared" si="1"/>
        <v>16250</v>
      </c>
      <c r="M50" s="31">
        <f t="shared" si="1"/>
        <v>772127</v>
      </c>
      <c r="N50" s="31">
        <f t="shared" si="1"/>
        <v>1847011</v>
      </c>
      <c r="O50" s="31">
        <f t="shared" si="1"/>
        <v>717436</v>
      </c>
      <c r="P50" s="31">
        <f t="shared" si="1"/>
        <v>482350</v>
      </c>
      <c r="Q50" s="31">
        <f t="shared" si="1"/>
        <v>489382</v>
      </c>
      <c r="R50" s="31">
        <f t="shared" si="1"/>
        <v>1689168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6065920</v>
      </c>
      <c r="X50" s="31">
        <f t="shared" si="1"/>
        <v>3556377</v>
      </c>
      <c r="Y50" s="31">
        <f t="shared" si="1"/>
        <v>2509543</v>
      </c>
      <c r="Z50" s="32">
        <f>+IF(X50&lt;&gt;0,+(Y50/X50)*100,0)</f>
        <v>70.56459424858501</v>
      </c>
      <c r="AA50" s="29">
        <f>SUM(AA37:AA49)</f>
        <v>4741838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-16114694</v>
      </c>
      <c r="D51" s="39">
        <f t="shared" si="2"/>
        <v>0</v>
      </c>
      <c r="E51" s="40">
        <f t="shared" si="2"/>
        <v>4368419</v>
      </c>
      <c r="F51" s="41">
        <f t="shared" si="2"/>
        <v>482827</v>
      </c>
      <c r="G51" s="41">
        <f t="shared" si="2"/>
        <v>-167806</v>
      </c>
      <c r="H51" s="41">
        <f t="shared" si="2"/>
        <v>-593496</v>
      </c>
      <c r="I51" s="41">
        <f t="shared" si="2"/>
        <v>-276741</v>
      </c>
      <c r="J51" s="41">
        <f t="shared" si="2"/>
        <v>-1038043</v>
      </c>
      <c r="K51" s="41">
        <f t="shared" si="2"/>
        <v>-690858</v>
      </c>
      <c r="L51" s="41">
        <f t="shared" si="2"/>
        <v>345485</v>
      </c>
      <c r="M51" s="41">
        <f t="shared" si="2"/>
        <v>-410634</v>
      </c>
      <c r="N51" s="41">
        <f t="shared" si="2"/>
        <v>-756007</v>
      </c>
      <c r="O51" s="41">
        <f t="shared" si="2"/>
        <v>-356983</v>
      </c>
      <c r="P51" s="41">
        <f t="shared" si="2"/>
        <v>-132721</v>
      </c>
      <c r="Q51" s="41">
        <f t="shared" si="2"/>
        <v>-119701</v>
      </c>
      <c r="R51" s="41">
        <f t="shared" si="2"/>
        <v>-609405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-2403455</v>
      </c>
      <c r="X51" s="41">
        <f t="shared" si="2"/>
        <v>362124</v>
      </c>
      <c r="Y51" s="41">
        <f t="shared" si="2"/>
        <v>-2765579</v>
      </c>
      <c r="Z51" s="42">
        <f>+IF(X51&lt;&gt;0,+(Y51/X51)*100,0)</f>
        <v>-763.71049695684349</v>
      </c>
      <c r="AA51" s="39">
        <f>+AA35-AA50</f>
        <v>482827</v>
      </c>
    </row>
    <row r="52" spans="1:27" x14ac:dyDescent="0.25">
      <c r="A52" s="43" t="s">
        <v>78</v>
      </c>
      <c r="B52" s="15" t="s">
        <v>32</v>
      </c>
      <c r="C52" s="20">
        <v>17533871</v>
      </c>
      <c r="D52" s="20">
        <v>0</v>
      </c>
      <c r="E52" s="21">
        <v>8812000</v>
      </c>
      <c r="F52" s="22">
        <v>8812000</v>
      </c>
      <c r="G52" s="22">
        <v>0</v>
      </c>
      <c r="H52" s="22">
        <v>0</v>
      </c>
      <c r="I52" s="22">
        <v>0</v>
      </c>
      <c r="J52" s="22">
        <v>0</v>
      </c>
      <c r="K52" s="22">
        <v>742503</v>
      </c>
      <c r="L52" s="22">
        <v>0</v>
      </c>
      <c r="M52" s="22">
        <v>1476887</v>
      </c>
      <c r="N52" s="22">
        <v>2219390</v>
      </c>
      <c r="O52" s="22">
        <v>27346</v>
      </c>
      <c r="P52" s="22">
        <v>28693</v>
      </c>
      <c r="Q52" s="22">
        <v>32578</v>
      </c>
      <c r="R52" s="22">
        <v>88617</v>
      </c>
      <c r="S52" s="22">
        <v>0</v>
      </c>
      <c r="T52" s="22">
        <v>0</v>
      </c>
      <c r="U52" s="22">
        <v>0</v>
      </c>
      <c r="V52" s="22">
        <v>0</v>
      </c>
      <c r="W52" s="22">
        <v>2308007</v>
      </c>
      <c r="X52" s="22">
        <v>6608997</v>
      </c>
      <c r="Y52" s="22">
        <v>-4300990</v>
      </c>
      <c r="Z52" s="23">
        <v>-65.077802274687073</v>
      </c>
      <c r="AA52" s="20">
        <v>8812000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1419177</v>
      </c>
      <c r="D54" s="48">
        <f t="shared" si="3"/>
        <v>0</v>
      </c>
      <c r="E54" s="49">
        <f t="shared" si="3"/>
        <v>13180419</v>
      </c>
      <c r="F54" s="50">
        <f t="shared" si="3"/>
        <v>9294827</v>
      </c>
      <c r="G54" s="50">
        <f t="shared" si="3"/>
        <v>-167806</v>
      </c>
      <c r="H54" s="50">
        <f t="shared" si="3"/>
        <v>-593496</v>
      </c>
      <c r="I54" s="50">
        <f t="shared" si="3"/>
        <v>-276741</v>
      </c>
      <c r="J54" s="50">
        <f t="shared" si="3"/>
        <v>-1038043</v>
      </c>
      <c r="K54" s="50">
        <f t="shared" si="3"/>
        <v>51645</v>
      </c>
      <c r="L54" s="50">
        <f t="shared" si="3"/>
        <v>345485</v>
      </c>
      <c r="M54" s="50">
        <f t="shared" si="3"/>
        <v>1066253</v>
      </c>
      <c r="N54" s="50">
        <f t="shared" si="3"/>
        <v>1463383</v>
      </c>
      <c r="O54" s="50">
        <f t="shared" si="3"/>
        <v>-329637</v>
      </c>
      <c r="P54" s="50">
        <f t="shared" si="3"/>
        <v>-104028</v>
      </c>
      <c r="Q54" s="50">
        <f t="shared" si="3"/>
        <v>-87123</v>
      </c>
      <c r="R54" s="50">
        <f t="shared" si="3"/>
        <v>-520788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-95448</v>
      </c>
      <c r="X54" s="50">
        <f t="shared" si="3"/>
        <v>6971121</v>
      </c>
      <c r="Y54" s="50">
        <f t="shared" si="3"/>
        <v>-7066569</v>
      </c>
      <c r="Z54" s="51">
        <f>+IF(X54&lt;&gt;0,+(Y54/X54)*100,0)</f>
        <v>-101.36919155470116</v>
      </c>
      <c r="AA54" s="48">
        <f>SUM(AA51:AA53)</f>
        <v>9294827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1419177</v>
      </c>
      <c r="D56" s="54">
        <f>+D54-D55</f>
        <v>0</v>
      </c>
      <c r="E56" s="55">
        <f t="shared" si="4"/>
        <v>13180419</v>
      </c>
      <c r="F56" s="56">
        <f t="shared" si="4"/>
        <v>9294827</v>
      </c>
      <c r="G56" s="56">
        <f t="shared" si="4"/>
        <v>-167806</v>
      </c>
      <c r="H56" s="56">
        <f t="shared" si="4"/>
        <v>-593496</v>
      </c>
      <c r="I56" s="56">
        <f t="shared" si="4"/>
        <v>-276741</v>
      </c>
      <c r="J56" s="56">
        <f t="shared" si="4"/>
        <v>-1038043</v>
      </c>
      <c r="K56" s="56">
        <f t="shared" si="4"/>
        <v>51645</v>
      </c>
      <c r="L56" s="56">
        <f t="shared" si="4"/>
        <v>345485</v>
      </c>
      <c r="M56" s="56">
        <f t="shared" si="4"/>
        <v>1066253</v>
      </c>
      <c r="N56" s="56">
        <f t="shared" si="4"/>
        <v>1463383</v>
      </c>
      <c r="O56" s="56">
        <f t="shared" si="4"/>
        <v>-329637</v>
      </c>
      <c r="P56" s="56">
        <f t="shared" si="4"/>
        <v>-104028</v>
      </c>
      <c r="Q56" s="56">
        <f t="shared" si="4"/>
        <v>-87123</v>
      </c>
      <c r="R56" s="56">
        <f t="shared" si="4"/>
        <v>-520788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-95448</v>
      </c>
      <c r="X56" s="56">
        <f t="shared" si="4"/>
        <v>6971121</v>
      </c>
      <c r="Y56" s="56">
        <f t="shared" si="4"/>
        <v>-7066569</v>
      </c>
      <c r="Z56" s="57">
        <f>+IF(X56&lt;&gt;0,+(Y56/X56)*100,0)</f>
        <v>-101.36919155470116</v>
      </c>
      <c r="AA56" s="54">
        <f>+AA54-AA55</f>
        <v>9294827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1419177</v>
      </c>
      <c r="D59" s="48">
        <f>SUM(D56:D58)</f>
        <v>0</v>
      </c>
      <c r="E59" s="49">
        <f t="shared" si="5"/>
        <v>13180419</v>
      </c>
      <c r="F59" s="50">
        <f t="shared" si="5"/>
        <v>9294827</v>
      </c>
      <c r="G59" s="50">
        <f t="shared" si="5"/>
        <v>-167806</v>
      </c>
      <c r="H59" s="50">
        <f t="shared" si="5"/>
        <v>-593496</v>
      </c>
      <c r="I59" s="50">
        <f t="shared" si="5"/>
        <v>-276741</v>
      </c>
      <c r="J59" s="50">
        <f t="shared" si="5"/>
        <v>-1038043</v>
      </c>
      <c r="K59" s="50">
        <f t="shared" si="5"/>
        <v>51645</v>
      </c>
      <c r="L59" s="50">
        <f t="shared" si="5"/>
        <v>345485</v>
      </c>
      <c r="M59" s="50">
        <f t="shared" si="5"/>
        <v>1066253</v>
      </c>
      <c r="N59" s="50">
        <f t="shared" si="5"/>
        <v>1463383</v>
      </c>
      <c r="O59" s="50">
        <f t="shared" si="5"/>
        <v>-329637</v>
      </c>
      <c r="P59" s="50">
        <f t="shared" si="5"/>
        <v>-104028</v>
      </c>
      <c r="Q59" s="50">
        <f t="shared" si="5"/>
        <v>-87123</v>
      </c>
      <c r="R59" s="50">
        <f t="shared" si="5"/>
        <v>-520788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-95448</v>
      </c>
      <c r="X59" s="50">
        <f t="shared" si="5"/>
        <v>6971121</v>
      </c>
      <c r="Y59" s="50">
        <f t="shared" si="5"/>
        <v>-7066569</v>
      </c>
      <c r="Z59" s="51">
        <f>+IF(X59&lt;&gt;0,+(Y59/X59)*100,0)</f>
        <v>-101.36919155470116</v>
      </c>
      <c r="AA59" s="48">
        <f>SUM(AA56:AA58)</f>
        <v>9294827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1419177</v>
      </c>
      <c r="D62" s="65">
        <f>SUM(D59:D61)</f>
        <v>0</v>
      </c>
      <c r="E62" s="66">
        <f t="shared" si="6"/>
        <v>13180419</v>
      </c>
      <c r="F62" s="67">
        <f t="shared" si="6"/>
        <v>9294827</v>
      </c>
      <c r="G62" s="67">
        <f t="shared" si="6"/>
        <v>-167806</v>
      </c>
      <c r="H62" s="67">
        <f t="shared" si="6"/>
        <v>-593496</v>
      </c>
      <c r="I62" s="67">
        <f t="shared" si="6"/>
        <v>-276741</v>
      </c>
      <c r="J62" s="67">
        <f t="shared" si="6"/>
        <v>-1038043</v>
      </c>
      <c r="K62" s="67">
        <f t="shared" si="6"/>
        <v>51645</v>
      </c>
      <c r="L62" s="67">
        <f t="shared" si="6"/>
        <v>345485</v>
      </c>
      <c r="M62" s="67">
        <f t="shared" si="6"/>
        <v>1066253</v>
      </c>
      <c r="N62" s="67">
        <f t="shared" si="6"/>
        <v>1463383</v>
      </c>
      <c r="O62" s="67">
        <f t="shared" si="6"/>
        <v>-329637</v>
      </c>
      <c r="P62" s="67">
        <f t="shared" si="6"/>
        <v>-104028</v>
      </c>
      <c r="Q62" s="67">
        <f t="shared" si="6"/>
        <v>-87123</v>
      </c>
      <c r="R62" s="67">
        <f t="shared" si="6"/>
        <v>-520788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-95448</v>
      </c>
      <c r="X62" s="67">
        <f t="shared" si="6"/>
        <v>6971121</v>
      </c>
      <c r="Y62" s="67">
        <f t="shared" si="6"/>
        <v>-7066569</v>
      </c>
      <c r="Z62" s="68">
        <f>+IF(X62&lt;&gt;0,+(Y62/X62)*100,0)</f>
        <v>-101.36919155470116</v>
      </c>
      <c r="AA62" s="65">
        <f>SUM(AA59:AA61)</f>
        <v>9294827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57423156</v>
      </c>
      <c r="D8" s="20">
        <v>0</v>
      </c>
      <c r="E8" s="21">
        <v>52825440</v>
      </c>
      <c r="F8" s="22">
        <v>58982946</v>
      </c>
      <c r="G8" s="22">
        <v>5284002</v>
      </c>
      <c r="H8" s="22">
        <v>5218246</v>
      </c>
      <c r="I8" s="22">
        <v>5319049</v>
      </c>
      <c r="J8" s="22">
        <v>15821297</v>
      </c>
      <c r="K8" s="22">
        <v>5197564</v>
      </c>
      <c r="L8" s="22">
        <v>5173172</v>
      </c>
      <c r="M8" s="22">
        <v>5017972</v>
      </c>
      <c r="N8" s="22">
        <v>15388708</v>
      </c>
      <c r="O8" s="22">
        <v>4944843</v>
      </c>
      <c r="P8" s="22">
        <v>4947380</v>
      </c>
      <c r="Q8" s="22">
        <v>4920905</v>
      </c>
      <c r="R8" s="22">
        <v>14813128</v>
      </c>
      <c r="S8" s="22">
        <v>0</v>
      </c>
      <c r="T8" s="22">
        <v>0</v>
      </c>
      <c r="U8" s="22">
        <v>0</v>
      </c>
      <c r="V8" s="22">
        <v>0</v>
      </c>
      <c r="W8" s="22">
        <v>46023133</v>
      </c>
      <c r="X8" s="22">
        <v>41158466</v>
      </c>
      <c r="Y8" s="22">
        <v>4864667</v>
      </c>
      <c r="Z8" s="23">
        <v>11.819359351245016</v>
      </c>
      <c r="AA8" s="20">
        <v>58982946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493316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1278087</v>
      </c>
      <c r="D31" s="20">
        <v>0</v>
      </c>
      <c r="E31" s="21">
        <v>1500000</v>
      </c>
      <c r="F31" s="22">
        <v>1376640</v>
      </c>
      <c r="G31" s="22">
        <v>112560</v>
      </c>
      <c r="H31" s="22">
        <v>118440</v>
      </c>
      <c r="I31" s="22">
        <v>116130</v>
      </c>
      <c r="J31" s="22">
        <v>347130</v>
      </c>
      <c r="K31" s="22">
        <v>118650</v>
      </c>
      <c r="L31" s="22">
        <v>118650</v>
      </c>
      <c r="M31" s="22">
        <v>109620</v>
      </c>
      <c r="N31" s="22">
        <v>346920</v>
      </c>
      <c r="O31" s="22">
        <v>108990</v>
      </c>
      <c r="P31" s="22">
        <v>106050</v>
      </c>
      <c r="Q31" s="22">
        <v>105760</v>
      </c>
      <c r="R31" s="22">
        <v>320800</v>
      </c>
      <c r="S31" s="22">
        <v>0</v>
      </c>
      <c r="T31" s="22">
        <v>0</v>
      </c>
      <c r="U31" s="22">
        <v>0</v>
      </c>
      <c r="V31" s="22">
        <v>0</v>
      </c>
      <c r="W31" s="22">
        <v>1014850</v>
      </c>
      <c r="X31" s="22">
        <v>1094160</v>
      </c>
      <c r="Y31" s="22">
        <v>-79310</v>
      </c>
      <c r="Z31" s="23">
        <v>-7.2484828544271407</v>
      </c>
      <c r="AA31" s="20">
        <v>1376640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59194509</v>
      </c>
      <c r="D35" s="29">
        <f t="shared" ref="D35:Y35" si="0">SUM(D6:D34)</f>
        <v>0</v>
      </c>
      <c r="E35" s="30">
        <f t="shared" si="0"/>
        <v>54325440</v>
      </c>
      <c r="F35" s="31">
        <f t="shared" si="0"/>
        <v>60359586</v>
      </c>
      <c r="G35" s="31">
        <f t="shared" si="0"/>
        <v>5396562</v>
      </c>
      <c r="H35" s="31">
        <f t="shared" si="0"/>
        <v>5336686</v>
      </c>
      <c r="I35" s="31">
        <f t="shared" si="0"/>
        <v>5435179</v>
      </c>
      <c r="J35" s="31">
        <f t="shared" si="0"/>
        <v>16168427</v>
      </c>
      <c r="K35" s="31">
        <f t="shared" si="0"/>
        <v>5316214</v>
      </c>
      <c r="L35" s="31">
        <f t="shared" si="0"/>
        <v>5291822</v>
      </c>
      <c r="M35" s="31">
        <f t="shared" si="0"/>
        <v>5127592</v>
      </c>
      <c r="N35" s="31">
        <f t="shared" si="0"/>
        <v>15735628</v>
      </c>
      <c r="O35" s="31">
        <f t="shared" si="0"/>
        <v>5053833</v>
      </c>
      <c r="P35" s="31">
        <f t="shared" si="0"/>
        <v>5053430</v>
      </c>
      <c r="Q35" s="31">
        <f t="shared" si="0"/>
        <v>5026665</v>
      </c>
      <c r="R35" s="31">
        <f t="shared" si="0"/>
        <v>15133928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47037983</v>
      </c>
      <c r="X35" s="31">
        <f t="shared" si="0"/>
        <v>42252626</v>
      </c>
      <c r="Y35" s="31">
        <f t="shared" si="0"/>
        <v>4785357</v>
      </c>
      <c r="Z35" s="32">
        <f>+IF(X35&lt;&gt;0,+(Y35/X35)*100,0)</f>
        <v>11.325584828739402</v>
      </c>
      <c r="AA35" s="29">
        <f>SUM(AA6:AA34)</f>
        <v>60359586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27079829</v>
      </c>
      <c r="D37" s="20">
        <v>0</v>
      </c>
      <c r="E37" s="21">
        <v>28107251</v>
      </c>
      <c r="F37" s="22">
        <v>31320356</v>
      </c>
      <c r="G37" s="22">
        <v>2639534</v>
      </c>
      <c r="H37" s="22">
        <v>2487018</v>
      </c>
      <c r="I37" s="22">
        <v>2448055</v>
      </c>
      <c r="J37" s="22">
        <v>7574607</v>
      </c>
      <c r="K37" s="22">
        <v>2525714</v>
      </c>
      <c r="L37" s="22">
        <v>2525046</v>
      </c>
      <c r="M37" s="22">
        <v>2485676</v>
      </c>
      <c r="N37" s="22">
        <v>7536436</v>
      </c>
      <c r="O37" s="22">
        <v>2486473</v>
      </c>
      <c r="P37" s="22">
        <v>2394689</v>
      </c>
      <c r="Q37" s="22">
        <v>2557665</v>
      </c>
      <c r="R37" s="22">
        <v>7438827</v>
      </c>
      <c r="S37" s="22">
        <v>0</v>
      </c>
      <c r="T37" s="22">
        <v>0</v>
      </c>
      <c r="U37" s="22">
        <v>0</v>
      </c>
      <c r="V37" s="22">
        <v>0</v>
      </c>
      <c r="W37" s="22">
        <v>22549870</v>
      </c>
      <c r="X37" s="22">
        <v>21883721</v>
      </c>
      <c r="Y37" s="22">
        <v>666149</v>
      </c>
      <c r="Z37" s="23">
        <v>3.0440389913580055</v>
      </c>
      <c r="AA37" s="20">
        <v>31320356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1516612</v>
      </c>
      <c r="D40" s="20">
        <v>0</v>
      </c>
      <c r="E40" s="21">
        <v>2117000</v>
      </c>
      <c r="F40" s="22">
        <v>2067000</v>
      </c>
      <c r="G40" s="22">
        <v>29368</v>
      </c>
      <c r="H40" s="22">
        <v>65549</v>
      </c>
      <c r="I40" s="22">
        <v>11789</v>
      </c>
      <c r="J40" s="22">
        <v>106706</v>
      </c>
      <c r="K40" s="22">
        <v>98337</v>
      </c>
      <c r="L40" s="22">
        <v>77132</v>
      </c>
      <c r="M40" s="22">
        <v>57478</v>
      </c>
      <c r="N40" s="22">
        <v>232947</v>
      </c>
      <c r="O40" s="22">
        <v>107285</v>
      </c>
      <c r="P40" s="22">
        <v>174721</v>
      </c>
      <c r="Q40" s="22">
        <v>55216</v>
      </c>
      <c r="R40" s="22">
        <v>337222</v>
      </c>
      <c r="S40" s="22">
        <v>0</v>
      </c>
      <c r="T40" s="22">
        <v>0</v>
      </c>
      <c r="U40" s="22">
        <v>0</v>
      </c>
      <c r="V40" s="22">
        <v>0</v>
      </c>
      <c r="W40" s="22">
        <v>676875</v>
      </c>
      <c r="X40" s="22">
        <v>1575262</v>
      </c>
      <c r="Y40" s="22">
        <v>-898387</v>
      </c>
      <c r="Z40" s="23">
        <v>-57.030957389945293</v>
      </c>
      <c r="AA40" s="20">
        <v>2067000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12089949</v>
      </c>
      <c r="D42" s="20">
        <v>0</v>
      </c>
      <c r="E42" s="21">
        <v>7995803</v>
      </c>
      <c r="F42" s="22">
        <v>12245803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7059344</v>
      </c>
      <c r="Y42" s="22">
        <v>-7059344</v>
      </c>
      <c r="Z42" s="23">
        <v>-100</v>
      </c>
      <c r="AA42" s="20">
        <v>12245803</v>
      </c>
    </row>
    <row r="43" spans="1:27" x14ac:dyDescent="0.25">
      <c r="A43" s="19" t="s">
        <v>69</v>
      </c>
      <c r="B43" s="15" t="s">
        <v>32</v>
      </c>
      <c r="C43" s="20">
        <v>190402</v>
      </c>
      <c r="D43" s="20">
        <v>0</v>
      </c>
      <c r="E43" s="21">
        <v>150000</v>
      </c>
      <c r="F43" s="22">
        <v>150000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112500</v>
      </c>
      <c r="Y43" s="22">
        <v>-112500</v>
      </c>
      <c r="Z43" s="23">
        <v>-100</v>
      </c>
      <c r="AA43" s="20">
        <v>150000</v>
      </c>
    </row>
    <row r="44" spans="1:27" x14ac:dyDescent="0.25">
      <c r="A44" s="19" t="s">
        <v>70</v>
      </c>
      <c r="B44" s="15" t="s">
        <v>32</v>
      </c>
      <c r="C44" s="20">
        <v>1467538</v>
      </c>
      <c r="D44" s="20">
        <v>0</v>
      </c>
      <c r="E44" s="21">
        <v>3620000</v>
      </c>
      <c r="F44" s="22">
        <v>3230000</v>
      </c>
      <c r="G44" s="22">
        <v>3578</v>
      </c>
      <c r="H44" s="22">
        <v>0</v>
      </c>
      <c r="I44" s="22">
        <v>2557</v>
      </c>
      <c r="J44" s="22">
        <v>6135</v>
      </c>
      <c r="K44" s="22">
        <v>419971</v>
      </c>
      <c r="L44" s="22">
        <v>209063</v>
      </c>
      <c r="M44" s="22">
        <v>0</v>
      </c>
      <c r="N44" s="22">
        <v>629034</v>
      </c>
      <c r="O44" s="22">
        <v>36464</v>
      </c>
      <c r="P44" s="22">
        <v>309555</v>
      </c>
      <c r="Q44" s="22">
        <v>109500</v>
      </c>
      <c r="R44" s="22">
        <v>455519</v>
      </c>
      <c r="S44" s="22">
        <v>0</v>
      </c>
      <c r="T44" s="22">
        <v>0</v>
      </c>
      <c r="U44" s="22">
        <v>0</v>
      </c>
      <c r="V44" s="22">
        <v>0</v>
      </c>
      <c r="W44" s="22">
        <v>1090688</v>
      </c>
      <c r="X44" s="22">
        <v>2617503</v>
      </c>
      <c r="Y44" s="22">
        <v>-1526815</v>
      </c>
      <c r="Z44" s="23">
        <v>-58.330974214738241</v>
      </c>
      <c r="AA44" s="20">
        <v>3230000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1054374</v>
      </c>
      <c r="D47" s="20">
        <v>0</v>
      </c>
      <c r="E47" s="21">
        <v>883920</v>
      </c>
      <c r="F47" s="22">
        <v>1166920</v>
      </c>
      <c r="G47" s="22">
        <v>54297</v>
      </c>
      <c r="H47" s="22">
        <v>26631</v>
      </c>
      <c r="I47" s="22">
        <v>41472</v>
      </c>
      <c r="J47" s="22">
        <v>122400</v>
      </c>
      <c r="K47" s="22">
        <v>29250</v>
      </c>
      <c r="L47" s="22">
        <v>41486</v>
      </c>
      <c r="M47" s="22">
        <v>22261</v>
      </c>
      <c r="N47" s="22">
        <v>92997</v>
      </c>
      <c r="O47" s="22">
        <v>244556</v>
      </c>
      <c r="P47" s="22">
        <v>76402</v>
      </c>
      <c r="Q47" s="22">
        <v>51945</v>
      </c>
      <c r="R47" s="22">
        <v>372903</v>
      </c>
      <c r="S47" s="22">
        <v>0</v>
      </c>
      <c r="T47" s="22">
        <v>0</v>
      </c>
      <c r="U47" s="22">
        <v>0</v>
      </c>
      <c r="V47" s="22">
        <v>0</v>
      </c>
      <c r="W47" s="22">
        <v>588300</v>
      </c>
      <c r="X47" s="22">
        <v>958700</v>
      </c>
      <c r="Y47" s="22">
        <v>-370400</v>
      </c>
      <c r="Z47" s="23">
        <v>-38.63565244602065</v>
      </c>
      <c r="AA47" s="20">
        <v>1166920</v>
      </c>
    </row>
    <row r="48" spans="1:27" x14ac:dyDescent="0.25">
      <c r="A48" s="19" t="s">
        <v>74</v>
      </c>
      <c r="B48" s="15" t="s">
        <v>32</v>
      </c>
      <c r="C48" s="20">
        <v>809921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44208625</v>
      </c>
      <c r="D50" s="29">
        <f t="shared" ref="D50:Y50" si="1">SUM(D37:D49)</f>
        <v>0</v>
      </c>
      <c r="E50" s="30">
        <f t="shared" si="1"/>
        <v>42873974</v>
      </c>
      <c r="F50" s="31">
        <f t="shared" si="1"/>
        <v>50180079</v>
      </c>
      <c r="G50" s="31">
        <f t="shared" si="1"/>
        <v>2726777</v>
      </c>
      <c r="H50" s="31">
        <f t="shared" si="1"/>
        <v>2579198</v>
      </c>
      <c r="I50" s="31">
        <f t="shared" si="1"/>
        <v>2503873</v>
      </c>
      <c r="J50" s="31">
        <f t="shared" si="1"/>
        <v>7809848</v>
      </c>
      <c r="K50" s="31">
        <f t="shared" si="1"/>
        <v>3073272</v>
      </c>
      <c r="L50" s="31">
        <f t="shared" si="1"/>
        <v>2852727</v>
      </c>
      <c r="M50" s="31">
        <f t="shared" si="1"/>
        <v>2565415</v>
      </c>
      <c r="N50" s="31">
        <f t="shared" si="1"/>
        <v>8491414</v>
      </c>
      <c r="O50" s="31">
        <f t="shared" si="1"/>
        <v>2874778</v>
      </c>
      <c r="P50" s="31">
        <f t="shared" si="1"/>
        <v>2955367</v>
      </c>
      <c r="Q50" s="31">
        <f t="shared" si="1"/>
        <v>2774326</v>
      </c>
      <c r="R50" s="31">
        <f t="shared" si="1"/>
        <v>8604471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24905733</v>
      </c>
      <c r="X50" s="31">
        <f t="shared" si="1"/>
        <v>34207030</v>
      </c>
      <c r="Y50" s="31">
        <f t="shared" si="1"/>
        <v>-9301297</v>
      </c>
      <c r="Z50" s="32">
        <f>+IF(X50&lt;&gt;0,+(Y50/X50)*100,0)</f>
        <v>-27.191185554548291</v>
      </c>
      <c r="AA50" s="29">
        <f>SUM(AA37:AA49)</f>
        <v>50180079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14985884</v>
      </c>
      <c r="D51" s="39">
        <f t="shared" si="2"/>
        <v>0</v>
      </c>
      <c r="E51" s="40">
        <f t="shared" si="2"/>
        <v>11451466</v>
      </c>
      <c r="F51" s="41">
        <f t="shared" si="2"/>
        <v>10179507</v>
      </c>
      <c r="G51" s="41">
        <f t="shared" si="2"/>
        <v>2669785</v>
      </c>
      <c r="H51" s="41">
        <f t="shared" si="2"/>
        <v>2757488</v>
      </c>
      <c r="I51" s="41">
        <f t="shared" si="2"/>
        <v>2931306</v>
      </c>
      <c r="J51" s="41">
        <f t="shared" si="2"/>
        <v>8358579</v>
      </c>
      <c r="K51" s="41">
        <f t="shared" si="2"/>
        <v>2242942</v>
      </c>
      <c r="L51" s="41">
        <f t="shared" si="2"/>
        <v>2439095</v>
      </c>
      <c r="M51" s="41">
        <f t="shared" si="2"/>
        <v>2562177</v>
      </c>
      <c r="N51" s="41">
        <f t="shared" si="2"/>
        <v>7244214</v>
      </c>
      <c r="O51" s="41">
        <f t="shared" si="2"/>
        <v>2179055</v>
      </c>
      <c r="P51" s="41">
        <f t="shared" si="2"/>
        <v>2098063</v>
      </c>
      <c r="Q51" s="41">
        <f t="shared" si="2"/>
        <v>2252339</v>
      </c>
      <c r="R51" s="41">
        <f t="shared" si="2"/>
        <v>6529457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22132250</v>
      </c>
      <c r="X51" s="41">
        <f t="shared" si="2"/>
        <v>8045596</v>
      </c>
      <c r="Y51" s="41">
        <f t="shared" si="2"/>
        <v>14086654</v>
      </c>
      <c r="Z51" s="42">
        <f>+IF(X51&lt;&gt;0,+(Y51/X51)*100,0)</f>
        <v>175.0852764667776</v>
      </c>
      <c r="AA51" s="39">
        <f>+AA35-AA50</f>
        <v>10179507</v>
      </c>
    </row>
    <row r="52" spans="1:27" x14ac:dyDescent="0.25">
      <c r="A52" s="43" t="s">
        <v>78</v>
      </c>
      <c r="B52" s="15" t="s">
        <v>32</v>
      </c>
      <c r="C52" s="20">
        <v>3288772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20000000</v>
      </c>
      <c r="F53" s="22">
        <v>20000000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15000003</v>
      </c>
      <c r="Y53" s="45">
        <v>-15000003</v>
      </c>
      <c r="Z53" s="46">
        <v>-100</v>
      </c>
      <c r="AA53" s="44">
        <v>20000000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18274656</v>
      </c>
      <c r="D54" s="48">
        <f t="shared" si="3"/>
        <v>0</v>
      </c>
      <c r="E54" s="49">
        <f t="shared" si="3"/>
        <v>31451466</v>
      </c>
      <c r="F54" s="50">
        <f t="shared" si="3"/>
        <v>30179507</v>
      </c>
      <c r="G54" s="50">
        <f t="shared" si="3"/>
        <v>2669785</v>
      </c>
      <c r="H54" s="50">
        <f t="shared" si="3"/>
        <v>2757488</v>
      </c>
      <c r="I54" s="50">
        <f t="shared" si="3"/>
        <v>2931306</v>
      </c>
      <c r="J54" s="50">
        <f t="shared" si="3"/>
        <v>8358579</v>
      </c>
      <c r="K54" s="50">
        <f t="shared" si="3"/>
        <v>2242942</v>
      </c>
      <c r="L54" s="50">
        <f t="shared" si="3"/>
        <v>2439095</v>
      </c>
      <c r="M54" s="50">
        <f t="shared" si="3"/>
        <v>2562177</v>
      </c>
      <c r="N54" s="50">
        <f t="shared" si="3"/>
        <v>7244214</v>
      </c>
      <c r="O54" s="50">
        <f t="shared" si="3"/>
        <v>2179055</v>
      </c>
      <c r="P54" s="50">
        <f t="shared" si="3"/>
        <v>2098063</v>
      </c>
      <c r="Q54" s="50">
        <f t="shared" si="3"/>
        <v>2252339</v>
      </c>
      <c r="R54" s="50">
        <f t="shared" si="3"/>
        <v>6529457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22132250</v>
      </c>
      <c r="X54" s="50">
        <f t="shared" si="3"/>
        <v>23045599</v>
      </c>
      <c r="Y54" s="50">
        <f t="shared" si="3"/>
        <v>-913349</v>
      </c>
      <c r="Z54" s="51">
        <f>+IF(X54&lt;&gt;0,+(Y54/X54)*100,0)</f>
        <v>-3.9632252561541139</v>
      </c>
      <c r="AA54" s="48">
        <f>SUM(AA51:AA53)</f>
        <v>30179507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18274656</v>
      </c>
      <c r="D56" s="54">
        <f>+D54-D55</f>
        <v>0</v>
      </c>
      <c r="E56" s="55">
        <f t="shared" si="4"/>
        <v>31451466</v>
      </c>
      <c r="F56" s="56">
        <f t="shared" si="4"/>
        <v>30179507</v>
      </c>
      <c r="G56" s="56">
        <f t="shared" si="4"/>
        <v>2669785</v>
      </c>
      <c r="H56" s="56">
        <f t="shared" si="4"/>
        <v>2757488</v>
      </c>
      <c r="I56" s="56">
        <f t="shared" si="4"/>
        <v>2931306</v>
      </c>
      <c r="J56" s="56">
        <f t="shared" si="4"/>
        <v>8358579</v>
      </c>
      <c r="K56" s="56">
        <f t="shared" si="4"/>
        <v>2242942</v>
      </c>
      <c r="L56" s="56">
        <f t="shared" si="4"/>
        <v>2439095</v>
      </c>
      <c r="M56" s="56">
        <f t="shared" si="4"/>
        <v>2562177</v>
      </c>
      <c r="N56" s="56">
        <f t="shared" si="4"/>
        <v>7244214</v>
      </c>
      <c r="O56" s="56">
        <f t="shared" si="4"/>
        <v>2179055</v>
      </c>
      <c r="P56" s="56">
        <f t="shared" si="4"/>
        <v>2098063</v>
      </c>
      <c r="Q56" s="56">
        <f t="shared" si="4"/>
        <v>2252339</v>
      </c>
      <c r="R56" s="56">
        <f t="shared" si="4"/>
        <v>6529457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22132250</v>
      </c>
      <c r="X56" s="56">
        <f t="shared" si="4"/>
        <v>23045599</v>
      </c>
      <c r="Y56" s="56">
        <f t="shared" si="4"/>
        <v>-913349</v>
      </c>
      <c r="Z56" s="57">
        <f>+IF(X56&lt;&gt;0,+(Y56/X56)*100,0)</f>
        <v>-3.9632252561541139</v>
      </c>
      <c r="AA56" s="54">
        <f>+AA54-AA55</f>
        <v>30179507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18274656</v>
      </c>
      <c r="D59" s="48">
        <f>SUM(D56:D58)</f>
        <v>0</v>
      </c>
      <c r="E59" s="49">
        <f t="shared" si="5"/>
        <v>31451466</v>
      </c>
      <c r="F59" s="50">
        <f t="shared" si="5"/>
        <v>30179507</v>
      </c>
      <c r="G59" s="50">
        <f t="shared" si="5"/>
        <v>2669785</v>
      </c>
      <c r="H59" s="50">
        <f t="shared" si="5"/>
        <v>2757488</v>
      </c>
      <c r="I59" s="50">
        <f t="shared" si="5"/>
        <v>2931306</v>
      </c>
      <c r="J59" s="50">
        <f t="shared" si="5"/>
        <v>8358579</v>
      </c>
      <c r="K59" s="50">
        <f t="shared" si="5"/>
        <v>2242942</v>
      </c>
      <c r="L59" s="50">
        <f t="shared" si="5"/>
        <v>2439095</v>
      </c>
      <c r="M59" s="50">
        <f t="shared" si="5"/>
        <v>2562177</v>
      </c>
      <c r="N59" s="50">
        <f t="shared" si="5"/>
        <v>7244214</v>
      </c>
      <c r="O59" s="50">
        <f t="shared" si="5"/>
        <v>2179055</v>
      </c>
      <c r="P59" s="50">
        <f t="shared" si="5"/>
        <v>2098063</v>
      </c>
      <c r="Q59" s="50">
        <f t="shared" si="5"/>
        <v>2252339</v>
      </c>
      <c r="R59" s="50">
        <f t="shared" si="5"/>
        <v>6529457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22132250</v>
      </c>
      <c r="X59" s="50">
        <f t="shared" si="5"/>
        <v>23045599</v>
      </c>
      <c r="Y59" s="50">
        <f t="shared" si="5"/>
        <v>-913349</v>
      </c>
      <c r="Z59" s="51">
        <f>+IF(X59&lt;&gt;0,+(Y59/X59)*100,0)</f>
        <v>-3.9632252561541139</v>
      </c>
      <c r="AA59" s="48">
        <f>SUM(AA56:AA58)</f>
        <v>30179507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18274656</v>
      </c>
      <c r="D62" s="65">
        <f>SUM(D59:D61)</f>
        <v>0</v>
      </c>
      <c r="E62" s="66">
        <f t="shared" si="6"/>
        <v>31451466</v>
      </c>
      <c r="F62" s="67">
        <f t="shared" si="6"/>
        <v>30179507</v>
      </c>
      <c r="G62" s="67">
        <f t="shared" si="6"/>
        <v>2669785</v>
      </c>
      <c r="H62" s="67">
        <f t="shared" si="6"/>
        <v>2757488</v>
      </c>
      <c r="I62" s="67">
        <f t="shared" si="6"/>
        <v>2931306</v>
      </c>
      <c r="J62" s="67">
        <f t="shared" si="6"/>
        <v>8358579</v>
      </c>
      <c r="K62" s="67">
        <f t="shared" si="6"/>
        <v>2242942</v>
      </c>
      <c r="L62" s="67">
        <f t="shared" si="6"/>
        <v>2439095</v>
      </c>
      <c r="M62" s="67">
        <f t="shared" si="6"/>
        <v>2562177</v>
      </c>
      <c r="N62" s="67">
        <f t="shared" si="6"/>
        <v>7244214</v>
      </c>
      <c r="O62" s="67">
        <f t="shared" si="6"/>
        <v>2179055</v>
      </c>
      <c r="P62" s="67">
        <f t="shared" si="6"/>
        <v>2098063</v>
      </c>
      <c r="Q62" s="67">
        <f t="shared" si="6"/>
        <v>2252339</v>
      </c>
      <c r="R62" s="67">
        <f t="shared" si="6"/>
        <v>6529457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22132250</v>
      </c>
      <c r="X62" s="67">
        <f t="shared" si="6"/>
        <v>23045599</v>
      </c>
      <c r="Y62" s="67">
        <f t="shared" si="6"/>
        <v>-913349</v>
      </c>
      <c r="Z62" s="68">
        <f>+IF(X62&lt;&gt;0,+(Y62/X62)*100,0)</f>
        <v>-3.9632252561541139</v>
      </c>
      <c r="AA62" s="65">
        <f>SUM(AA59:AA61)</f>
        <v>30179507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110559129</v>
      </c>
      <c r="D8" s="20">
        <v>0</v>
      </c>
      <c r="E8" s="21">
        <v>106273521</v>
      </c>
      <c r="F8" s="22">
        <v>106316521</v>
      </c>
      <c r="G8" s="22">
        <v>8680381</v>
      </c>
      <c r="H8" s="22">
        <v>9927913</v>
      </c>
      <c r="I8" s="22">
        <v>10013512</v>
      </c>
      <c r="J8" s="22">
        <v>28621806</v>
      </c>
      <c r="K8" s="22">
        <v>9940093</v>
      </c>
      <c r="L8" s="22">
        <v>9912526</v>
      </c>
      <c r="M8" s="22">
        <v>9940496</v>
      </c>
      <c r="N8" s="22">
        <v>29793115</v>
      </c>
      <c r="O8" s="22">
        <v>9931573</v>
      </c>
      <c r="P8" s="22">
        <v>9901024</v>
      </c>
      <c r="Q8" s="22">
        <v>9830564</v>
      </c>
      <c r="R8" s="22">
        <v>29663161</v>
      </c>
      <c r="S8" s="22">
        <v>0</v>
      </c>
      <c r="T8" s="22">
        <v>0</v>
      </c>
      <c r="U8" s="22">
        <v>0</v>
      </c>
      <c r="V8" s="22">
        <v>0</v>
      </c>
      <c r="W8" s="22">
        <v>88078082</v>
      </c>
      <c r="X8" s="22">
        <v>79722334</v>
      </c>
      <c r="Y8" s="22">
        <v>8355748</v>
      </c>
      <c r="Z8" s="23">
        <v>10.481062935262281</v>
      </c>
      <c r="AA8" s="20">
        <v>106316521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26424068</v>
      </c>
      <c r="D13" s="20">
        <v>0</v>
      </c>
      <c r="E13" s="21">
        <v>23000000</v>
      </c>
      <c r="F13" s="22">
        <v>28639000</v>
      </c>
      <c r="G13" s="22">
        <v>2401765</v>
      </c>
      <c r="H13" s="22">
        <v>2387988</v>
      </c>
      <c r="I13" s="22">
        <v>2418931</v>
      </c>
      <c r="J13" s="22">
        <v>7208684</v>
      </c>
      <c r="K13" s="22">
        <v>2455257</v>
      </c>
      <c r="L13" s="22">
        <v>2490015</v>
      </c>
      <c r="M13" s="22">
        <v>2165305</v>
      </c>
      <c r="N13" s="22">
        <v>7110577</v>
      </c>
      <c r="O13" s="22">
        <v>2201884</v>
      </c>
      <c r="P13" s="22">
        <v>2232809</v>
      </c>
      <c r="Q13" s="22">
        <v>2253351</v>
      </c>
      <c r="R13" s="22">
        <v>6688044</v>
      </c>
      <c r="S13" s="22">
        <v>0</v>
      </c>
      <c r="T13" s="22">
        <v>0</v>
      </c>
      <c r="U13" s="22">
        <v>0</v>
      </c>
      <c r="V13" s="22">
        <v>0</v>
      </c>
      <c r="W13" s="22">
        <v>21007305</v>
      </c>
      <c r="X13" s="22">
        <v>19505603</v>
      </c>
      <c r="Y13" s="22">
        <v>1501702</v>
      </c>
      <c r="Z13" s="23">
        <v>7.698823768739679</v>
      </c>
      <c r="AA13" s="20">
        <v>28639000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24000000</v>
      </c>
      <c r="F28" s="22">
        <v>24000000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18000000</v>
      </c>
      <c r="Y28" s="22">
        <v>-18000000</v>
      </c>
      <c r="Z28" s="23">
        <v>-100</v>
      </c>
      <c r="AA28" s="20">
        <v>24000000</v>
      </c>
    </row>
    <row r="29" spans="1:27" x14ac:dyDescent="0.25">
      <c r="A29" s="19" t="s">
        <v>56</v>
      </c>
      <c r="B29" s="15" t="s">
        <v>32</v>
      </c>
      <c r="C29" s="20">
        <v>978938</v>
      </c>
      <c r="D29" s="20">
        <v>0</v>
      </c>
      <c r="E29" s="21">
        <v>900000</v>
      </c>
      <c r="F29" s="22">
        <v>1151000</v>
      </c>
      <c r="G29" s="22">
        <v>93962</v>
      </c>
      <c r="H29" s="22">
        <v>94463</v>
      </c>
      <c r="I29" s="22">
        <v>96676</v>
      </c>
      <c r="J29" s="22">
        <v>285101</v>
      </c>
      <c r="K29" s="22">
        <v>98874</v>
      </c>
      <c r="L29" s="22">
        <v>101782</v>
      </c>
      <c r="M29" s="22">
        <v>89440</v>
      </c>
      <c r="N29" s="22">
        <v>290096</v>
      </c>
      <c r="O29" s="22">
        <v>91779</v>
      </c>
      <c r="P29" s="22">
        <v>93983</v>
      </c>
      <c r="Q29" s="22">
        <v>95352</v>
      </c>
      <c r="R29" s="22">
        <v>281114</v>
      </c>
      <c r="S29" s="22">
        <v>0</v>
      </c>
      <c r="T29" s="22">
        <v>0</v>
      </c>
      <c r="U29" s="22">
        <v>0</v>
      </c>
      <c r="V29" s="22">
        <v>0</v>
      </c>
      <c r="W29" s="22">
        <v>856311</v>
      </c>
      <c r="X29" s="22">
        <v>775400</v>
      </c>
      <c r="Y29" s="22">
        <v>80911</v>
      </c>
      <c r="Z29" s="23">
        <v>10.434743358266701</v>
      </c>
      <c r="AA29" s="20">
        <v>1151000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3672183</v>
      </c>
      <c r="D31" s="20">
        <v>0</v>
      </c>
      <c r="E31" s="21">
        <v>3600000</v>
      </c>
      <c r="F31" s="22">
        <v>3600000</v>
      </c>
      <c r="G31" s="22">
        <v>366581</v>
      </c>
      <c r="H31" s="22">
        <v>382850</v>
      </c>
      <c r="I31" s="22">
        <v>379615</v>
      </c>
      <c r="J31" s="22">
        <v>1129046</v>
      </c>
      <c r="K31" s="22">
        <v>383160</v>
      </c>
      <c r="L31" s="22">
        <v>383160</v>
      </c>
      <c r="M31" s="22">
        <v>406503</v>
      </c>
      <c r="N31" s="22">
        <v>1172823</v>
      </c>
      <c r="O31" s="22">
        <v>383839</v>
      </c>
      <c r="P31" s="22">
        <v>383839</v>
      </c>
      <c r="Q31" s="22">
        <v>371787</v>
      </c>
      <c r="R31" s="22">
        <v>1139465</v>
      </c>
      <c r="S31" s="22">
        <v>0</v>
      </c>
      <c r="T31" s="22">
        <v>0</v>
      </c>
      <c r="U31" s="22">
        <v>0</v>
      </c>
      <c r="V31" s="22">
        <v>0</v>
      </c>
      <c r="W31" s="22">
        <v>3441334</v>
      </c>
      <c r="X31" s="22">
        <v>2700000</v>
      </c>
      <c r="Y31" s="22">
        <v>741334</v>
      </c>
      <c r="Z31" s="23">
        <v>27.456814814814816</v>
      </c>
      <c r="AA31" s="20">
        <v>3600000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141634318</v>
      </c>
      <c r="D35" s="29">
        <f t="shared" ref="D35:Y35" si="0">SUM(D6:D34)</f>
        <v>0</v>
      </c>
      <c r="E35" s="30">
        <f t="shared" si="0"/>
        <v>157773521</v>
      </c>
      <c r="F35" s="31">
        <f t="shared" si="0"/>
        <v>163706521</v>
      </c>
      <c r="G35" s="31">
        <f t="shared" si="0"/>
        <v>11542689</v>
      </c>
      <c r="H35" s="31">
        <f t="shared" si="0"/>
        <v>12793214</v>
      </c>
      <c r="I35" s="31">
        <f t="shared" si="0"/>
        <v>12908734</v>
      </c>
      <c r="J35" s="31">
        <f t="shared" si="0"/>
        <v>37244637</v>
      </c>
      <c r="K35" s="31">
        <f t="shared" si="0"/>
        <v>12877384</v>
      </c>
      <c r="L35" s="31">
        <f t="shared" si="0"/>
        <v>12887483</v>
      </c>
      <c r="M35" s="31">
        <f t="shared" si="0"/>
        <v>12601744</v>
      </c>
      <c r="N35" s="31">
        <f t="shared" si="0"/>
        <v>38366611</v>
      </c>
      <c r="O35" s="31">
        <f t="shared" si="0"/>
        <v>12609075</v>
      </c>
      <c r="P35" s="31">
        <f t="shared" si="0"/>
        <v>12611655</v>
      </c>
      <c r="Q35" s="31">
        <f t="shared" si="0"/>
        <v>12551054</v>
      </c>
      <c r="R35" s="31">
        <f t="shared" si="0"/>
        <v>37771784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113383032</v>
      </c>
      <c r="X35" s="31">
        <f t="shared" si="0"/>
        <v>120703337</v>
      </c>
      <c r="Y35" s="31">
        <f t="shared" si="0"/>
        <v>-7320305</v>
      </c>
      <c r="Z35" s="32">
        <f>+IF(X35&lt;&gt;0,+(Y35/X35)*100,0)</f>
        <v>-6.064708053597557</v>
      </c>
      <c r="AA35" s="29">
        <f>SUM(AA6:AA34)</f>
        <v>163706521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65231153</v>
      </c>
      <c r="D37" s="20">
        <v>0</v>
      </c>
      <c r="E37" s="21">
        <v>68547590</v>
      </c>
      <c r="F37" s="22">
        <v>68950590</v>
      </c>
      <c r="G37" s="22">
        <v>5246858</v>
      </c>
      <c r="H37" s="22">
        <v>5019701</v>
      </c>
      <c r="I37" s="22">
        <v>5268124</v>
      </c>
      <c r="J37" s="22">
        <v>15534683</v>
      </c>
      <c r="K37" s="22">
        <v>5538734</v>
      </c>
      <c r="L37" s="22">
        <v>5715590</v>
      </c>
      <c r="M37" s="22">
        <v>6471661</v>
      </c>
      <c r="N37" s="22">
        <v>17725985</v>
      </c>
      <c r="O37" s="22">
        <v>5509454</v>
      </c>
      <c r="P37" s="22">
        <v>119899</v>
      </c>
      <c r="Q37" s="22">
        <v>11461700</v>
      </c>
      <c r="R37" s="22">
        <v>17091053</v>
      </c>
      <c r="S37" s="22">
        <v>0</v>
      </c>
      <c r="T37" s="22">
        <v>0</v>
      </c>
      <c r="U37" s="22">
        <v>0</v>
      </c>
      <c r="V37" s="22">
        <v>0</v>
      </c>
      <c r="W37" s="22">
        <v>50351721</v>
      </c>
      <c r="X37" s="22">
        <v>50660847</v>
      </c>
      <c r="Y37" s="22">
        <v>-309126</v>
      </c>
      <c r="Z37" s="23">
        <v>-0.61018719248811615</v>
      </c>
      <c r="AA37" s="20">
        <v>68950590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23532779</v>
      </c>
      <c r="D40" s="20">
        <v>0</v>
      </c>
      <c r="E40" s="21">
        <v>27175000</v>
      </c>
      <c r="F40" s="22">
        <v>39425000</v>
      </c>
      <c r="G40" s="22">
        <v>1858043</v>
      </c>
      <c r="H40" s="22">
        <v>4000861</v>
      </c>
      <c r="I40" s="22">
        <v>1347871</v>
      </c>
      <c r="J40" s="22">
        <v>7206775</v>
      </c>
      <c r="K40" s="22">
        <v>3837541</v>
      </c>
      <c r="L40" s="22">
        <v>2190680</v>
      </c>
      <c r="M40" s="22">
        <v>2628957</v>
      </c>
      <c r="N40" s="22">
        <v>8657178</v>
      </c>
      <c r="O40" s="22">
        <v>1068136</v>
      </c>
      <c r="P40" s="22">
        <v>1911368</v>
      </c>
      <c r="Q40" s="22">
        <v>1188535</v>
      </c>
      <c r="R40" s="22">
        <v>4168039</v>
      </c>
      <c r="S40" s="22">
        <v>0</v>
      </c>
      <c r="T40" s="22">
        <v>0</v>
      </c>
      <c r="U40" s="22">
        <v>0</v>
      </c>
      <c r="V40" s="22">
        <v>0</v>
      </c>
      <c r="W40" s="22">
        <v>20031992</v>
      </c>
      <c r="X40" s="22">
        <v>29607735</v>
      </c>
      <c r="Y40" s="22">
        <v>-9575743</v>
      </c>
      <c r="Z40" s="23">
        <v>-32.342031567088803</v>
      </c>
      <c r="AA40" s="20">
        <v>39425000</v>
      </c>
    </row>
    <row r="41" spans="1:27" x14ac:dyDescent="0.25">
      <c r="A41" s="19" t="s">
        <v>67</v>
      </c>
      <c r="B41" s="15" t="s">
        <v>32</v>
      </c>
      <c r="C41" s="20">
        <v>14500000</v>
      </c>
      <c r="D41" s="20">
        <v>0</v>
      </c>
      <c r="E41" s="21">
        <v>21000000</v>
      </c>
      <c r="F41" s="22">
        <v>25250000</v>
      </c>
      <c r="G41" s="22">
        <v>0</v>
      </c>
      <c r="H41" s="22">
        <v>5250000</v>
      </c>
      <c r="I41" s="22">
        <v>0</v>
      </c>
      <c r="J41" s="22">
        <v>5250000</v>
      </c>
      <c r="K41" s="22">
        <v>0</v>
      </c>
      <c r="L41" s="22">
        <v>5250000</v>
      </c>
      <c r="M41" s="22">
        <v>0</v>
      </c>
      <c r="N41" s="22">
        <v>5250000</v>
      </c>
      <c r="O41" s="22">
        <v>0</v>
      </c>
      <c r="P41" s="22">
        <v>0</v>
      </c>
      <c r="Q41" s="22">
        <v>8437500</v>
      </c>
      <c r="R41" s="22">
        <v>8437500</v>
      </c>
      <c r="S41" s="22">
        <v>0</v>
      </c>
      <c r="T41" s="22">
        <v>0</v>
      </c>
      <c r="U41" s="22">
        <v>0</v>
      </c>
      <c r="V41" s="22">
        <v>0</v>
      </c>
      <c r="W41" s="22">
        <v>18937500</v>
      </c>
      <c r="X41" s="22">
        <v>17450000</v>
      </c>
      <c r="Y41" s="22">
        <v>1487500</v>
      </c>
      <c r="Z41" s="23">
        <v>8.5243553008595985</v>
      </c>
      <c r="AA41" s="20">
        <v>25250000</v>
      </c>
    </row>
    <row r="42" spans="1:27" x14ac:dyDescent="0.25">
      <c r="A42" s="19" t="s">
        <v>68</v>
      </c>
      <c r="B42" s="15" t="s">
        <v>32</v>
      </c>
      <c r="C42" s="20">
        <v>9900381</v>
      </c>
      <c r="D42" s="20">
        <v>0</v>
      </c>
      <c r="E42" s="21">
        <v>15000000</v>
      </c>
      <c r="F42" s="22">
        <v>15000000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11250000</v>
      </c>
      <c r="Y42" s="22">
        <v>-11250000</v>
      </c>
      <c r="Z42" s="23">
        <v>-100</v>
      </c>
      <c r="AA42" s="20">
        <v>15000000</v>
      </c>
    </row>
    <row r="43" spans="1:27" x14ac:dyDescent="0.25">
      <c r="A43" s="19" t="s">
        <v>69</v>
      </c>
      <c r="B43" s="15" t="s">
        <v>32</v>
      </c>
      <c r="C43" s="20">
        <v>1808006</v>
      </c>
      <c r="D43" s="20">
        <v>0</v>
      </c>
      <c r="E43" s="21">
        <v>1624938</v>
      </c>
      <c r="F43" s="22">
        <v>1624938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844029</v>
      </c>
      <c r="N43" s="22">
        <v>844029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844029</v>
      </c>
      <c r="X43" s="22">
        <v>812469</v>
      </c>
      <c r="Y43" s="22">
        <v>31560</v>
      </c>
      <c r="Z43" s="23">
        <v>3.8844558992404634</v>
      </c>
      <c r="AA43" s="20">
        <v>1624938</v>
      </c>
    </row>
    <row r="44" spans="1:27" x14ac:dyDescent="0.25">
      <c r="A44" s="19" t="s">
        <v>70</v>
      </c>
      <c r="B44" s="15" t="s">
        <v>32</v>
      </c>
      <c r="C44" s="20">
        <v>890</v>
      </c>
      <c r="D44" s="20">
        <v>0</v>
      </c>
      <c r="E44" s="21">
        <v>30000</v>
      </c>
      <c r="F44" s="22">
        <v>30000</v>
      </c>
      <c r="G44" s="22">
        <v>1427</v>
      </c>
      <c r="H44" s="22">
        <v>0</v>
      </c>
      <c r="I44" s="22">
        <v>0</v>
      </c>
      <c r="J44" s="22">
        <v>1427</v>
      </c>
      <c r="K44" s="22">
        <v>0</v>
      </c>
      <c r="L44" s="22">
        <v>0</v>
      </c>
      <c r="M44" s="22">
        <v>0</v>
      </c>
      <c r="N44" s="22">
        <v>0</v>
      </c>
      <c r="O44" s="22">
        <v>1143</v>
      </c>
      <c r="P44" s="22">
        <v>0</v>
      </c>
      <c r="Q44" s="22">
        <v>0</v>
      </c>
      <c r="R44" s="22">
        <v>1143</v>
      </c>
      <c r="S44" s="22">
        <v>0</v>
      </c>
      <c r="T44" s="22">
        <v>0</v>
      </c>
      <c r="U44" s="22">
        <v>0</v>
      </c>
      <c r="V44" s="22">
        <v>0</v>
      </c>
      <c r="W44" s="22">
        <v>2570</v>
      </c>
      <c r="X44" s="22">
        <v>22500</v>
      </c>
      <c r="Y44" s="22">
        <v>-19930</v>
      </c>
      <c r="Z44" s="23">
        <v>-88.577777777777783</v>
      </c>
      <c r="AA44" s="20">
        <v>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2246705</v>
      </c>
      <c r="D47" s="20">
        <v>0</v>
      </c>
      <c r="E47" s="21">
        <v>2785358</v>
      </c>
      <c r="F47" s="22">
        <v>2785358</v>
      </c>
      <c r="G47" s="22">
        <v>173958</v>
      </c>
      <c r="H47" s="22">
        <v>342434</v>
      </c>
      <c r="I47" s="22">
        <v>296380</v>
      </c>
      <c r="J47" s="22">
        <v>812772</v>
      </c>
      <c r="K47" s="22">
        <v>302739</v>
      </c>
      <c r="L47" s="22">
        <v>192646</v>
      </c>
      <c r="M47" s="22">
        <v>106485</v>
      </c>
      <c r="N47" s="22">
        <v>601870</v>
      </c>
      <c r="O47" s="22">
        <v>33278</v>
      </c>
      <c r="P47" s="22">
        <v>226375</v>
      </c>
      <c r="Q47" s="22">
        <v>20229</v>
      </c>
      <c r="R47" s="22">
        <v>279882</v>
      </c>
      <c r="S47" s="22">
        <v>0</v>
      </c>
      <c r="T47" s="22">
        <v>0</v>
      </c>
      <c r="U47" s="22">
        <v>0</v>
      </c>
      <c r="V47" s="22">
        <v>0</v>
      </c>
      <c r="W47" s="22">
        <v>1694524</v>
      </c>
      <c r="X47" s="22">
        <v>2089026</v>
      </c>
      <c r="Y47" s="22">
        <v>-394502</v>
      </c>
      <c r="Z47" s="23">
        <v>-18.884494496478261</v>
      </c>
      <c r="AA47" s="20">
        <v>2785358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117219914</v>
      </c>
      <c r="D50" s="29">
        <f t="shared" ref="D50:Y50" si="1">SUM(D37:D49)</f>
        <v>0</v>
      </c>
      <c r="E50" s="30">
        <f t="shared" si="1"/>
        <v>136162886</v>
      </c>
      <c r="F50" s="31">
        <f t="shared" si="1"/>
        <v>153065886</v>
      </c>
      <c r="G50" s="31">
        <f t="shared" si="1"/>
        <v>7280286</v>
      </c>
      <c r="H50" s="31">
        <f t="shared" si="1"/>
        <v>14612996</v>
      </c>
      <c r="I50" s="31">
        <f t="shared" si="1"/>
        <v>6912375</v>
      </c>
      <c r="J50" s="31">
        <f t="shared" si="1"/>
        <v>28805657</v>
      </c>
      <c r="K50" s="31">
        <f t="shared" si="1"/>
        <v>9679014</v>
      </c>
      <c r="L50" s="31">
        <f t="shared" si="1"/>
        <v>13348916</v>
      </c>
      <c r="M50" s="31">
        <f t="shared" si="1"/>
        <v>10051132</v>
      </c>
      <c r="N50" s="31">
        <f t="shared" si="1"/>
        <v>33079062</v>
      </c>
      <c r="O50" s="31">
        <f t="shared" si="1"/>
        <v>6612011</v>
      </c>
      <c r="P50" s="31">
        <f t="shared" si="1"/>
        <v>2257642</v>
      </c>
      <c r="Q50" s="31">
        <f t="shared" si="1"/>
        <v>21107964</v>
      </c>
      <c r="R50" s="31">
        <f t="shared" si="1"/>
        <v>29977617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91862336</v>
      </c>
      <c r="X50" s="31">
        <f t="shared" si="1"/>
        <v>111892577</v>
      </c>
      <c r="Y50" s="31">
        <f t="shared" si="1"/>
        <v>-20030241</v>
      </c>
      <c r="Z50" s="32">
        <f>+IF(X50&lt;&gt;0,+(Y50/X50)*100,0)</f>
        <v>-17.9013135071507</v>
      </c>
      <c r="AA50" s="29">
        <f>SUM(AA37:AA49)</f>
        <v>153065886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24414404</v>
      </c>
      <c r="D51" s="39">
        <f t="shared" si="2"/>
        <v>0</v>
      </c>
      <c r="E51" s="40">
        <f t="shared" si="2"/>
        <v>21610635</v>
      </c>
      <c r="F51" s="41">
        <f t="shared" si="2"/>
        <v>10640635</v>
      </c>
      <c r="G51" s="41">
        <f t="shared" si="2"/>
        <v>4262403</v>
      </c>
      <c r="H51" s="41">
        <f t="shared" si="2"/>
        <v>-1819782</v>
      </c>
      <c r="I51" s="41">
        <f t="shared" si="2"/>
        <v>5996359</v>
      </c>
      <c r="J51" s="41">
        <f t="shared" si="2"/>
        <v>8438980</v>
      </c>
      <c r="K51" s="41">
        <f t="shared" si="2"/>
        <v>3198370</v>
      </c>
      <c r="L51" s="41">
        <f t="shared" si="2"/>
        <v>-461433</v>
      </c>
      <c r="M51" s="41">
        <f t="shared" si="2"/>
        <v>2550612</v>
      </c>
      <c r="N51" s="41">
        <f t="shared" si="2"/>
        <v>5287549</v>
      </c>
      <c r="O51" s="41">
        <f t="shared" si="2"/>
        <v>5997064</v>
      </c>
      <c r="P51" s="41">
        <f t="shared" si="2"/>
        <v>10354013</v>
      </c>
      <c r="Q51" s="41">
        <f t="shared" si="2"/>
        <v>-8556910</v>
      </c>
      <c r="R51" s="41">
        <f t="shared" si="2"/>
        <v>7794167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21520696</v>
      </c>
      <c r="X51" s="41">
        <f t="shared" si="2"/>
        <v>8810760</v>
      </c>
      <c r="Y51" s="41">
        <f t="shared" si="2"/>
        <v>12709936</v>
      </c>
      <c r="Z51" s="42">
        <f>+IF(X51&lt;&gt;0,+(Y51/X51)*100,0)</f>
        <v>144.25470674493462</v>
      </c>
      <c r="AA51" s="39">
        <f>+AA35-AA50</f>
        <v>10640635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24414404</v>
      </c>
      <c r="D54" s="48">
        <f t="shared" si="3"/>
        <v>0</v>
      </c>
      <c r="E54" s="49">
        <f t="shared" si="3"/>
        <v>21610635</v>
      </c>
      <c r="F54" s="50">
        <f t="shared" si="3"/>
        <v>10640635</v>
      </c>
      <c r="G54" s="50">
        <f t="shared" si="3"/>
        <v>4262403</v>
      </c>
      <c r="H54" s="50">
        <f t="shared" si="3"/>
        <v>-1819782</v>
      </c>
      <c r="I54" s="50">
        <f t="shared" si="3"/>
        <v>5996359</v>
      </c>
      <c r="J54" s="50">
        <f t="shared" si="3"/>
        <v>8438980</v>
      </c>
      <c r="K54" s="50">
        <f t="shared" si="3"/>
        <v>3198370</v>
      </c>
      <c r="L54" s="50">
        <f t="shared" si="3"/>
        <v>-461433</v>
      </c>
      <c r="M54" s="50">
        <f t="shared" si="3"/>
        <v>2550612</v>
      </c>
      <c r="N54" s="50">
        <f t="shared" si="3"/>
        <v>5287549</v>
      </c>
      <c r="O54" s="50">
        <f t="shared" si="3"/>
        <v>5997064</v>
      </c>
      <c r="P54" s="50">
        <f t="shared" si="3"/>
        <v>10354013</v>
      </c>
      <c r="Q54" s="50">
        <f t="shared" si="3"/>
        <v>-8556910</v>
      </c>
      <c r="R54" s="50">
        <f t="shared" si="3"/>
        <v>7794167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21520696</v>
      </c>
      <c r="X54" s="50">
        <f t="shared" si="3"/>
        <v>8810760</v>
      </c>
      <c r="Y54" s="50">
        <f t="shared" si="3"/>
        <v>12709936</v>
      </c>
      <c r="Z54" s="51">
        <f>+IF(X54&lt;&gt;0,+(Y54/X54)*100,0)</f>
        <v>144.25470674493462</v>
      </c>
      <c r="AA54" s="48">
        <f>SUM(AA51:AA53)</f>
        <v>10640635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24414404</v>
      </c>
      <c r="D56" s="54">
        <f>+D54-D55</f>
        <v>0</v>
      </c>
      <c r="E56" s="55">
        <f t="shared" si="4"/>
        <v>21610635</v>
      </c>
      <c r="F56" s="56">
        <f t="shared" si="4"/>
        <v>10640635</v>
      </c>
      <c r="G56" s="56">
        <f t="shared" si="4"/>
        <v>4262403</v>
      </c>
      <c r="H56" s="56">
        <f t="shared" si="4"/>
        <v>-1819782</v>
      </c>
      <c r="I56" s="56">
        <f t="shared" si="4"/>
        <v>5996359</v>
      </c>
      <c r="J56" s="56">
        <f t="shared" si="4"/>
        <v>8438980</v>
      </c>
      <c r="K56" s="56">
        <f t="shared" si="4"/>
        <v>3198370</v>
      </c>
      <c r="L56" s="56">
        <f t="shared" si="4"/>
        <v>-461433</v>
      </c>
      <c r="M56" s="56">
        <f t="shared" si="4"/>
        <v>2550612</v>
      </c>
      <c r="N56" s="56">
        <f t="shared" si="4"/>
        <v>5287549</v>
      </c>
      <c r="O56" s="56">
        <f t="shared" si="4"/>
        <v>5997064</v>
      </c>
      <c r="P56" s="56">
        <f t="shared" si="4"/>
        <v>10354013</v>
      </c>
      <c r="Q56" s="56">
        <f t="shared" si="4"/>
        <v>-8556910</v>
      </c>
      <c r="R56" s="56">
        <f t="shared" si="4"/>
        <v>7794167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21520696</v>
      </c>
      <c r="X56" s="56">
        <f t="shared" si="4"/>
        <v>8810760</v>
      </c>
      <c r="Y56" s="56">
        <f t="shared" si="4"/>
        <v>12709936</v>
      </c>
      <c r="Z56" s="57">
        <f>+IF(X56&lt;&gt;0,+(Y56/X56)*100,0)</f>
        <v>144.25470674493462</v>
      </c>
      <c r="AA56" s="54">
        <f>+AA54-AA55</f>
        <v>10640635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24414404</v>
      </c>
      <c r="D59" s="48">
        <f>SUM(D56:D58)</f>
        <v>0</v>
      </c>
      <c r="E59" s="49">
        <f t="shared" si="5"/>
        <v>21610635</v>
      </c>
      <c r="F59" s="50">
        <f t="shared" si="5"/>
        <v>10640635</v>
      </c>
      <c r="G59" s="50">
        <f t="shared" si="5"/>
        <v>4262403</v>
      </c>
      <c r="H59" s="50">
        <f t="shared" si="5"/>
        <v>-1819782</v>
      </c>
      <c r="I59" s="50">
        <f t="shared" si="5"/>
        <v>5996359</v>
      </c>
      <c r="J59" s="50">
        <f t="shared" si="5"/>
        <v>8438980</v>
      </c>
      <c r="K59" s="50">
        <f t="shared" si="5"/>
        <v>3198370</v>
      </c>
      <c r="L59" s="50">
        <f t="shared" si="5"/>
        <v>-461433</v>
      </c>
      <c r="M59" s="50">
        <f t="shared" si="5"/>
        <v>2550612</v>
      </c>
      <c r="N59" s="50">
        <f t="shared" si="5"/>
        <v>5287549</v>
      </c>
      <c r="O59" s="50">
        <f t="shared" si="5"/>
        <v>5997064</v>
      </c>
      <c r="P59" s="50">
        <f t="shared" si="5"/>
        <v>10354013</v>
      </c>
      <c r="Q59" s="50">
        <f t="shared" si="5"/>
        <v>-8556910</v>
      </c>
      <c r="R59" s="50">
        <f t="shared" si="5"/>
        <v>7794167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21520696</v>
      </c>
      <c r="X59" s="50">
        <f t="shared" si="5"/>
        <v>8810760</v>
      </c>
      <c r="Y59" s="50">
        <f t="shared" si="5"/>
        <v>12709936</v>
      </c>
      <c r="Z59" s="51">
        <f>+IF(X59&lt;&gt;0,+(Y59/X59)*100,0)</f>
        <v>144.25470674493462</v>
      </c>
      <c r="AA59" s="48">
        <f>SUM(AA56:AA58)</f>
        <v>10640635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24414404</v>
      </c>
      <c r="D62" s="65">
        <f>SUM(D59:D61)</f>
        <v>0</v>
      </c>
      <c r="E62" s="66">
        <f t="shared" si="6"/>
        <v>21610635</v>
      </c>
      <c r="F62" s="67">
        <f t="shared" si="6"/>
        <v>10640635</v>
      </c>
      <c r="G62" s="67">
        <f t="shared" si="6"/>
        <v>4262403</v>
      </c>
      <c r="H62" s="67">
        <f t="shared" si="6"/>
        <v>-1819782</v>
      </c>
      <c r="I62" s="67">
        <f t="shared" si="6"/>
        <v>5996359</v>
      </c>
      <c r="J62" s="67">
        <f t="shared" si="6"/>
        <v>8438980</v>
      </c>
      <c r="K62" s="67">
        <f t="shared" si="6"/>
        <v>3198370</v>
      </c>
      <c r="L62" s="67">
        <f t="shared" si="6"/>
        <v>-461433</v>
      </c>
      <c r="M62" s="67">
        <f t="shared" si="6"/>
        <v>2550612</v>
      </c>
      <c r="N62" s="67">
        <f t="shared" si="6"/>
        <v>5287549</v>
      </c>
      <c r="O62" s="67">
        <f t="shared" si="6"/>
        <v>5997064</v>
      </c>
      <c r="P62" s="67">
        <f t="shared" si="6"/>
        <v>10354013</v>
      </c>
      <c r="Q62" s="67">
        <f t="shared" si="6"/>
        <v>-8556910</v>
      </c>
      <c r="R62" s="67">
        <f t="shared" si="6"/>
        <v>7794167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21520696</v>
      </c>
      <c r="X62" s="67">
        <f t="shared" si="6"/>
        <v>8810760</v>
      </c>
      <c r="Y62" s="67">
        <f t="shared" si="6"/>
        <v>12709936</v>
      </c>
      <c r="Z62" s="68">
        <f>+IF(X62&lt;&gt;0,+(Y62/X62)*100,0)</f>
        <v>144.25470674493462</v>
      </c>
      <c r="AA62" s="65">
        <f>SUM(AA59:AA61)</f>
        <v>10640635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3374270</v>
      </c>
      <c r="D8" s="20">
        <v>0</v>
      </c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>
        <v>297862</v>
      </c>
      <c r="L8" s="22">
        <v>294544</v>
      </c>
      <c r="M8" s="22">
        <v>0</v>
      </c>
      <c r="N8" s="22">
        <v>592406</v>
      </c>
      <c r="O8" s="22">
        <v>0</v>
      </c>
      <c r="P8" s="22">
        <v>0</v>
      </c>
      <c r="Q8" s="22">
        <v>293707</v>
      </c>
      <c r="R8" s="22">
        <v>293707</v>
      </c>
      <c r="S8" s="22">
        <v>0</v>
      </c>
      <c r="T8" s="22">
        <v>0</v>
      </c>
      <c r="U8" s="22">
        <v>0</v>
      </c>
      <c r="V8" s="22">
        <v>0</v>
      </c>
      <c r="W8" s="22">
        <v>1485167</v>
      </c>
      <c r="X8" s="22">
        <v>3484836</v>
      </c>
      <c r="Y8" s="22">
        <v>-1999669</v>
      </c>
      <c r="Z8" s="23">
        <v>-57.382011664250484</v>
      </c>
      <c r="AA8" s="20">
        <v>4646446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199521</v>
      </c>
      <c r="D10" s="20">
        <v>0</v>
      </c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>
        <v>15705</v>
      </c>
      <c r="L10" s="22">
        <v>22027</v>
      </c>
      <c r="M10" s="22">
        <v>14970</v>
      </c>
      <c r="N10" s="22">
        <v>52702</v>
      </c>
      <c r="O10" s="22">
        <v>0</v>
      </c>
      <c r="P10" s="22">
        <v>0</v>
      </c>
      <c r="Q10" s="22">
        <v>15375</v>
      </c>
      <c r="R10" s="22">
        <v>15375</v>
      </c>
      <c r="S10" s="22">
        <v>0</v>
      </c>
      <c r="T10" s="22">
        <v>0</v>
      </c>
      <c r="U10" s="22">
        <v>0</v>
      </c>
      <c r="V10" s="22">
        <v>0</v>
      </c>
      <c r="W10" s="22">
        <v>140842</v>
      </c>
      <c r="X10" s="22">
        <v>178398</v>
      </c>
      <c r="Y10" s="22">
        <v>-37556</v>
      </c>
      <c r="Z10" s="23">
        <v>-21.051805513514726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4677187</v>
      </c>
      <c r="D13" s="20">
        <v>0</v>
      </c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>
        <v>412984</v>
      </c>
      <c r="L13" s="22">
        <v>419770</v>
      </c>
      <c r="M13" s="22">
        <v>0</v>
      </c>
      <c r="N13" s="22">
        <v>832754</v>
      </c>
      <c r="O13" s="22">
        <v>0</v>
      </c>
      <c r="P13" s="22">
        <v>0</v>
      </c>
      <c r="Q13" s="22">
        <v>433725</v>
      </c>
      <c r="R13" s="22">
        <v>433725</v>
      </c>
      <c r="S13" s="22">
        <v>0</v>
      </c>
      <c r="T13" s="22">
        <v>0</v>
      </c>
      <c r="U13" s="22">
        <v>0</v>
      </c>
      <c r="V13" s="22">
        <v>0</v>
      </c>
      <c r="W13" s="22">
        <v>2091193</v>
      </c>
      <c r="X13" s="22">
        <v>4409298</v>
      </c>
      <c r="Y13" s="22">
        <v>-2318105</v>
      </c>
      <c r="Z13" s="23">
        <v>-52.57310800948359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8250978</v>
      </c>
      <c r="D35" s="29">
        <f t="shared" ref="D35:Y35" si="0">SUM(D6:D34)</f>
        <v>0</v>
      </c>
      <c r="E35" s="30">
        <f t="shared" si="0"/>
        <v>10763373</v>
      </c>
      <c r="F35" s="31">
        <f t="shared" si="0"/>
        <v>10763373</v>
      </c>
      <c r="G35" s="31">
        <f t="shared" si="0"/>
        <v>13567</v>
      </c>
      <c r="H35" s="31">
        <f t="shared" si="0"/>
        <v>747113</v>
      </c>
      <c r="I35" s="31">
        <f t="shared" si="0"/>
        <v>735853</v>
      </c>
      <c r="J35" s="31">
        <f t="shared" si="0"/>
        <v>1496533</v>
      </c>
      <c r="K35" s="31">
        <f t="shared" si="0"/>
        <v>726551</v>
      </c>
      <c r="L35" s="31">
        <f t="shared" si="0"/>
        <v>736341</v>
      </c>
      <c r="M35" s="31">
        <f t="shared" si="0"/>
        <v>14970</v>
      </c>
      <c r="N35" s="31">
        <f t="shared" si="0"/>
        <v>1477862</v>
      </c>
      <c r="O35" s="31">
        <f t="shared" si="0"/>
        <v>0</v>
      </c>
      <c r="P35" s="31">
        <f t="shared" si="0"/>
        <v>0</v>
      </c>
      <c r="Q35" s="31">
        <f t="shared" si="0"/>
        <v>742807</v>
      </c>
      <c r="R35" s="31">
        <f t="shared" si="0"/>
        <v>742807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3717202</v>
      </c>
      <c r="X35" s="31">
        <f t="shared" si="0"/>
        <v>8072532</v>
      </c>
      <c r="Y35" s="31">
        <f t="shared" si="0"/>
        <v>-4355330</v>
      </c>
      <c r="Z35" s="32">
        <f>+IF(X35&lt;&gt;0,+(Y35/X35)*100,0)</f>
        <v>-53.952464976292447</v>
      </c>
      <c r="AA35" s="29">
        <f>SUM(AA6:AA34)</f>
        <v>10763373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5236911</v>
      </c>
      <c r="D37" s="20">
        <v>0</v>
      </c>
      <c r="E37" s="21">
        <v>0</v>
      </c>
      <c r="F37" s="22">
        <v>5500436</v>
      </c>
      <c r="G37" s="22">
        <v>471053</v>
      </c>
      <c r="H37" s="22">
        <v>424805</v>
      </c>
      <c r="I37" s="22">
        <v>509155</v>
      </c>
      <c r="J37" s="22">
        <v>1405013</v>
      </c>
      <c r="K37" s="22">
        <v>429804</v>
      </c>
      <c r="L37" s="22">
        <v>512162</v>
      </c>
      <c r="M37" s="22">
        <v>456725</v>
      </c>
      <c r="N37" s="22">
        <v>1398691</v>
      </c>
      <c r="O37" s="22">
        <v>0</v>
      </c>
      <c r="P37" s="22">
        <v>0</v>
      </c>
      <c r="Q37" s="22">
        <v>499816</v>
      </c>
      <c r="R37" s="22">
        <v>499816</v>
      </c>
      <c r="S37" s="22">
        <v>0</v>
      </c>
      <c r="T37" s="22">
        <v>0</v>
      </c>
      <c r="U37" s="22">
        <v>0</v>
      </c>
      <c r="V37" s="22">
        <v>0</v>
      </c>
      <c r="W37" s="22">
        <v>3303520</v>
      </c>
      <c r="X37" s="22">
        <v>4117814</v>
      </c>
      <c r="Y37" s="22">
        <v>-814294</v>
      </c>
      <c r="Z37" s="23">
        <v>-19.774909697232559</v>
      </c>
      <c r="AA37" s="20">
        <v>5500436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885635</v>
      </c>
      <c r="D40" s="20">
        <v>0</v>
      </c>
      <c r="E40" s="21">
        <v>2004096</v>
      </c>
      <c r="F40" s="22">
        <v>1904096</v>
      </c>
      <c r="G40" s="22">
        <v>0</v>
      </c>
      <c r="H40" s="22">
        <v>217032</v>
      </c>
      <c r="I40" s="22">
        <v>0</v>
      </c>
      <c r="J40" s="22">
        <v>217032</v>
      </c>
      <c r="K40" s="22">
        <v>0</v>
      </c>
      <c r="L40" s="22">
        <v>-44200</v>
      </c>
      <c r="M40" s="22">
        <v>0</v>
      </c>
      <c r="N40" s="22">
        <v>-44200</v>
      </c>
      <c r="O40" s="22">
        <v>0</v>
      </c>
      <c r="P40" s="22">
        <v>0</v>
      </c>
      <c r="Q40" s="22">
        <v>16000</v>
      </c>
      <c r="R40" s="22">
        <v>16000</v>
      </c>
      <c r="S40" s="22">
        <v>0</v>
      </c>
      <c r="T40" s="22">
        <v>0</v>
      </c>
      <c r="U40" s="22">
        <v>0</v>
      </c>
      <c r="V40" s="22">
        <v>0</v>
      </c>
      <c r="W40" s="22">
        <v>188832</v>
      </c>
      <c r="X40" s="22">
        <v>1284454</v>
      </c>
      <c r="Y40" s="22">
        <v>-1095622</v>
      </c>
      <c r="Z40" s="23">
        <v>-85.298656082662362</v>
      </c>
      <c r="AA40" s="20">
        <v>1904096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2276759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1707570</v>
      </c>
      <c r="Y41" s="22">
        <v>-1707570</v>
      </c>
      <c r="Z41" s="23">
        <v>-100</v>
      </c>
      <c r="AA41" s="20">
        <v>2276759</v>
      </c>
    </row>
    <row r="42" spans="1:27" x14ac:dyDescent="0.25">
      <c r="A42" s="19" t="s">
        <v>68</v>
      </c>
      <c r="B42" s="15" t="s">
        <v>32</v>
      </c>
      <c r="C42" s="20">
        <v>1962733</v>
      </c>
      <c r="D42" s="20">
        <v>0</v>
      </c>
      <c r="E42" s="21">
        <v>2148088</v>
      </c>
      <c r="F42" s="22">
        <v>4309325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3231991</v>
      </c>
      <c r="Y42" s="22">
        <v>-3231991</v>
      </c>
      <c r="Z42" s="23">
        <v>-100</v>
      </c>
      <c r="AA42" s="20">
        <v>4309325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454714</v>
      </c>
      <c r="D44" s="20">
        <v>0</v>
      </c>
      <c r="E44" s="21">
        <v>1830835</v>
      </c>
      <c r="F44" s="22">
        <v>3540835</v>
      </c>
      <c r="G44" s="22">
        <v>99287</v>
      </c>
      <c r="H44" s="22">
        <v>320628</v>
      </c>
      <c r="I44" s="22">
        <v>344466</v>
      </c>
      <c r="J44" s="22">
        <v>764381</v>
      </c>
      <c r="K44" s="22">
        <v>0</v>
      </c>
      <c r="L44" s="22">
        <v>196301</v>
      </c>
      <c r="M44" s="22">
        <v>0</v>
      </c>
      <c r="N44" s="22">
        <v>196301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960682</v>
      </c>
      <c r="X44" s="22">
        <v>2497444</v>
      </c>
      <c r="Y44" s="22">
        <v>-1536762</v>
      </c>
      <c r="Z44" s="23">
        <v>-61.533391739714681</v>
      </c>
      <c r="AA44" s="20">
        <v>3540835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53000</v>
      </c>
      <c r="F46" s="22">
        <v>53000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349</v>
      </c>
      <c r="M46" s="22">
        <v>0</v>
      </c>
      <c r="N46" s="22">
        <v>349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349</v>
      </c>
      <c r="X46" s="22">
        <v>39753</v>
      </c>
      <c r="Y46" s="22">
        <v>-39404</v>
      </c>
      <c r="Z46" s="23">
        <v>-99.122078836817352</v>
      </c>
      <c r="AA46" s="20">
        <v>53000</v>
      </c>
    </row>
    <row r="47" spans="1:27" x14ac:dyDescent="0.25">
      <c r="A47" s="19" t="s">
        <v>73</v>
      </c>
      <c r="B47" s="15" t="s">
        <v>32</v>
      </c>
      <c r="C47" s="20">
        <v>45915</v>
      </c>
      <c r="D47" s="20">
        <v>0</v>
      </c>
      <c r="E47" s="21">
        <v>0</v>
      </c>
      <c r="F47" s="22">
        <v>386201</v>
      </c>
      <c r="G47" s="22">
        <v>4064</v>
      </c>
      <c r="H47" s="22">
        <v>3601</v>
      </c>
      <c r="I47" s="22">
        <v>4445</v>
      </c>
      <c r="J47" s="22">
        <v>12110</v>
      </c>
      <c r="K47" s="22">
        <v>3749</v>
      </c>
      <c r="L47" s="22">
        <v>4474</v>
      </c>
      <c r="M47" s="22">
        <v>3918</v>
      </c>
      <c r="N47" s="22">
        <v>12141</v>
      </c>
      <c r="O47" s="22">
        <v>0</v>
      </c>
      <c r="P47" s="22">
        <v>0</v>
      </c>
      <c r="Q47" s="22">
        <v>4327</v>
      </c>
      <c r="R47" s="22">
        <v>4327</v>
      </c>
      <c r="S47" s="22">
        <v>0</v>
      </c>
      <c r="T47" s="22">
        <v>0</v>
      </c>
      <c r="U47" s="22">
        <v>0</v>
      </c>
      <c r="V47" s="22">
        <v>0</v>
      </c>
      <c r="W47" s="22">
        <v>28578</v>
      </c>
      <c r="X47" s="22">
        <v>289655</v>
      </c>
      <c r="Y47" s="22">
        <v>-261077</v>
      </c>
      <c r="Z47" s="23">
        <v>-90.133779841535627</v>
      </c>
      <c r="AA47" s="20">
        <v>386201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8585908</v>
      </c>
      <c r="D50" s="29">
        <f t="shared" ref="D50:Y50" si="1">SUM(D37:D49)</f>
        <v>0</v>
      </c>
      <c r="E50" s="30">
        <f t="shared" si="1"/>
        <v>6036019</v>
      </c>
      <c r="F50" s="31">
        <f t="shared" si="1"/>
        <v>17970652</v>
      </c>
      <c r="G50" s="31">
        <f t="shared" si="1"/>
        <v>574404</v>
      </c>
      <c r="H50" s="31">
        <f t="shared" si="1"/>
        <v>966066</v>
      </c>
      <c r="I50" s="31">
        <f t="shared" si="1"/>
        <v>858066</v>
      </c>
      <c r="J50" s="31">
        <f t="shared" si="1"/>
        <v>2398536</v>
      </c>
      <c r="K50" s="31">
        <f t="shared" si="1"/>
        <v>433553</v>
      </c>
      <c r="L50" s="31">
        <f t="shared" si="1"/>
        <v>669086</v>
      </c>
      <c r="M50" s="31">
        <f t="shared" si="1"/>
        <v>460643</v>
      </c>
      <c r="N50" s="31">
        <f t="shared" si="1"/>
        <v>1563282</v>
      </c>
      <c r="O50" s="31">
        <f t="shared" si="1"/>
        <v>0</v>
      </c>
      <c r="P50" s="31">
        <f t="shared" si="1"/>
        <v>0</v>
      </c>
      <c r="Q50" s="31">
        <f t="shared" si="1"/>
        <v>520143</v>
      </c>
      <c r="R50" s="31">
        <f t="shared" si="1"/>
        <v>520143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4481961</v>
      </c>
      <c r="X50" s="31">
        <f t="shared" si="1"/>
        <v>13168681</v>
      </c>
      <c r="Y50" s="31">
        <f t="shared" si="1"/>
        <v>-8686720</v>
      </c>
      <c r="Z50" s="32">
        <f>+IF(X50&lt;&gt;0,+(Y50/X50)*100,0)</f>
        <v>-65.964996798084783</v>
      </c>
      <c r="AA50" s="29">
        <f>SUM(AA37:AA49)</f>
        <v>17970652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-334930</v>
      </c>
      <c r="D51" s="39">
        <f t="shared" si="2"/>
        <v>0</v>
      </c>
      <c r="E51" s="40">
        <f t="shared" si="2"/>
        <v>4727354</v>
      </c>
      <c r="F51" s="41">
        <f t="shared" si="2"/>
        <v>-7207279</v>
      </c>
      <c r="G51" s="41">
        <f t="shared" si="2"/>
        <v>-560837</v>
      </c>
      <c r="H51" s="41">
        <f t="shared" si="2"/>
        <v>-218953</v>
      </c>
      <c r="I51" s="41">
        <f t="shared" si="2"/>
        <v>-122213</v>
      </c>
      <c r="J51" s="41">
        <f t="shared" si="2"/>
        <v>-902003</v>
      </c>
      <c r="K51" s="41">
        <f t="shared" si="2"/>
        <v>292998</v>
      </c>
      <c r="L51" s="41">
        <f t="shared" si="2"/>
        <v>67255</v>
      </c>
      <c r="M51" s="41">
        <f t="shared" si="2"/>
        <v>-445673</v>
      </c>
      <c r="N51" s="41">
        <f t="shared" si="2"/>
        <v>-85420</v>
      </c>
      <c r="O51" s="41">
        <f t="shared" si="2"/>
        <v>0</v>
      </c>
      <c r="P51" s="41">
        <f t="shared" si="2"/>
        <v>0</v>
      </c>
      <c r="Q51" s="41">
        <f t="shared" si="2"/>
        <v>222664</v>
      </c>
      <c r="R51" s="41">
        <f t="shared" si="2"/>
        <v>222664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-764759</v>
      </c>
      <c r="X51" s="41">
        <f t="shared" si="2"/>
        <v>-5096149</v>
      </c>
      <c r="Y51" s="41">
        <f t="shared" si="2"/>
        <v>4331390</v>
      </c>
      <c r="Z51" s="42">
        <f>+IF(X51&lt;&gt;0,+(Y51/X51)*100,0)</f>
        <v>-84.993394031453946</v>
      </c>
      <c r="AA51" s="39">
        <f>+AA35-AA50</f>
        <v>-7207279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-334930</v>
      </c>
      <c r="D54" s="48">
        <f t="shared" si="3"/>
        <v>0</v>
      </c>
      <c r="E54" s="49">
        <f t="shared" si="3"/>
        <v>4727354</v>
      </c>
      <c r="F54" s="50">
        <f t="shared" si="3"/>
        <v>-7207279</v>
      </c>
      <c r="G54" s="50">
        <f t="shared" si="3"/>
        <v>-560837</v>
      </c>
      <c r="H54" s="50">
        <f t="shared" si="3"/>
        <v>-218953</v>
      </c>
      <c r="I54" s="50">
        <f t="shared" si="3"/>
        <v>-122213</v>
      </c>
      <c r="J54" s="50">
        <f t="shared" si="3"/>
        <v>-902003</v>
      </c>
      <c r="K54" s="50">
        <f t="shared" si="3"/>
        <v>292998</v>
      </c>
      <c r="L54" s="50">
        <f t="shared" si="3"/>
        <v>67255</v>
      </c>
      <c r="M54" s="50">
        <f t="shared" si="3"/>
        <v>-445673</v>
      </c>
      <c r="N54" s="50">
        <f t="shared" si="3"/>
        <v>-85420</v>
      </c>
      <c r="O54" s="50">
        <f t="shared" si="3"/>
        <v>0</v>
      </c>
      <c r="P54" s="50">
        <f t="shared" si="3"/>
        <v>0</v>
      </c>
      <c r="Q54" s="50">
        <f t="shared" si="3"/>
        <v>222664</v>
      </c>
      <c r="R54" s="50">
        <f t="shared" si="3"/>
        <v>222664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-764759</v>
      </c>
      <c r="X54" s="50">
        <f t="shared" si="3"/>
        <v>-5096149</v>
      </c>
      <c r="Y54" s="50">
        <f t="shared" si="3"/>
        <v>4331390</v>
      </c>
      <c r="Z54" s="51">
        <f>+IF(X54&lt;&gt;0,+(Y54/X54)*100,0)</f>
        <v>-84.993394031453946</v>
      </c>
      <c r="AA54" s="48">
        <f>SUM(AA51:AA53)</f>
        <v>-7207279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-334930</v>
      </c>
      <c r="D56" s="54">
        <f>+D54-D55</f>
        <v>0</v>
      </c>
      <c r="E56" s="55">
        <f t="shared" si="4"/>
        <v>4727354</v>
      </c>
      <c r="F56" s="56">
        <f t="shared" si="4"/>
        <v>-7207279</v>
      </c>
      <c r="G56" s="56">
        <f t="shared" si="4"/>
        <v>-560837</v>
      </c>
      <c r="H56" s="56">
        <f t="shared" si="4"/>
        <v>-218953</v>
      </c>
      <c r="I56" s="56">
        <f t="shared" si="4"/>
        <v>-122213</v>
      </c>
      <c r="J56" s="56">
        <f t="shared" si="4"/>
        <v>-902003</v>
      </c>
      <c r="K56" s="56">
        <f t="shared" si="4"/>
        <v>292998</v>
      </c>
      <c r="L56" s="56">
        <f t="shared" si="4"/>
        <v>67255</v>
      </c>
      <c r="M56" s="56">
        <f t="shared" si="4"/>
        <v>-445673</v>
      </c>
      <c r="N56" s="56">
        <f t="shared" si="4"/>
        <v>-85420</v>
      </c>
      <c r="O56" s="56">
        <f t="shared" si="4"/>
        <v>0</v>
      </c>
      <c r="P56" s="56">
        <f t="shared" si="4"/>
        <v>0</v>
      </c>
      <c r="Q56" s="56">
        <f t="shared" si="4"/>
        <v>222664</v>
      </c>
      <c r="R56" s="56">
        <f t="shared" si="4"/>
        <v>222664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-764759</v>
      </c>
      <c r="X56" s="56">
        <f t="shared" si="4"/>
        <v>-5096149</v>
      </c>
      <c r="Y56" s="56">
        <f t="shared" si="4"/>
        <v>4331390</v>
      </c>
      <c r="Z56" s="57">
        <f>+IF(X56&lt;&gt;0,+(Y56/X56)*100,0)</f>
        <v>-84.993394031453946</v>
      </c>
      <c r="AA56" s="54">
        <f>+AA54-AA55</f>
        <v>-7207279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-334930</v>
      </c>
      <c r="D59" s="48">
        <f>SUM(D56:D58)</f>
        <v>0</v>
      </c>
      <c r="E59" s="49">
        <f t="shared" si="5"/>
        <v>4727354</v>
      </c>
      <c r="F59" s="50">
        <f t="shared" si="5"/>
        <v>-7207279</v>
      </c>
      <c r="G59" s="50">
        <f t="shared" si="5"/>
        <v>-560837</v>
      </c>
      <c r="H59" s="50">
        <f t="shared" si="5"/>
        <v>-218953</v>
      </c>
      <c r="I59" s="50">
        <f t="shared" si="5"/>
        <v>-122213</v>
      </c>
      <c r="J59" s="50">
        <f t="shared" si="5"/>
        <v>-902003</v>
      </c>
      <c r="K59" s="50">
        <f t="shared" si="5"/>
        <v>292998</v>
      </c>
      <c r="L59" s="50">
        <f t="shared" si="5"/>
        <v>67255</v>
      </c>
      <c r="M59" s="50">
        <f t="shared" si="5"/>
        <v>-445673</v>
      </c>
      <c r="N59" s="50">
        <f t="shared" si="5"/>
        <v>-85420</v>
      </c>
      <c r="O59" s="50">
        <f t="shared" si="5"/>
        <v>0</v>
      </c>
      <c r="P59" s="50">
        <f t="shared" si="5"/>
        <v>0</v>
      </c>
      <c r="Q59" s="50">
        <f t="shared" si="5"/>
        <v>222664</v>
      </c>
      <c r="R59" s="50">
        <f t="shared" si="5"/>
        <v>222664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-764759</v>
      </c>
      <c r="X59" s="50">
        <f t="shared" si="5"/>
        <v>-5096149</v>
      </c>
      <c r="Y59" s="50">
        <f t="shared" si="5"/>
        <v>4331390</v>
      </c>
      <c r="Z59" s="51">
        <f>+IF(X59&lt;&gt;0,+(Y59/X59)*100,0)</f>
        <v>-84.993394031453946</v>
      </c>
      <c r="AA59" s="48">
        <f>SUM(AA56:AA58)</f>
        <v>-7207279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-334930</v>
      </c>
      <c r="D62" s="65">
        <f>SUM(D59:D61)</f>
        <v>0</v>
      </c>
      <c r="E62" s="66">
        <f t="shared" si="6"/>
        <v>4727354</v>
      </c>
      <c r="F62" s="67">
        <f t="shared" si="6"/>
        <v>-7207279</v>
      </c>
      <c r="G62" s="67">
        <f t="shared" si="6"/>
        <v>-560837</v>
      </c>
      <c r="H62" s="67">
        <f t="shared" si="6"/>
        <v>-218953</v>
      </c>
      <c r="I62" s="67">
        <f t="shared" si="6"/>
        <v>-122213</v>
      </c>
      <c r="J62" s="67">
        <f t="shared" si="6"/>
        <v>-902003</v>
      </c>
      <c r="K62" s="67">
        <f t="shared" si="6"/>
        <v>292998</v>
      </c>
      <c r="L62" s="67">
        <f t="shared" si="6"/>
        <v>67255</v>
      </c>
      <c r="M62" s="67">
        <f t="shared" si="6"/>
        <v>-445673</v>
      </c>
      <c r="N62" s="67">
        <f t="shared" si="6"/>
        <v>-85420</v>
      </c>
      <c r="O62" s="67">
        <f t="shared" si="6"/>
        <v>0</v>
      </c>
      <c r="P62" s="67">
        <f t="shared" si="6"/>
        <v>0</v>
      </c>
      <c r="Q62" s="67">
        <f t="shared" si="6"/>
        <v>222664</v>
      </c>
      <c r="R62" s="67">
        <f t="shared" si="6"/>
        <v>222664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-764759</v>
      </c>
      <c r="X62" s="67">
        <f t="shared" si="6"/>
        <v>-5096149</v>
      </c>
      <c r="Y62" s="67">
        <f t="shared" si="6"/>
        <v>4331390</v>
      </c>
      <c r="Z62" s="68">
        <f>+IF(X62&lt;&gt;0,+(Y62/X62)*100,0)</f>
        <v>-84.993394031453946</v>
      </c>
      <c r="AA62" s="65">
        <f>SUM(AA59:AA61)</f>
        <v>-7207279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9084684</v>
      </c>
      <c r="D8" s="20">
        <v>0</v>
      </c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>
        <v>805456</v>
      </c>
      <c r="L8" s="22">
        <v>794248</v>
      </c>
      <c r="M8" s="22">
        <v>786784</v>
      </c>
      <c r="N8" s="22">
        <v>2386488</v>
      </c>
      <c r="O8" s="22">
        <v>697633</v>
      </c>
      <c r="P8" s="22">
        <v>695334</v>
      </c>
      <c r="Q8" s="22">
        <v>692537</v>
      </c>
      <c r="R8" s="22">
        <v>2085504</v>
      </c>
      <c r="S8" s="22">
        <v>0</v>
      </c>
      <c r="T8" s="22">
        <v>0</v>
      </c>
      <c r="U8" s="22">
        <v>0</v>
      </c>
      <c r="V8" s="22">
        <v>0</v>
      </c>
      <c r="W8" s="22">
        <v>6890330</v>
      </c>
      <c r="X8" s="22">
        <v>7331265</v>
      </c>
      <c r="Y8" s="22">
        <v>-440935</v>
      </c>
      <c r="Z8" s="23">
        <v>-6.0144463472538501</v>
      </c>
      <c r="AA8" s="20">
        <v>9775015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143227</v>
      </c>
      <c r="D10" s="20">
        <v>0</v>
      </c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>
        <v>12847</v>
      </c>
      <c r="L10" s="22">
        <v>12847</v>
      </c>
      <c r="M10" s="22">
        <v>12847</v>
      </c>
      <c r="N10" s="22">
        <v>38541</v>
      </c>
      <c r="O10" s="22">
        <v>12847</v>
      </c>
      <c r="P10" s="22">
        <v>12847</v>
      </c>
      <c r="Q10" s="22">
        <v>21971</v>
      </c>
      <c r="R10" s="22">
        <v>47665</v>
      </c>
      <c r="S10" s="22">
        <v>0</v>
      </c>
      <c r="T10" s="22">
        <v>0</v>
      </c>
      <c r="U10" s="22">
        <v>0</v>
      </c>
      <c r="V10" s="22">
        <v>0</v>
      </c>
      <c r="W10" s="22">
        <v>122743</v>
      </c>
      <c r="X10" s="22">
        <v>102195</v>
      </c>
      <c r="Y10" s="22">
        <v>20548</v>
      </c>
      <c r="Z10" s="23">
        <v>20.106658838495033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7533819</v>
      </c>
      <c r="D13" s="20">
        <v>0</v>
      </c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>
        <v>648171</v>
      </c>
      <c r="L13" s="22">
        <v>656111</v>
      </c>
      <c r="M13" s="22">
        <v>663791</v>
      </c>
      <c r="N13" s="22">
        <v>1968073</v>
      </c>
      <c r="O13" s="22">
        <v>671312</v>
      </c>
      <c r="P13" s="22">
        <v>678366</v>
      </c>
      <c r="Q13" s="22">
        <v>684933</v>
      </c>
      <c r="R13" s="22">
        <v>2034611</v>
      </c>
      <c r="S13" s="22">
        <v>0</v>
      </c>
      <c r="T13" s="22">
        <v>0</v>
      </c>
      <c r="U13" s="22">
        <v>0</v>
      </c>
      <c r="V13" s="22">
        <v>0</v>
      </c>
      <c r="W13" s="22">
        <v>5902938</v>
      </c>
      <c r="X13" s="22">
        <v>6079761</v>
      </c>
      <c r="Y13" s="22">
        <v>-176823</v>
      </c>
      <c r="Z13" s="23">
        <v>-2.9083873527265296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450000</v>
      </c>
      <c r="F28" s="22">
        <v>450000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337500</v>
      </c>
      <c r="Y28" s="22">
        <v>-337500</v>
      </c>
      <c r="Z28" s="23">
        <v>-100</v>
      </c>
      <c r="AA28" s="20">
        <v>450000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16761730</v>
      </c>
      <c r="D35" s="29">
        <f t="shared" ref="D35:Y35" si="0">SUM(D6:D34)</f>
        <v>0</v>
      </c>
      <c r="E35" s="30">
        <f t="shared" si="0"/>
        <v>18467628</v>
      </c>
      <c r="F35" s="31">
        <f t="shared" si="0"/>
        <v>18467628</v>
      </c>
      <c r="G35" s="31">
        <f t="shared" si="0"/>
        <v>1451575</v>
      </c>
      <c r="H35" s="31">
        <f t="shared" si="0"/>
        <v>1460508</v>
      </c>
      <c r="I35" s="31">
        <f t="shared" si="0"/>
        <v>1443046</v>
      </c>
      <c r="J35" s="31">
        <f t="shared" si="0"/>
        <v>4355129</v>
      </c>
      <c r="K35" s="31">
        <f t="shared" si="0"/>
        <v>1466474</v>
      </c>
      <c r="L35" s="31">
        <f t="shared" si="0"/>
        <v>1463206</v>
      </c>
      <c r="M35" s="31">
        <f t="shared" si="0"/>
        <v>1463422</v>
      </c>
      <c r="N35" s="31">
        <f t="shared" si="0"/>
        <v>4393102</v>
      </c>
      <c r="O35" s="31">
        <f t="shared" si="0"/>
        <v>1381792</v>
      </c>
      <c r="P35" s="31">
        <f t="shared" si="0"/>
        <v>1386547</v>
      </c>
      <c r="Q35" s="31">
        <f t="shared" si="0"/>
        <v>1399441</v>
      </c>
      <c r="R35" s="31">
        <f t="shared" si="0"/>
        <v>4167780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12916011</v>
      </c>
      <c r="X35" s="31">
        <f t="shared" si="0"/>
        <v>13850721</v>
      </c>
      <c r="Y35" s="31">
        <f t="shared" si="0"/>
        <v>-934710</v>
      </c>
      <c r="Z35" s="32">
        <f>+IF(X35&lt;&gt;0,+(Y35/X35)*100,0)</f>
        <v>-6.748457354674894</v>
      </c>
      <c r="AA35" s="29">
        <f>SUM(AA6:AA34)</f>
        <v>18467628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4154742</v>
      </c>
      <c r="D37" s="20">
        <v>0</v>
      </c>
      <c r="E37" s="21">
        <v>4475704</v>
      </c>
      <c r="F37" s="22">
        <v>5003096</v>
      </c>
      <c r="G37" s="22">
        <v>492500</v>
      </c>
      <c r="H37" s="22">
        <v>356585</v>
      </c>
      <c r="I37" s="22">
        <v>356607</v>
      </c>
      <c r="J37" s="22">
        <v>1205692</v>
      </c>
      <c r="K37" s="22">
        <v>431674</v>
      </c>
      <c r="L37" s="22">
        <v>613140</v>
      </c>
      <c r="M37" s="22">
        <v>356657</v>
      </c>
      <c r="N37" s="22">
        <v>1401471</v>
      </c>
      <c r="O37" s="22">
        <v>362137</v>
      </c>
      <c r="P37" s="22">
        <v>422243</v>
      </c>
      <c r="Q37" s="22">
        <v>362137</v>
      </c>
      <c r="R37" s="22">
        <v>1146517</v>
      </c>
      <c r="S37" s="22">
        <v>0</v>
      </c>
      <c r="T37" s="22">
        <v>0</v>
      </c>
      <c r="U37" s="22">
        <v>0</v>
      </c>
      <c r="V37" s="22">
        <v>0</v>
      </c>
      <c r="W37" s="22">
        <v>3753680</v>
      </c>
      <c r="X37" s="22">
        <v>3752289</v>
      </c>
      <c r="Y37" s="22">
        <v>1391</v>
      </c>
      <c r="Z37" s="23">
        <v>3.7070705374772576E-2</v>
      </c>
      <c r="AA37" s="20">
        <v>5003096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305242</v>
      </c>
      <c r="D40" s="20">
        <v>0</v>
      </c>
      <c r="E40" s="21">
        <v>900000</v>
      </c>
      <c r="F40" s="22">
        <v>550000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412497</v>
      </c>
      <c r="Y40" s="22">
        <v>-412497</v>
      </c>
      <c r="Z40" s="23">
        <v>-100</v>
      </c>
      <c r="AA40" s="20">
        <v>550000</v>
      </c>
    </row>
    <row r="41" spans="1:27" x14ac:dyDescent="0.25">
      <c r="A41" s="19" t="s">
        <v>67</v>
      </c>
      <c r="B41" s="15" t="s">
        <v>32</v>
      </c>
      <c r="C41" s="20">
        <v>15811410</v>
      </c>
      <c r="D41" s="20">
        <v>0</v>
      </c>
      <c r="E41" s="21">
        <v>7586966</v>
      </c>
      <c r="F41" s="22">
        <v>8668981</v>
      </c>
      <c r="G41" s="22">
        <v>632247</v>
      </c>
      <c r="H41" s="22">
        <v>632247</v>
      </c>
      <c r="I41" s="22">
        <v>632247</v>
      </c>
      <c r="J41" s="22">
        <v>1896741</v>
      </c>
      <c r="K41" s="22">
        <v>632247</v>
      </c>
      <c r="L41" s="22">
        <v>632247</v>
      </c>
      <c r="M41" s="22">
        <v>632247</v>
      </c>
      <c r="N41" s="22">
        <v>1896741</v>
      </c>
      <c r="O41" s="22">
        <v>632247</v>
      </c>
      <c r="P41" s="22">
        <v>1353590</v>
      </c>
      <c r="Q41" s="22">
        <v>722415</v>
      </c>
      <c r="R41" s="22">
        <v>2708252</v>
      </c>
      <c r="S41" s="22">
        <v>0</v>
      </c>
      <c r="T41" s="22">
        <v>0</v>
      </c>
      <c r="U41" s="22">
        <v>0</v>
      </c>
      <c r="V41" s="22">
        <v>0</v>
      </c>
      <c r="W41" s="22">
        <v>6501734</v>
      </c>
      <c r="X41" s="22">
        <v>6501735</v>
      </c>
      <c r="Y41" s="22">
        <v>-1</v>
      </c>
      <c r="Z41" s="23">
        <v>-1.5380509971569129E-5</v>
      </c>
      <c r="AA41" s="20">
        <v>8668981</v>
      </c>
    </row>
    <row r="42" spans="1:27" x14ac:dyDescent="0.25">
      <c r="A42" s="19" t="s">
        <v>68</v>
      </c>
      <c r="B42" s="15" t="s">
        <v>32</v>
      </c>
      <c r="C42" s="20">
        <v>4529650</v>
      </c>
      <c r="D42" s="20">
        <v>0</v>
      </c>
      <c r="E42" s="21">
        <v>6399868</v>
      </c>
      <c r="F42" s="22">
        <v>4545580</v>
      </c>
      <c r="G42" s="22">
        <v>533322</v>
      </c>
      <c r="H42" s="22">
        <v>533322</v>
      </c>
      <c r="I42" s="22">
        <v>533322</v>
      </c>
      <c r="J42" s="22">
        <v>1599966</v>
      </c>
      <c r="K42" s="22">
        <v>533322</v>
      </c>
      <c r="L42" s="22">
        <v>533322</v>
      </c>
      <c r="M42" s="22">
        <v>533322</v>
      </c>
      <c r="N42" s="22">
        <v>1599966</v>
      </c>
      <c r="O42" s="22">
        <v>533322</v>
      </c>
      <c r="P42" s="22">
        <v>-758969</v>
      </c>
      <c r="Q42" s="22">
        <v>371786</v>
      </c>
      <c r="R42" s="22">
        <v>146139</v>
      </c>
      <c r="S42" s="22">
        <v>0</v>
      </c>
      <c r="T42" s="22">
        <v>0</v>
      </c>
      <c r="U42" s="22">
        <v>0</v>
      </c>
      <c r="V42" s="22">
        <v>0</v>
      </c>
      <c r="W42" s="22">
        <v>3346071</v>
      </c>
      <c r="X42" s="22">
        <v>3409173</v>
      </c>
      <c r="Y42" s="22">
        <v>-63102</v>
      </c>
      <c r="Z42" s="23">
        <v>-1.8509474291859052</v>
      </c>
      <c r="AA42" s="20">
        <v>4545580</v>
      </c>
    </row>
    <row r="43" spans="1:27" x14ac:dyDescent="0.25">
      <c r="A43" s="19" t="s">
        <v>69</v>
      </c>
      <c r="B43" s="15" t="s">
        <v>32</v>
      </c>
      <c r="C43" s="20">
        <v>344900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600000</v>
      </c>
      <c r="F44" s="22">
        <v>800000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440820</v>
      </c>
      <c r="Q44" s="22">
        <v>0</v>
      </c>
      <c r="R44" s="22">
        <v>440820</v>
      </c>
      <c r="S44" s="22">
        <v>0</v>
      </c>
      <c r="T44" s="22">
        <v>0</v>
      </c>
      <c r="U44" s="22">
        <v>0</v>
      </c>
      <c r="V44" s="22">
        <v>0</v>
      </c>
      <c r="W44" s="22">
        <v>440820</v>
      </c>
      <c r="X44" s="22">
        <v>599994</v>
      </c>
      <c r="Y44" s="22">
        <v>-159174</v>
      </c>
      <c r="Z44" s="23">
        <v>-26.529265292652926</v>
      </c>
      <c r="AA44" s="20">
        <v>800000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34343</v>
      </c>
      <c r="D47" s="20">
        <v>0</v>
      </c>
      <c r="E47" s="21">
        <v>32653</v>
      </c>
      <c r="F47" s="22">
        <v>43607</v>
      </c>
      <c r="G47" s="22">
        <v>4186</v>
      </c>
      <c r="H47" s="22">
        <v>2827</v>
      </c>
      <c r="I47" s="22">
        <v>2849</v>
      </c>
      <c r="J47" s="22">
        <v>9862</v>
      </c>
      <c r="K47" s="22">
        <v>3632</v>
      </c>
      <c r="L47" s="22">
        <v>5443</v>
      </c>
      <c r="M47" s="22">
        <v>2881</v>
      </c>
      <c r="N47" s="22">
        <v>11956</v>
      </c>
      <c r="O47" s="22">
        <v>2935</v>
      </c>
      <c r="P47" s="22">
        <v>3536</v>
      </c>
      <c r="Q47" s="22">
        <v>2936</v>
      </c>
      <c r="R47" s="22">
        <v>9407</v>
      </c>
      <c r="S47" s="22">
        <v>0</v>
      </c>
      <c r="T47" s="22">
        <v>0</v>
      </c>
      <c r="U47" s="22">
        <v>0</v>
      </c>
      <c r="V47" s="22">
        <v>0</v>
      </c>
      <c r="W47" s="22">
        <v>31225</v>
      </c>
      <c r="X47" s="22">
        <v>32697</v>
      </c>
      <c r="Y47" s="22">
        <v>-1472</v>
      </c>
      <c r="Z47" s="23">
        <v>-4.5019420741964096</v>
      </c>
      <c r="AA47" s="20">
        <v>43607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25180287</v>
      </c>
      <c r="D50" s="29">
        <f t="shared" ref="D50:Y50" si="1">SUM(D37:D49)</f>
        <v>0</v>
      </c>
      <c r="E50" s="30">
        <f t="shared" si="1"/>
        <v>19995191</v>
      </c>
      <c r="F50" s="31">
        <f t="shared" si="1"/>
        <v>19611264</v>
      </c>
      <c r="G50" s="31">
        <f t="shared" si="1"/>
        <v>1662255</v>
      </c>
      <c r="H50" s="31">
        <f t="shared" si="1"/>
        <v>1524981</v>
      </c>
      <c r="I50" s="31">
        <f t="shared" si="1"/>
        <v>1525025</v>
      </c>
      <c r="J50" s="31">
        <f t="shared" si="1"/>
        <v>4712261</v>
      </c>
      <c r="K50" s="31">
        <f t="shared" si="1"/>
        <v>1600875</v>
      </c>
      <c r="L50" s="31">
        <f t="shared" si="1"/>
        <v>1784152</v>
      </c>
      <c r="M50" s="31">
        <f t="shared" si="1"/>
        <v>1525107</v>
      </c>
      <c r="N50" s="31">
        <f t="shared" si="1"/>
        <v>4910134</v>
      </c>
      <c r="O50" s="31">
        <f t="shared" si="1"/>
        <v>1530641</v>
      </c>
      <c r="P50" s="31">
        <f t="shared" si="1"/>
        <v>1461220</v>
      </c>
      <c r="Q50" s="31">
        <f t="shared" si="1"/>
        <v>1459274</v>
      </c>
      <c r="R50" s="31">
        <f t="shared" si="1"/>
        <v>4451135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14073530</v>
      </c>
      <c r="X50" s="31">
        <f t="shared" si="1"/>
        <v>14708385</v>
      </c>
      <c r="Y50" s="31">
        <f t="shared" si="1"/>
        <v>-634855</v>
      </c>
      <c r="Z50" s="32">
        <f>+IF(X50&lt;&gt;0,+(Y50/X50)*100,0)</f>
        <v>-4.3162794555622526</v>
      </c>
      <c r="AA50" s="29">
        <f>SUM(AA37:AA49)</f>
        <v>19611264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-8418557</v>
      </c>
      <c r="D51" s="39">
        <f t="shared" si="2"/>
        <v>0</v>
      </c>
      <c r="E51" s="40">
        <f t="shared" si="2"/>
        <v>-1527563</v>
      </c>
      <c r="F51" s="41">
        <f t="shared" si="2"/>
        <v>-1143636</v>
      </c>
      <c r="G51" s="41">
        <f t="shared" si="2"/>
        <v>-210680</v>
      </c>
      <c r="H51" s="41">
        <f t="shared" si="2"/>
        <v>-64473</v>
      </c>
      <c r="I51" s="41">
        <f t="shared" si="2"/>
        <v>-81979</v>
      </c>
      <c r="J51" s="41">
        <f t="shared" si="2"/>
        <v>-357132</v>
      </c>
      <c r="K51" s="41">
        <f t="shared" si="2"/>
        <v>-134401</v>
      </c>
      <c r="L51" s="41">
        <f t="shared" si="2"/>
        <v>-320946</v>
      </c>
      <c r="M51" s="41">
        <f t="shared" si="2"/>
        <v>-61685</v>
      </c>
      <c r="N51" s="41">
        <f t="shared" si="2"/>
        <v>-517032</v>
      </c>
      <c r="O51" s="41">
        <f t="shared" si="2"/>
        <v>-148849</v>
      </c>
      <c r="P51" s="41">
        <f t="shared" si="2"/>
        <v>-74673</v>
      </c>
      <c r="Q51" s="41">
        <f t="shared" si="2"/>
        <v>-59833</v>
      </c>
      <c r="R51" s="41">
        <f t="shared" si="2"/>
        <v>-283355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-1157519</v>
      </c>
      <c r="X51" s="41">
        <f t="shared" si="2"/>
        <v>-857664</v>
      </c>
      <c r="Y51" s="41">
        <f t="shared" si="2"/>
        <v>-299855</v>
      </c>
      <c r="Z51" s="42">
        <f>+IF(X51&lt;&gt;0,+(Y51/X51)*100,0)</f>
        <v>34.961826542795315</v>
      </c>
      <c r="AA51" s="39">
        <f>+AA35-AA50</f>
        <v>-1143636</v>
      </c>
    </row>
    <row r="52" spans="1:27" x14ac:dyDescent="0.25">
      <c r="A52" s="43" t="s">
        <v>78</v>
      </c>
      <c r="B52" s="15" t="s">
        <v>32</v>
      </c>
      <c r="C52" s="20">
        <v>24420765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7499997</v>
      </c>
      <c r="Y52" s="22">
        <v>-7499997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251606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16253814</v>
      </c>
      <c r="D54" s="48">
        <f t="shared" si="3"/>
        <v>0</v>
      </c>
      <c r="E54" s="49">
        <f t="shared" si="3"/>
        <v>8472437</v>
      </c>
      <c r="F54" s="50">
        <f t="shared" si="3"/>
        <v>8856364</v>
      </c>
      <c r="G54" s="50">
        <f t="shared" si="3"/>
        <v>-210680</v>
      </c>
      <c r="H54" s="50">
        <f t="shared" si="3"/>
        <v>-64473</v>
      </c>
      <c r="I54" s="50">
        <f t="shared" si="3"/>
        <v>-81979</v>
      </c>
      <c r="J54" s="50">
        <f t="shared" si="3"/>
        <v>-357132</v>
      </c>
      <c r="K54" s="50">
        <f t="shared" si="3"/>
        <v>-134401</v>
      </c>
      <c r="L54" s="50">
        <f t="shared" si="3"/>
        <v>-320946</v>
      </c>
      <c r="M54" s="50">
        <f t="shared" si="3"/>
        <v>-61685</v>
      </c>
      <c r="N54" s="50">
        <f t="shared" si="3"/>
        <v>-517032</v>
      </c>
      <c r="O54" s="50">
        <f t="shared" si="3"/>
        <v>-148849</v>
      </c>
      <c r="P54" s="50">
        <f t="shared" si="3"/>
        <v>-74673</v>
      </c>
      <c r="Q54" s="50">
        <f t="shared" si="3"/>
        <v>-59833</v>
      </c>
      <c r="R54" s="50">
        <f t="shared" si="3"/>
        <v>-283355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-1157519</v>
      </c>
      <c r="X54" s="50">
        <f t="shared" si="3"/>
        <v>6642333</v>
      </c>
      <c r="Y54" s="50">
        <f t="shared" si="3"/>
        <v>-7799852</v>
      </c>
      <c r="Z54" s="51">
        <f>+IF(X54&lt;&gt;0,+(Y54/X54)*100,0)</f>
        <v>-117.42639220286004</v>
      </c>
      <c r="AA54" s="48">
        <f>SUM(AA51:AA53)</f>
        <v>8856364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16253814</v>
      </c>
      <c r="D56" s="54">
        <f>+D54-D55</f>
        <v>0</v>
      </c>
      <c r="E56" s="55">
        <f t="shared" si="4"/>
        <v>8472437</v>
      </c>
      <c r="F56" s="56">
        <f t="shared" si="4"/>
        <v>8856364</v>
      </c>
      <c r="G56" s="56">
        <f t="shared" si="4"/>
        <v>-210680</v>
      </c>
      <c r="H56" s="56">
        <f t="shared" si="4"/>
        <v>-64473</v>
      </c>
      <c r="I56" s="56">
        <f t="shared" si="4"/>
        <v>-81979</v>
      </c>
      <c r="J56" s="56">
        <f t="shared" si="4"/>
        <v>-357132</v>
      </c>
      <c r="K56" s="56">
        <f t="shared" si="4"/>
        <v>-134401</v>
      </c>
      <c r="L56" s="56">
        <f t="shared" si="4"/>
        <v>-320946</v>
      </c>
      <c r="M56" s="56">
        <f t="shared" si="4"/>
        <v>-61685</v>
      </c>
      <c r="N56" s="56">
        <f t="shared" si="4"/>
        <v>-517032</v>
      </c>
      <c r="O56" s="56">
        <f t="shared" si="4"/>
        <v>-148849</v>
      </c>
      <c r="P56" s="56">
        <f t="shared" si="4"/>
        <v>-74673</v>
      </c>
      <c r="Q56" s="56">
        <f t="shared" si="4"/>
        <v>-59833</v>
      </c>
      <c r="R56" s="56">
        <f t="shared" si="4"/>
        <v>-283355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-1157519</v>
      </c>
      <c r="X56" s="56">
        <f t="shared" si="4"/>
        <v>6642333</v>
      </c>
      <c r="Y56" s="56">
        <f t="shared" si="4"/>
        <v>-7799852</v>
      </c>
      <c r="Z56" s="57">
        <f>+IF(X56&lt;&gt;0,+(Y56/X56)*100,0)</f>
        <v>-117.42639220286004</v>
      </c>
      <c r="AA56" s="54">
        <f>+AA54-AA55</f>
        <v>8856364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16253814</v>
      </c>
      <c r="D59" s="48">
        <f>SUM(D56:D58)</f>
        <v>0</v>
      </c>
      <c r="E59" s="49">
        <f t="shared" si="5"/>
        <v>8472437</v>
      </c>
      <c r="F59" s="50">
        <f t="shared" si="5"/>
        <v>8856364</v>
      </c>
      <c r="G59" s="50">
        <f t="shared" si="5"/>
        <v>-210680</v>
      </c>
      <c r="H59" s="50">
        <f t="shared" si="5"/>
        <v>-64473</v>
      </c>
      <c r="I59" s="50">
        <f t="shared" si="5"/>
        <v>-81979</v>
      </c>
      <c r="J59" s="50">
        <f t="shared" si="5"/>
        <v>-357132</v>
      </c>
      <c r="K59" s="50">
        <f t="shared" si="5"/>
        <v>-134401</v>
      </c>
      <c r="L59" s="50">
        <f t="shared" si="5"/>
        <v>-320946</v>
      </c>
      <c r="M59" s="50">
        <f t="shared" si="5"/>
        <v>-61685</v>
      </c>
      <c r="N59" s="50">
        <f t="shared" si="5"/>
        <v>-517032</v>
      </c>
      <c r="O59" s="50">
        <f t="shared" si="5"/>
        <v>-148849</v>
      </c>
      <c r="P59" s="50">
        <f t="shared" si="5"/>
        <v>-74673</v>
      </c>
      <c r="Q59" s="50">
        <f t="shared" si="5"/>
        <v>-59833</v>
      </c>
      <c r="R59" s="50">
        <f t="shared" si="5"/>
        <v>-283355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-1157519</v>
      </c>
      <c r="X59" s="50">
        <f t="shared" si="5"/>
        <v>6642333</v>
      </c>
      <c r="Y59" s="50">
        <f t="shared" si="5"/>
        <v>-7799852</v>
      </c>
      <c r="Z59" s="51">
        <f>+IF(X59&lt;&gt;0,+(Y59/X59)*100,0)</f>
        <v>-117.42639220286004</v>
      </c>
      <c r="AA59" s="48">
        <f>SUM(AA56:AA58)</f>
        <v>8856364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16253814</v>
      </c>
      <c r="D62" s="65">
        <f>SUM(D59:D61)</f>
        <v>0</v>
      </c>
      <c r="E62" s="66">
        <f t="shared" si="6"/>
        <v>8472437</v>
      </c>
      <c r="F62" s="67">
        <f t="shared" si="6"/>
        <v>8856364</v>
      </c>
      <c r="G62" s="67">
        <f t="shared" si="6"/>
        <v>-210680</v>
      </c>
      <c r="H62" s="67">
        <f t="shared" si="6"/>
        <v>-64473</v>
      </c>
      <c r="I62" s="67">
        <f t="shared" si="6"/>
        <v>-81979</v>
      </c>
      <c r="J62" s="67">
        <f t="shared" si="6"/>
        <v>-357132</v>
      </c>
      <c r="K62" s="67">
        <f t="shared" si="6"/>
        <v>-134401</v>
      </c>
      <c r="L62" s="67">
        <f t="shared" si="6"/>
        <v>-320946</v>
      </c>
      <c r="M62" s="67">
        <f t="shared" si="6"/>
        <v>-61685</v>
      </c>
      <c r="N62" s="67">
        <f t="shared" si="6"/>
        <v>-517032</v>
      </c>
      <c r="O62" s="67">
        <f t="shared" si="6"/>
        <v>-148849</v>
      </c>
      <c r="P62" s="67">
        <f t="shared" si="6"/>
        <v>-74673</v>
      </c>
      <c r="Q62" s="67">
        <f t="shared" si="6"/>
        <v>-59833</v>
      </c>
      <c r="R62" s="67">
        <f t="shared" si="6"/>
        <v>-283355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-1157519</v>
      </c>
      <c r="X62" s="67">
        <f t="shared" si="6"/>
        <v>6642333</v>
      </c>
      <c r="Y62" s="67">
        <f t="shared" si="6"/>
        <v>-7799852</v>
      </c>
      <c r="Z62" s="68">
        <f>+IF(X62&lt;&gt;0,+(Y62/X62)*100,0)</f>
        <v>-117.42639220286004</v>
      </c>
      <c r="AA62" s="65">
        <f>SUM(AA59:AA61)</f>
        <v>8856364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21246877</v>
      </c>
      <c r="D8" s="20">
        <v>0</v>
      </c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>
        <v>-1623937</v>
      </c>
      <c r="L8" s="22">
        <v>-1312527</v>
      </c>
      <c r="M8" s="22">
        <v>1049863</v>
      </c>
      <c r="N8" s="22">
        <v>-1886601</v>
      </c>
      <c r="O8" s="22">
        <v>1685998</v>
      </c>
      <c r="P8" s="22">
        <v>1752662</v>
      </c>
      <c r="Q8" s="22">
        <v>1728304</v>
      </c>
      <c r="R8" s="22">
        <v>5166964</v>
      </c>
      <c r="S8" s="22">
        <v>0</v>
      </c>
      <c r="T8" s="22">
        <v>0</v>
      </c>
      <c r="U8" s="22">
        <v>0</v>
      </c>
      <c r="V8" s="22">
        <v>0</v>
      </c>
      <c r="W8" s="22">
        <v>4859501</v>
      </c>
      <c r="X8" s="22">
        <v>19327050</v>
      </c>
      <c r="Y8" s="22">
        <v>-14467549</v>
      </c>
      <c r="Z8" s="23">
        <v>-74.856478355465526</v>
      </c>
      <c r="AA8" s="20">
        <v>25769411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21474182</v>
      </c>
      <c r="D13" s="20">
        <v>0</v>
      </c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>
        <v>-1036954</v>
      </c>
      <c r="L13" s="22">
        <v>-866849</v>
      </c>
      <c r="M13" s="22">
        <v>1178728</v>
      </c>
      <c r="N13" s="22">
        <v>-725075</v>
      </c>
      <c r="O13" s="22">
        <v>1734646</v>
      </c>
      <c r="P13" s="22">
        <v>1684948</v>
      </c>
      <c r="Q13" s="22">
        <v>1756532</v>
      </c>
      <c r="R13" s="22">
        <v>5176126</v>
      </c>
      <c r="S13" s="22">
        <v>0</v>
      </c>
      <c r="T13" s="22">
        <v>0</v>
      </c>
      <c r="U13" s="22">
        <v>0</v>
      </c>
      <c r="V13" s="22">
        <v>0</v>
      </c>
      <c r="W13" s="22">
        <v>6924182</v>
      </c>
      <c r="X13" s="22">
        <v>11340405</v>
      </c>
      <c r="Y13" s="22">
        <v>-4416223</v>
      </c>
      <c r="Z13" s="23">
        <v>-38.942374633004725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360000</v>
      </c>
      <c r="P28" s="22">
        <v>0</v>
      </c>
      <c r="Q28" s="22">
        <v>0</v>
      </c>
      <c r="R28" s="22">
        <v>360000</v>
      </c>
      <c r="S28" s="22">
        <v>0</v>
      </c>
      <c r="T28" s="22">
        <v>0</v>
      </c>
      <c r="U28" s="22">
        <v>0</v>
      </c>
      <c r="V28" s="22">
        <v>0</v>
      </c>
      <c r="W28" s="22">
        <v>360000</v>
      </c>
      <c r="X28" s="22">
        <v>0</v>
      </c>
      <c r="Y28" s="22">
        <v>360000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42721059</v>
      </c>
      <c r="D35" s="29">
        <f t="shared" ref="D35:Y35" si="0">SUM(D6:D34)</f>
        <v>0</v>
      </c>
      <c r="E35" s="30">
        <f t="shared" si="0"/>
        <v>40889951</v>
      </c>
      <c r="F35" s="31">
        <f t="shared" si="0"/>
        <v>40889951</v>
      </c>
      <c r="G35" s="31">
        <f t="shared" si="0"/>
        <v>3393444</v>
      </c>
      <c r="H35" s="31">
        <f t="shared" si="0"/>
        <v>-1454508</v>
      </c>
      <c r="I35" s="31">
        <f t="shared" si="0"/>
        <v>2113333</v>
      </c>
      <c r="J35" s="31">
        <f t="shared" si="0"/>
        <v>4052269</v>
      </c>
      <c r="K35" s="31">
        <f t="shared" si="0"/>
        <v>-2660891</v>
      </c>
      <c r="L35" s="31">
        <f t="shared" si="0"/>
        <v>-2179376</v>
      </c>
      <c r="M35" s="31">
        <f t="shared" si="0"/>
        <v>2228591</v>
      </c>
      <c r="N35" s="31">
        <f t="shared" si="0"/>
        <v>-2611676</v>
      </c>
      <c r="O35" s="31">
        <f t="shared" si="0"/>
        <v>3780644</v>
      </c>
      <c r="P35" s="31">
        <f t="shared" si="0"/>
        <v>3437610</v>
      </c>
      <c r="Q35" s="31">
        <f t="shared" si="0"/>
        <v>3484836</v>
      </c>
      <c r="R35" s="31">
        <f t="shared" si="0"/>
        <v>10703090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12143683</v>
      </c>
      <c r="X35" s="31">
        <f t="shared" si="0"/>
        <v>30667455</v>
      </c>
      <c r="Y35" s="31">
        <f t="shared" si="0"/>
        <v>-18523772</v>
      </c>
      <c r="Z35" s="32">
        <f>+IF(X35&lt;&gt;0,+(Y35/X35)*100,0)</f>
        <v>-60.402051621173001</v>
      </c>
      <c r="AA35" s="29">
        <f>SUM(AA6:AA34)</f>
        <v>40889951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9556140</v>
      </c>
      <c r="D37" s="20">
        <v>0</v>
      </c>
      <c r="E37" s="21">
        <v>9111794</v>
      </c>
      <c r="F37" s="22">
        <v>9993585</v>
      </c>
      <c r="G37" s="22">
        <v>1007628</v>
      </c>
      <c r="H37" s="22">
        <v>961267</v>
      </c>
      <c r="I37" s="22">
        <v>921107</v>
      </c>
      <c r="J37" s="22">
        <v>2890002</v>
      </c>
      <c r="K37" s="22">
        <v>947148</v>
      </c>
      <c r="L37" s="22">
        <v>123952</v>
      </c>
      <c r="M37" s="22">
        <v>991465</v>
      </c>
      <c r="N37" s="22">
        <v>2062565</v>
      </c>
      <c r="O37" s="22">
        <v>1084401</v>
      </c>
      <c r="P37" s="22">
        <v>991822</v>
      </c>
      <c r="Q37" s="22">
        <v>984540</v>
      </c>
      <c r="R37" s="22">
        <v>3060763</v>
      </c>
      <c r="S37" s="22">
        <v>0</v>
      </c>
      <c r="T37" s="22">
        <v>0</v>
      </c>
      <c r="U37" s="22">
        <v>0</v>
      </c>
      <c r="V37" s="22">
        <v>0</v>
      </c>
      <c r="W37" s="22">
        <v>8013330</v>
      </c>
      <c r="X37" s="22">
        <v>7054291</v>
      </c>
      <c r="Y37" s="22">
        <v>959039</v>
      </c>
      <c r="Z37" s="23">
        <v>13.595115370205171</v>
      </c>
      <c r="AA37" s="20">
        <v>9993585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28350903</v>
      </c>
      <c r="D40" s="20">
        <v>0</v>
      </c>
      <c r="E40" s="21">
        <v>11000000</v>
      </c>
      <c r="F40" s="22">
        <v>15500000</v>
      </c>
      <c r="G40" s="22">
        <v>3478440</v>
      </c>
      <c r="H40" s="22">
        <v>2213923</v>
      </c>
      <c r="I40" s="22">
        <v>260000</v>
      </c>
      <c r="J40" s="22">
        <v>5952363</v>
      </c>
      <c r="K40" s="22">
        <v>27504</v>
      </c>
      <c r="L40" s="22">
        <v>229324</v>
      </c>
      <c r="M40" s="22">
        <v>2198607</v>
      </c>
      <c r="N40" s="22">
        <v>2455435</v>
      </c>
      <c r="O40" s="22">
        <v>2420826</v>
      </c>
      <c r="P40" s="22">
        <v>24840</v>
      </c>
      <c r="Q40" s="22">
        <v>5248543</v>
      </c>
      <c r="R40" s="22">
        <v>7694209</v>
      </c>
      <c r="S40" s="22">
        <v>0</v>
      </c>
      <c r="T40" s="22">
        <v>0</v>
      </c>
      <c r="U40" s="22">
        <v>0</v>
      </c>
      <c r="V40" s="22">
        <v>0</v>
      </c>
      <c r="W40" s="22">
        <v>16102007</v>
      </c>
      <c r="X40" s="22">
        <v>9374994</v>
      </c>
      <c r="Y40" s="22">
        <v>6727013</v>
      </c>
      <c r="Z40" s="23">
        <v>71.75485125643813</v>
      </c>
      <c r="AA40" s="20">
        <v>15500000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4168777</v>
      </c>
      <c r="D42" s="20">
        <v>0</v>
      </c>
      <c r="E42" s="21">
        <v>15190337</v>
      </c>
      <c r="F42" s="22">
        <v>15190337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11392752</v>
      </c>
      <c r="R42" s="22">
        <v>11392752</v>
      </c>
      <c r="S42" s="22">
        <v>0</v>
      </c>
      <c r="T42" s="22">
        <v>0</v>
      </c>
      <c r="U42" s="22">
        <v>0</v>
      </c>
      <c r="V42" s="22">
        <v>0</v>
      </c>
      <c r="W42" s="22">
        <v>11392752</v>
      </c>
      <c r="X42" s="22">
        <v>11392749</v>
      </c>
      <c r="Y42" s="22">
        <v>3</v>
      </c>
      <c r="Z42" s="23">
        <v>2.6332538354000425E-5</v>
      </c>
      <c r="AA42" s="20">
        <v>15190337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62497</v>
      </c>
      <c r="Y44" s="22">
        <v>-62497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41954682</v>
      </c>
      <c r="D46" s="20">
        <v>0</v>
      </c>
      <c r="E46" s="21">
        <v>247070</v>
      </c>
      <c r="F46" s="22">
        <v>247070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185301</v>
      </c>
      <c r="Y46" s="22">
        <v>-185301</v>
      </c>
      <c r="Z46" s="23">
        <v>-100</v>
      </c>
      <c r="AA46" s="20">
        <v>247070</v>
      </c>
    </row>
    <row r="47" spans="1:27" x14ac:dyDescent="0.25">
      <c r="A47" s="19" t="s">
        <v>73</v>
      </c>
      <c r="B47" s="15" t="s">
        <v>32</v>
      </c>
      <c r="C47" s="20">
        <v>23663</v>
      </c>
      <c r="D47" s="20">
        <v>0</v>
      </c>
      <c r="E47" s="21">
        <v>150000</v>
      </c>
      <c r="F47" s="22">
        <v>140000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109991</v>
      </c>
      <c r="Y47" s="22">
        <v>-109991</v>
      </c>
      <c r="Z47" s="23">
        <v>-100</v>
      </c>
      <c r="AA47" s="20">
        <v>140000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84054165</v>
      </c>
      <c r="D50" s="29">
        <f t="shared" ref="D50:Y50" si="1">SUM(D37:D49)</f>
        <v>0</v>
      </c>
      <c r="E50" s="30">
        <f t="shared" si="1"/>
        <v>35799201</v>
      </c>
      <c r="F50" s="31">
        <f t="shared" si="1"/>
        <v>41120992</v>
      </c>
      <c r="G50" s="31">
        <f t="shared" si="1"/>
        <v>4486068</v>
      </c>
      <c r="H50" s="31">
        <f t="shared" si="1"/>
        <v>3175190</v>
      </c>
      <c r="I50" s="31">
        <f t="shared" si="1"/>
        <v>1181107</v>
      </c>
      <c r="J50" s="31">
        <f t="shared" si="1"/>
        <v>8842365</v>
      </c>
      <c r="K50" s="31">
        <f t="shared" si="1"/>
        <v>974652</v>
      </c>
      <c r="L50" s="31">
        <f t="shared" si="1"/>
        <v>353276</v>
      </c>
      <c r="M50" s="31">
        <f t="shared" si="1"/>
        <v>3190072</v>
      </c>
      <c r="N50" s="31">
        <f t="shared" si="1"/>
        <v>4518000</v>
      </c>
      <c r="O50" s="31">
        <f t="shared" si="1"/>
        <v>3505227</v>
      </c>
      <c r="P50" s="31">
        <f t="shared" si="1"/>
        <v>1016662</v>
      </c>
      <c r="Q50" s="31">
        <f t="shared" si="1"/>
        <v>17625835</v>
      </c>
      <c r="R50" s="31">
        <f t="shared" si="1"/>
        <v>22147724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35508089</v>
      </c>
      <c r="X50" s="31">
        <f t="shared" si="1"/>
        <v>28179823</v>
      </c>
      <c r="Y50" s="31">
        <f t="shared" si="1"/>
        <v>7328266</v>
      </c>
      <c r="Z50" s="32">
        <f>+IF(X50&lt;&gt;0,+(Y50/X50)*100,0)</f>
        <v>26.005365612126099</v>
      </c>
      <c r="AA50" s="29">
        <f>SUM(AA37:AA49)</f>
        <v>41120992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-41333106</v>
      </c>
      <c r="D51" s="39">
        <f t="shared" si="2"/>
        <v>0</v>
      </c>
      <c r="E51" s="40">
        <f t="shared" si="2"/>
        <v>5090750</v>
      </c>
      <c r="F51" s="41">
        <f t="shared" si="2"/>
        <v>-231041</v>
      </c>
      <c r="G51" s="41">
        <f t="shared" si="2"/>
        <v>-1092624</v>
      </c>
      <c r="H51" s="41">
        <f t="shared" si="2"/>
        <v>-4629698</v>
      </c>
      <c r="I51" s="41">
        <f t="shared" si="2"/>
        <v>932226</v>
      </c>
      <c r="J51" s="41">
        <f t="shared" si="2"/>
        <v>-4790096</v>
      </c>
      <c r="K51" s="41">
        <f t="shared" si="2"/>
        <v>-3635543</v>
      </c>
      <c r="L51" s="41">
        <f t="shared" si="2"/>
        <v>-2532652</v>
      </c>
      <c r="M51" s="41">
        <f t="shared" si="2"/>
        <v>-961481</v>
      </c>
      <c r="N51" s="41">
        <f t="shared" si="2"/>
        <v>-7129676</v>
      </c>
      <c r="O51" s="41">
        <f t="shared" si="2"/>
        <v>275417</v>
      </c>
      <c r="P51" s="41">
        <f t="shared" si="2"/>
        <v>2420948</v>
      </c>
      <c r="Q51" s="41">
        <f t="shared" si="2"/>
        <v>-14140999</v>
      </c>
      <c r="R51" s="41">
        <f t="shared" si="2"/>
        <v>-11444634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-23364406</v>
      </c>
      <c r="X51" s="41">
        <f t="shared" si="2"/>
        <v>2487632</v>
      </c>
      <c r="Y51" s="41">
        <f t="shared" si="2"/>
        <v>-25852038</v>
      </c>
      <c r="Z51" s="42">
        <f>+IF(X51&lt;&gt;0,+(Y51/X51)*100,0)</f>
        <v>-1039.2227628523833</v>
      </c>
      <c r="AA51" s="39">
        <f>+AA35-AA50</f>
        <v>-231041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8274519</v>
      </c>
      <c r="L52" s="22">
        <v>1382837</v>
      </c>
      <c r="M52" s="22">
        <v>0</v>
      </c>
      <c r="N52" s="22">
        <v>9657356</v>
      </c>
      <c r="O52" s="22">
        <v>0</v>
      </c>
      <c r="P52" s="22">
        <v>-719283</v>
      </c>
      <c r="Q52" s="22">
        <v>3107444</v>
      </c>
      <c r="R52" s="22">
        <v>2388161</v>
      </c>
      <c r="S52" s="22">
        <v>0</v>
      </c>
      <c r="T52" s="22">
        <v>0</v>
      </c>
      <c r="U52" s="22">
        <v>0</v>
      </c>
      <c r="V52" s="22">
        <v>0</v>
      </c>
      <c r="W52" s="22">
        <v>12045517</v>
      </c>
      <c r="X52" s="22">
        <v>0</v>
      </c>
      <c r="Y52" s="22">
        <v>12045517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-41333106</v>
      </c>
      <c r="D54" s="48">
        <f t="shared" si="3"/>
        <v>0</v>
      </c>
      <c r="E54" s="49">
        <f t="shared" si="3"/>
        <v>5090750</v>
      </c>
      <c r="F54" s="50">
        <f t="shared" si="3"/>
        <v>-231041</v>
      </c>
      <c r="G54" s="50">
        <f t="shared" si="3"/>
        <v>-1092624</v>
      </c>
      <c r="H54" s="50">
        <f t="shared" si="3"/>
        <v>-4629698</v>
      </c>
      <c r="I54" s="50">
        <f t="shared" si="3"/>
        <v>932226</v>
      </c>
      <c r="J54" s="50">
        <f t="shared" si="3"/>
        <v>-4790096</v>
      </c>
      <c r="K54" s="50">
        <f t="shared" si="3"/>
        <v>4638976</v>
      </c>
      <c r="L54" s="50">
        <f t="shared" si="3"/>
        <v>-1149815</v>
      </c>
      <c r="M54" s="50">
        <f t="shared" si="3"/>
        <v>-961481</v>
      </c>
      <c r="N54" s="50">
        <f t="shared" si="3"/>
        <v>2527680</v>
      </c>
      <c r="O54" s="50">
        <f t="shared" si="3"/>
        <v>275417</v>
      </c>
      <c r="P54" s="50">
        <f t="shared" si="3"/>
        <v>1701665</v>
      </c>
      <c r="Q54" s="50">
        <f t="shared" si="3"/>
        <v>-11033555</v>
      </c>
      <c r="R54" s="50">
        <f t="shared" si="3"/>
        <v>-9056473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-11318889</v>
      </c>
      <c r="X54" s="50">
        <f t="shared" si="3"/>
        <v>2487632</v>
      </c>
      <c r="Y54" s="50">
        <f t="shared" si="3"/>
        <v>-13806521</v>
      </c>
      <c r="Z54" s="51">
        <f>+IF(X54&lt;&gt;0,+(Y54/X54)*100,0)</f>
        <v>-555.00656849566178</v>
      </c>
      <c r="AA54" s="48">
        <f>SUM(AA51:AA53)</f>
        <v>-231041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-41333106</v>
      </c>
      <c r="D56" s="54">
        <f>+D54-D55</f>
        <v>0</v>
      </c>
      <c r="E56" s="55">
        <f t="shared" si="4"/>
        <v>5090750</v>
      </c>
      <c r="F56" s="56">
        <f t="shared" si="4"/>
        <v>-231041</v>
      </c>
      <c r="G56" s="56">
        <f t="shared" si="4"/>
        <v>-1092624</v>
      </c>
      <c r="H56" s="56">
        <f t="shared" si="4"/>
        <v>-4629698</v>
      </c>
      <c r="I56" s="56">
        <f t="shared" si="4"/>
        <v>932226</v>
      </c>
      <c r="J56" s="56">
        <f t="shared" si="4"/>
        <v>-4790096</v>
      </c>
      <c r="K56" s="56">
        <f t="shared" si="4"/>
        <v>4638976</v>
      </c>
      <c r="L56" s="56">
        <f t="shared" si="4"/>
        <v>-1149815</v>
      </c>
      <c r="M56" s="56">
        <f t="shared" si="4"/>
        <v>-961481</v>
      </c>
      <c r="N56" s="56">
        <f t="shared" si="4"/>
        <v>2527680</v>
      </c>
      <c r="O56" s="56">
        <f t="shared" si="4"/>
        <v>275417</v>
      </c>
      <c r="P56" s="56">
        <f t="shared" si="4"/>
        <v>1701665</v>
      </c>
      <c r="Q56" s="56">
        <f t="shared" si="4"/>
        <v>-11033555</v>
      </c>
      <c r="R56" s="56">
        <f t="shared" si="4"/>
        <v>-9056473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-11318889</v>
      </c>
      <c r="X56" s="56">
        <f t="shared" si="4"/>
        <v>2487632</v>
      </c>
      <c r="Y56" s="56">
        <f t="shared" si="4"/>
        <v>-13806521</v>
      </c>
      <c r="Z56" s="57">
        <f>+IF(X56&lt;&gt;0,+(Y56/X56)*100,0)</f>
        <v>-555.00656849566178</v>
      </c>
      <c r="AA56" s="54">
        <f>+AA54-AA55</f>
        <v>-231041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-41333106</v>
      </c>
      <c r="D59" s="48">
        <f>SUM(D56:D58)</f>
        <v>0</v>
      </c>
      <c r="E59" s="49">
        <f t="shared" si="5"/>
        <v>5090750</v>
      </c>
      <c r="F59" s="50">
        <f t="shared" si="5"/>
        <v>-231041</v>
      </c>
      <c r="G59" s="50">
        <f t="shared" si="5"/>
        <v>-1092624</v>
      </c>
      <c r="H59" s="50">
        <f t="shared" si="5"/>
        <v>-4629698</v>
      </c>
      <c r="I59" s="50">
        <f t="shared" si="5"/>
        <v>932226</v>
      </c>
      <c r="J59" s="50">
        <f t="shared" si="5"/>
        <v>-4790096</v>
      </c>
      <c r="K59" s="50">
        <f t="shared" si="5"/>
        <v>4638976</v>
      </c>
      <c r="L59" s="50">
        <f t="shared" si="5"/>
        <v>-1149815</v>
      </c>
      <c r="M59" s="50">
        <f t="shared" si="5"/>
        <v>-961481</v>
      </c>
      <c r="N59" s="50">
        <f t="shared" si="5"/>
        <v>2527680</v>
      </c>
      <c r="O59" s="50">
        <f t="shared" si="5"/>
        <v>275417</v>
      </c>
      <c r="P59" s="50">
        <f t="shared" si="5"/>
        <v>1701665</v>
      </c>
      <c r="Q59" s="50">
        <f t="shared" si="5"/>
        <v>-11033555</v>
      </c>
      <c r="R59" s="50">
        <f t="shared" si="5"/>
        <v>-9056473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-11318889</v>
      </c>
      <c r="X59" s="50">
        <f t="shared" si="5"/>
        <v>2487632</v>
      </c>
      <c r="Y59" s="50">
        <f t="shared" si="5"/>
        <v>-13806521</v>
      </c>
      <c r="Z59" s="51">
        <f>+IF(X59&lt;&gt;0,+(Y59/X59)*100,0)</f>
        <v>-555.00656849566178</v>
      </c>
      <c r="AA59" s="48">
        <f>SUM(AA56:AA58)</f>
        <v>-231041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-41333106</v>
      </c>
      <c r="D62" s="65">
        <f>SUM(D59:D61)</f>
        <v>0</v>
      </c>
      <c r="E62" s="66">
        <f t="shared" si="6"/>
        <v>5090750</v>
      </c>
      <c r="F62" s="67">
        <f t="shared" si="6"/>
        <v>-231041</v>
      </c>
      <c r="G62" s="67">
        <f t="shared" si="6"/>
        <v>-1092624</v>
      </c>
      <c r="H62" s="67">
        <f t="shared" si="6"/>
        <v>-4629698</v>
      </c>
      <c r="I62" s="67">
        <f t="shared" si="6"/>
        <v>932226</v>
      </c>
      <c r="J62" s="67">
        <f t="shared" si="6"/>
        <v>-4790096</v>
      </c>
      <c r="K62" s="67">
        <f t="shared" si="6"/>
        <v>4638976</v>
      </c>
      <c r="L62" s="67">
        <f t="shared" si="6"/>
        <v>-1149815</v>
      </c>
      <c r="M62" s="67">
        <f t="shared" si="6"/>
        <v>-961481</v>
      </c>
      <c r="N62" s="67">
        <f t="shared" si="6"/>
        <v>2527680</v>
      </c>
      <c r="O62" s="67">
        <f t="shared" si="6"/>
        <v>275417</v>
      </c>
      <c r="P62" s="67">
        <f t="shared" si="6"/>
        <v>1701665</v>
      </c>
      <c r="Q62" s="67">
        <f t="shared" si="6"/>
        <v>-11033555</v>
      </c>
      <c r="R62" s="67">
        <f t="shared" si="6"/>
        <v>-9056473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-11318889</v>
      </c>
      <c r="X62" s="67">
        <f t="shared" si="6"/>
        <v>2487632</v>
      </c>
      <c r="Y62" s="67">
        <f t="shared" si="6"/>
        <v>-13806521</v>
      </c>
      <c r="Z62" s="68">
        <f>+IF(X62&lt;&gt;0,+(Y62/X62)*100,0)</f>
        <v>-555.00656849566178</v>
      </c>
      <c r="AA62" s="65">
        <f>SUM(AA59:AA61)</f>
        <v>-231041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39865210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39865210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-39865210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-39865210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-39865210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-39865210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-39865210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61275666</v>
      </c>
      <c r="D8" s="20">
        <v>0</v>
      </c>
      <c r="E8" s="21">
        <v>63863655</v>
      </c>
      <c r="F8" s="22">
        <v>54081928</v>
      </c>
      <c r="G8" s="22">
        <v>4595625</v>
      </c>
      <c r="H8" s="22">
        <v>2956644</v>
      </c>
      <c r="I8" s="22">
        <v>5003109</v>
      </c>
      <c r="J8" s="22">
        <v>12555378</v>
      </c>
      <c r="K8" s="22">
        <v>6092699</v>
      </c>
      <c r="L8" s="22">
        <v>4304560</v>
      </c>
      <c r="M8" s="22">
        <v>4356395</v>
      </c>
      <c r="N8" s="22">
        <v>14753654</v>
      </c>
      <c r="O8" s="22">
        <v>5033179</v>
      </c>
      <c r="P8" s="22">
        <v>4033142</v>
      </c>
      <c r="Q8" s="22">
        <v>5035816</v>
      </c>
      <c r="R8" s="22">
        <v>14102137</v>
      </c>
      <c r="S8" s="22">
        <v>0</v>
      </c>
      <c r="T8" s="22">
        <v>0</v>
      </c>
      <c r="U8" s="22">
        <v>0</v>
      </c>
      <c r="V8" s="22">
        <v>0</v>
      </c>
      <c r="W8" s="22">
        <v>41411169</v>
      </c>
      <c r="X8" s="22">
        <v>43694027</v>
      </c>
      <c r="Y8" s="22">
        <v>-2282858</v>
      </c>
      <c r="Z8" s="23">
        <v>-5.2246454646993286</v>
      </c>
      <c r="AA8" s="20">
        <v>54081928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24208373</v>
      </c>
      <c r="D13" s="20">
        <v>0</v>
      </c>
      <c r="E13" s="21">
        <v>12293438</v>
      </c>
      <c r="F13" s="22">
        <v>27414968</v>
      </c>
      <c r="G13" s="22">
        <v>2293339</v>
      </c>
      <c r="H13" s="22">
        <v>2256744</v>
      </c>
      <c r="I13" s="22">
        <v>2217203</v>
      </c>
      <c r="J13" s="22">
        <v>6767286</v>
      </c>
      <c r="K13" s="22">
        <v>2282406</v>
      </c>
      <c r="L13" s="22">
        <v>2314976</v>
      </c>
      <c r="M13" s="22">
        <v>2342817</v>
      </c>
      <c r="N13" s="22">
        <v>6940199</v>
      </c>
      <c r="O13" s="22">
        <v>2370921</v>
      </c>
      <c r="P13" s="22">
        <v>2385482</v>
      </c>
      <c r="Q13" s="22">
        <v>2414045</v>
      </c>
      <c r="R13" s="22">
        <v>7170448</v>
      </c>
      <c r="S13" s="22">
        <v>0</v>
      </c>
      <c r="T13" s="22">
        <v>0</v>
      </c>
      <c r="U13" s="22">
        <v>0</v>
      </c>
      <c r="V13" s="22">
        <v>0</v>
      </c>
      <c r="W13" s="22">
        <v>20877933</v>
      </c>
      <c r="X13" s="22">
        <v>15268689</v>
      </c>
      <c r="Y13" s="22">
        <v>5609244</v>
      </c>
      <c r="Z13" s="23">
        <v>36.736906488828211</v>
      </c>
      <c r="AA13" s="20">
        <v>27414968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405400</v>
      </c>
      <c r="G29" s="22">
        <v>33725</v>
      </c>
      <c r="H29" s="22">
        <v>33333</v>
      </c>
      <c r="I29" s="22">
        <v>33617</v>
      </c>
      <c r="J29" s="22">
        <v>100675</v>
      </c>
      <c r="K29" s="22">
        <v>33734</v>
      </c>
      <c r="L29" s="22">
        <v>34011</v>
      </c>
      <c r="M29" s="22">
        <v>34307</v>
      </c>
      <c r="N29" s="22">
        <v>102052</v>
      </c>
      <c r="O29" s="22">
        <v>34549</v>
      </c>
      <c r="P29" s="22">
        <v>34765</v>
      </c>
      <c r="Q29" s="22">
        <v>34896</v>
      </c>
      <c r="R29" s="22">
        <v>104210</v>
      </c>
      <c r="S29" s="22">
        <v>0</v>
      </c>
      <c r="T29" s="22">
        <v>0</v>
      </c>
      <c r="U29" s="22">
        <v>0</v>
      </c>
      <c r="V29" s="22">
        <v>0</v>
      </c>
      <c r="W29" s="22">
        <v>306937</v>
      </c>
      <c r="X29" s="22">
        <v>162160</v>
      </c>
      <c r="Y29" s="22">
        <v>144777</v>
      </c>
      <c r="Z29" s="23">
        <v>89.280340404538734</v>
      </c>
      <c r="AA29" s="20">
        <v>405400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487900</v>
      </c>
      <c r="G31" s="22">
        <v>40809</v>
      </c>
      <c r="H31" s="22">
        <v>40809</v>
      </c>
      <c r="I31" s="22">
        <v>40809</v>
      </c>
      <c r="J31" s="22">
        <v>122427</v>
      </c>
      <c r="K31" s="22">
        <v>40520</v>
      </c>
      <c r="L31" s="22">
        <v>40520</v>
      </c>
      <c r="M31" s="22">
        <v>40520</v>
      </c>
      <c r="N31" s="22">
        <v>121560</v>
      </c>
      <c r="O31" s="22">
        <v>40448</v>
      </c>
      <c r="P31" s="22">
        <v>40448</v>
      </c>
      <c r="Q31" s="22">
        <v>37360</v>
      </c>
      <c r="R31" s="22">
        <v>118256</v>
      </c>
      <c r="S31" s="22">
        <v>0</v>
      </c>
      <c r="T31" s="22">
        <v>0</v>
      </c>
      <c r="U31" s="22">
        <v>0</v>
      </c>
      <c r="V31" s="22">
        <v>0</v>
      </c>
      <c r="W31" s="22">
        <v>362243</v>
      </c>
      <c r="X31" s="22">
        <v>195160</v>
      </c>
      <c r="Y31" s="22">
        <v>167083</v>
      </c>
      <c r="Z31" s="23">
        <v>85.61334289813486</v>
      </c>
      <c r="AA31" s="20">
        <v>487900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85484039</v>
      </c>
      <c r="D35" s="29">
        <f t="shared" ref="D35:Y35" si="0">SUM(D6:D34)</f>
        <v>0</v>
      </c>
      <c r="E35" s="30">
        <f t="shared" si="0"/>
        <v>76157093</v>
      </c>
      <c r="F35" s="31">
        <f t="shared" si="0"/>
        <v>82390196</v>
      </c>
      <c r="G35" s="31">
        <f t="shared" si="0"/>
        <v>6963498</v>
      </c>
      <c r="H35" s="31">
        <f t="shared" si="0"/>
        <v>5287530</v>
      </c>
      <c r="I35" s="31">
        <f t="shared" si="0"/>
        <v>7294738</v>
      </c>
      <c r="J35" s="31">
        <f t="shared" si="0"/>
        <v>19545766</v>
      </c>
      <c r="K35" s="31">
        <f t="shared" si="0"/>
        <v>8449359</v>
      </c>
      <c r="L35" s="31">
        <f t="shared" si="0"/>
        <v>6694067</v>
      </c>
      <c r="M35" s="31">
        <f t="shared" si="0"/>
        <v>6774039</v>
      </c>
      <c r="N35" s="31">
        <f t="shared" si="0"/>
        <v>21917465</v>
      </c>
      <c r="O35" s="31">
        <f t="shared" si="0"/>
        <v>7479097</v>
      </c>
      <c r="P35" s="31">
        <f t="shared" si="0"/>
        <v>6493837</v>
      </c>
      <c r="Q35" s="31">
        <f t="shared" si="0"/>
        <v>7522117</v>
      </c>
      <c r="R35" s="31">
        <f t="shared" si="0"/>
        <v>21495051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62958282</v>
      </c>
      <c r="X35" s="31">
        <f t="shared" si="0"/>
        <v>59320036</v>
      </c>
      <c r="Y35" s="31">
        <f t="shared" si="0"/>
        <v>3638246</v>
      </c>
      <c r="Z35" s="32">
        <f>+IF(X35&lt;&gt;0,+(Y35/X35)*100,0)</f>
        <v>6.1332498179872985</v>
      </c>
      <c r="AA35" s="29">
        <f>SUM(AA6:AA34)</f>
        <v>82390196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14911510</v>
      </c>
      <c r="D37" s="20">
        <v>0</v>
      </c>
      <c r="E37" s="21">
        <v>44130387</v>
      </c>
      <c r="F37" s="22">
        <v>44130387</v>
      </c>
      <c r="G37" s="22">
        <v>4149500</v>
      </c>
      <c r="H37" s="22">
        <v>4080217</v>
      </c>
      <c r="I37" s="22">
        <v>4076651</v>
      </c>
      <c r="J37" s="22">
        <v>12306368</v>
      </c>
      <c r="K37" s="22">
        <v>4430475</v>
      </c>
      <c r="L37" s="22">
        <v>4082098</v>
      </c>
      <c r="M37" s="22">
        <v>4514832</v>
      </c>
      <c r="N37" s="22">
        <v>13027405</v>
      </c>
      <c r="O37" s="22">
        <v>4162558</v>
      </c>
      <c r="P37" s="22">
        <v>3914974</v>
      </c>
      <c r="Q37" s="22">
        <v>3927526</v>
      </c>
      <c r="R37" s="22">
        <v>12005058</v>
      </c>
      <c r="S37" s="22">
        <v>0</v>
      </c>
      <c r="T37" s="22">
        <v>0</v>
      </c>
      <c r="U37" s="22">
        <v>0</v>
      </c>
      <c r="V37" s="22">
        <v>0</v>
      </c>
      <c r="W37" s="22">
        <v>37338831</v>
      </c>
      <c r="X37" s="22">
        <v>33097941</v>
      </c>
      <c r="Y37" s="22">
        <v>4240890</v>
      </c>
      <c r="Z37" s="23">
        <v>12.813153543297451</v>
      </c>
      <c r="AA37" s="20">
        <v>44130387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63787</v>
      </c>
      <c r="D40" s="20">
        <v>0</v>
      </c>
      <c r="E40" s="21">
        <v>38610</v>
      </c>
      <c r="F40" s="22">
        <v>38610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28962</v>
      </c>
      <c r="Y40" s="22">
        <v>-28962</v>
      </c>
      <c r="Z40" s="23">
        <v>-100</v>
      </c>
      <c r="AA40" s="20">
        <v>38610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22052270</v>
      </c>
      <c r="F41" s="22">
        <v>22052270</v>
      </c>
      <c r="G41" s="22">
        <v>1837689</v>
      </c>
      <c r="H41" s="22">
        <v>1837689</v>
      </c>
      <c r="I41" s="22">
        <v>1837689</v>
      </c>
      <c r="J41" s="22">
        <v>5513067</v>
      </c>
      <c r="K41" s="22">
        <v>1837689</v>
      </c>
      <c r="L41" s="22">
        <v>1837689</v>
      </c>
      <c r="M41" s="22">
        <v>1837689</v>
      </c>
      <c r="N41" s="22">
        <v>5513067</v>
      </c>
      <c r="O41" s="22">
        <v>1837689</v>
      </c>
      <c r="P41" s="22">
        <v>1837689</v>
      </c>
      <c r="Q41" s="22">
        <v>1837689</v>
      </c>
      <c r="R41" s="22">
        <v>5513067</v>
      </c>
      <c r="S41" s="22">
        <v>0</v>
      </c>
      <c r="T41" s="22">
        <v>0</v>
      </c>
      <c r="U41" s="22">
        <v>0</v>
      </c>
      <c r="V41" s="22">
        <v>0</v>
      </c>
      <c r="W41" s="22">
        <v>16539201</v>
      </c>
      <c r="X41" s="22">
        <v>16539210</v>
      </c>
      <c r="Y41" s="22">
        <v>-9</v>
      </c>
      <c r="Z41" s="23">
        <v>-5.4416142004364175E-5</v>
      </c>
      <c r="AA41" s="20">
        <v>22052270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14234984</v>
      </c>
      <c r="F42" s="22">
        <v>14234984</v>
      </c>
      <c r="G42" s="22">
        <v>1186250</v>
      </c>
      <c r="H42" s="22">
        <v>1186250</v>
      </c>
      <c r="I42" s="22">
        <v>1186250</v>
      </c>
      <c r="J42" s="22">
        <v>3558750</v>
      </c>
      <c r="K42" s="22">
        <v>1186250</v>
      </c>
      <c r="L42" s="22">
        <v>1186250</v>
      </c>
      <c r="M42" s="22">
        <v>1186250</v>
      </c>
      <c r="N42" s="22">
        <v>3558750</v>
      </c>
      <c r="O42" s="22">
        <v>1186250</v>
      </c>
      <c r="P42" s="22">
        <v>1186250</v>
      </c>
      <c r="Q42" s="22">
        <v>1186250</v>
      </c>
      <c r="R42" s="22">
        <v>3558750</v>
      </c>
      <c r="S42" s="22">
        <v>0</v>
      </c>
      <c r="T42" s="22">
        <v>0</v>
      </c>
      <c r="U42" s="22">
        <v>0</v>
      </c>
      <c r="V42" s="22">
        <v>0</v>
      </c>
      <c r="W42" s="22">
        <v>10676250</v>
      </c>
      <c r="X42" s="22">
        <v>10676250</v>
      </c>
      <c r="Y42" s="22">
        <v>0</v>
      </c>
      <c r="Z42" s="23">
        <v>0</v>
      </c>
      <c r="AA42" s="20">
        <v>14234984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14034161</v>
      </c>
      <c r="D44" s="20">
        <v>0</v>
      </c>
      <c r="E44" s="21">
        <v>13010000</v>
      </c>
      <c r="F44" s="22">
        <v>13010000</v>
      </c>
      <c r="G44" s="22">
        <v>0</v>
      </c>
      <c r="H44" s="22">
        <v>5109792</v>
      </c>
      <c r="I44" s="22">
        <v>4690702</v>
      </c>
      <c r="J44" s="22">
        <v>9800494</v>
      </c>
      <c r="K44" s="22">
        <v>207111</v>
      </c>
      <c r="L44" s="22">
        <v>593315</v>
      </c>
      <c r="M44" s="22">
        <v>1091190</v>
      </c>
      <c r="N44" s="22">
        <v>1891616</v>
      </c>
      <c r="O44" s="22">
        <v>-457976</v>
      </c>
      <c r="P44" s="22">
        <v>12902</v>
      </c>
      <c r="Q44" s="22">
        <v>39508198</v>
      </c>
      <c r="R44" s="22">
        <v>39063124</v>
      </c>
      <c r="S44" s="22">
        <v>0</v>
      </c>
      <c r="T44" s="22">
        <v>0</v>
      </c>
      <c r="U44" s="22">
        <v>0</v>
      </c>
      <c r="V44" s="22">
        <v>0</v>
      </c>
      <c r="W44" s="22">
        <v>50755234</v>
      </c>
      <c r="X44" s="22">
        <v>9757503</v>
      </c>
      <c r="Y44" s="22">
        <v>40997731</v>
      </c>
      <c r="Z44" s="23">
        <v>420.16621465553226</v>
      </c>
      <c r="AA44" s="20">
        <v>13010000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695666</v>
      </c>
      <c r="D47" s="20">
        <v>0</v>
      </c>
      <c r="E47" s="21">
        <v>736137</v>
      </c>
      <c r="F47" s="22">
        <v>736137</v>
      </c>
      <c r="G47" s="22">
        <v>53862</v>
      </c>
      <c r="H47" s="22">
        <v>167878</v>
      </c>
      <c r="I47" s="22">
        <v>89548</v>
      </c>
      <c r="J47" s="22">
        <v>311288</v>
      </c>
      <c r="K47" s="22">
        <v>57649</v>
      </c>
      <c r="L47" s="22">
        <v>72755</v>
      </c>
      <c r="M47" s="22">
        <v>64516</v>
      </c>
      <c r="N47" s="22">
        <v>194920</v>
      </c>
      <c r="O47" s="22">
        <v>73181</v>
      </c>
      <c r="P47" s="22">
        <v>60846</v>
      </c>
      <c r="Q47" s="22">
        <v>62185</v>
      </c>
      <c r="R47" s="22">
        <v>196212</v>
      </c>
      <c r="S47" s="22">
        <v>0</v>
      </c>
      <c r="T47" s="22">
        <v>0</v>
      </c>
      <c r="U47" s="22">
        <v>0</v>
      </c>
      <c r="V47" s="22">
        <v>0</v>
      </c>
      <c r="W47" s="22">
        <v>702420</v>
      </c>
      <c r="X47" s="22">
        <v>552114</v>
      </c>
      <c r="Y47" s="22">
        <v>150306</v>
      </c>
      <c r="Z47" s="23">
        <v>27.22372553494387</v>
      </c>
      <c r="AA47" s="20">
        <v>736137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29705124</v>
      </c>
      <c r="D50" s="29">
        <f t="shared" ref="D50:Y50" si="1">SUM(D37:D49)</f>
        <v>0</v>
      </c>
      <c r="E50" s="30">
        <f t="shared" si="1"/>
        <v>94202388</v>
      </c>
      <c r="F50" s="31">
        <f t="shared" si="1"/>
        <v>94202388</v>
      </c>
      <c r="G50" s="31">
        <f t="shared" si="1"/>
        <v>7227301</v>
      </c>
      <c r="H50" s="31">
        <f t="shared" si="1"/>
        <v>12381826</v>
      </c>
      <c r="I50" s="31">
        <f t="shared" si="1"/>
        <v>11880840</v>
      </c>
      <c r="J50" s="31">
        <f t="shared" si="1"/>
        <v>31489967</v>
      </c>
      <c r="K50" s="31">
        <f t="shared" si="1"/>
        <v>7719174</v>
      </c>
      <c r="L50" s="31">
        <f t="shared" si="1"/>
        <v>7772107</v>
      </c>
      <c r="M50" s="31">
        <f t="shared" si="1"/>
        <v>8694477</v>
      </c>
      <c r="N50" s="31">
        <f t="shared" si="1"/>
        <v>24185758</v>
      </c>
      <c r="O50" s="31">
        <f t="shared" si="1"/>
        <v>6801702</v>
      </c>
      <c r="P50" s="31">
        <f t="shared" si="1"/>
        <v>7012661</v>
      </c>
      <c r="Q50" s="31">
        <f t="shared" si="1"/>
        <v>46521848</v>
      </c>
      <c r="R50" s="31">
        <f t="shared" si="1"/>
        <v>60336211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116011936</v>
      </c>
      <c r="X50" s="31">
        <f t="shared" si="1"/>
        <v>70651980</v>
      </c>
      <c r="Y50" s="31">
        <f t="shared" si="1"/>
        <v>45359956</v>
      </c>
      <c r="Z50" s="32">
        <f>+IF(X50&lt;&gt;0,+(Y50/X50)*100,0)</f>
        <v>64.201960086610455</v>
      </c>
      <c r="AA50" s="29">
        <f>SUM(AA37:AA49)</f>
        <v>94202388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55778915</v>
      </c>
      <c r="D51" s="39">
        <f t="shared" si="2"/>
        <v>0</v>
      </c>
      <c r="E51" s="40">
        <f t="shared" si="2"/>
        <v>-18045295</v>
      </c>
      <c r="F51" s="41">
        <f t="shared" si="2"/>
        <v>-11812192</v>
      </c>
      <c r="G51" s="41">
        <f t="shared" si="2"/>
        <v>-263803</v>
      </c>
      <c r="H51" s="41">
        <f t="shared" si="2"/>
        <v>-7094296</v>
      </c>
      <c r="I51" s="41">
        <f t="shared" si="2"/>
        <v>-4586102</v>
      </c>
      <c r="J51" s="41">
        <f t="shared" si="2"/>
        <v>-11944201</v>
      </c>
      <c r="K51" s="41">
        <f t="shared" si="2"/>
        <v>730185</v>
      </c>
      <c r="L51" s="41">
        <f t="shared" si="2"/>
        <v>-1078040</v>
      </c>
      <c r="M51" s="41">
        <f t="shared" si="2"/>
        <v>-1920438</v>
      </c>
      <c r="N51" s="41">
        <f t="shared" si="2"/>
        <v>-2268293</v>
      </c>
      <c r="O51" s="41">
        <f t="shared" si="2"/>
        <v>677395</v>
      </c>
      <c r="P51" s="41">
        <f t="shared" si="2"/>
        <v>-518824</v>
      </c>
      <c r="Q51" s="41">
        <f t="shared" si="2"/>
        <v>-38999731</v>
      </c>
      <c r="R51" s="41">
        <f t="shared" si="2"/>
        <v>-38841160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-53053654</v>
      </c>
      <c r="X51" s="41">
        <f t="shared" si="2"/>
        <v>-11331944</v>
      </c>
      <c r="Y51" s="41">
        <f t="shared" si="2"/>
        <v>-41721710</v>
      </c>
      <c r="Z51" s="42">
        <f>+IF(X51&lt;&gt;0,+(Y51/X51)*100,0)</f>
        <v>368.17786956942251</v>
      </c>
      <c r="AA51" s="39">
        <f>+AA35-AA50</f>
        <v>-11812192</v>
      </c>
    </row>
    <row r="52" spans="1:27" x14ac:dyDescent="0.25">
      <c r="A52" s="43" t="s">
        <v>78</v>
      </c>
      <c r="B52" s="15" t="s">
        <v>32</v>
      </c>
      <c r="C52" s="20">
        <v>15213429</v>
      </c>
      <c r="D52" s="20">
        <v>0</v>
      </c>
      <c r="E52" s="21">
        <v>0</v>
      </c>
      <c r="F52" s="22">
        <v>6770516</v>
      </c>
      <c r="G52" s="22">
        <v>0</v>
      </c>
      <c r="H52" s="22">
        <v>0</v>
      </c>
      <c r="I52" s="22">
        <v>0</v>
      </c>
      <c r="J52" s="22">
        <v>0</v>
      </c>
      <c r="K52" s="22">
        <v>4456859</v>
      </c>
      <c r="L52" s="22">
        <v>1943644</v>
      </c>
      <c r="M52" s="22">
        <v>0</v>
      </c>
      <c r="N52" s="22">
        <v>6400503</v>
      </c>
      <c r="O52" s="22">
        <v>0</v>
      </c>
      <c r="P52" s="22">
        <v>1868860</v>
      </c>
      <c r="Q52" s="22">
        <v>0</v>
      </c>
      <c r="R52" s="22">
        <v>1868860</v>
      </c>
      <c r="S52" s="22">
        <v>0</v>
      </c>
      <c r="T52" s="22">
        <v>0</v>
      </c>
      <c r="U52" s="22">
        <v>0</v>
      </c>
      <c r="V52" s="22">
        <v>0</v>
      </c>
      <c r="W52" s="22">
        <v>8269363</v>
      </c>
      <c r="X52" s="22">
        <v>5077881</v>
      </c>
      <c r="Y52" s="22">
        <v>3191482</v>
      </c>
      <c r="Z52" s="23">
        <v>62.850665464590449</v>
      </c>
      <c r="AA52" s="20">
        <v>6770516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70992344</v>
      </c>
      <c r="D54" s="48">
        <f t="shared" si="3"/>
        <v>0</v>
      </c>
      <c r="E54" s="49">
        <f t="shared" si="3"/>
        <v>-18045295</v>
      </c>
      <c r="F54" s="50">
        <f t="shared" si="3"/>
        <v>-5041676</v>
      </c>
      <c r="G54" s="50">
        <f t="shared" si="3"/>
        <v>-263803</v>
      </c>
      <c r="H54" s="50">
        <f t="shared" si="3"/>
        <v>-7094296</v>
      </c>
      <c r="I54" s="50">
        <f t="shared" si="3"/>
        <v>-4586102</v>
      </c>
      <c r="J54" s="50">
        <f t="shared" si="3"/>
        <v>-11944201</v>
      </c>
      <c r="K54" s="50">
        <f t="shared" si="3"/>
        <v>5187044</v>
      </c>
      <c r="L54" s="50">
        <f t="shared" si="3"/>
        <v>865604</v>
      </c>
      <c r="M54" s="50">
        <f t="shared" si="3"/>
        <v>-1920438</v>
      </c>
      <c r="N54" s="50">
        <f t="shared" si="3"/>
        <v>4132210</v>
      </c>
      <c r="O54" s="50">
        <f t="shared" si="3"/>
        <v>677395</v>
      </c>
      <c r="P54" s="50">
        <f t="shared" si="3"/>
        <v>1350036</v>
      </c>
      <c r="Q54" s="50">
        <f t="shared" si="3"/>
        <v>-38999731</v>
      </c>
      <c r="R54" s="50">
        <f t="shared" si="3"/>
        <v>-36972300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-44784291</v>
      </c>
      <c r="X54" s="50">
        <f t="shared" si="3"/>
        <v>-6254063</v>
      </c>
      <c r="Y54" s="50">
        <f t="shared" si="3"/>
        <v>-38530228</v>
      </c>
      <c r="Z54" s="51">
        <f>+IF(X54&lt;&gt;0,+(Y54/X54)*100,0)</f>
        <v>616.08314466931336</v>
      </c>
      <c r="AA54" s="48">
        <f>SUM(AA51:AA53)</f>
        <v>-5041676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70992344</v>
      </c>
      <c r="D56" s="54">
        <f>+D54-D55</f>
        <v>0</v>
      </c>
      <c r="E56" s="55">
        <f t="shared" si="4"/>
        <v>-18045295</v>
      </c>
      <c r="F56" s="56">
        <f t="shared" si="4"/>
        <v>-5041676</v>
      </c>
      <c r="G56" s="56">
        <f t="shared" si="4"/>
        <v>-263803</v>
      </c>
      <c r="H56" s="56">
        <f t="shared" si="4"/>
        <v>-7094296</v>
      </c>
      <c r="I56" s="56">
        <f t="shared" si="4"/>
        <v>-4586102</v>
      </c>
      <c r="J56" s="56">
        <f t="shared" si="4"/>
        <v>-11944201</v>
      </c>
      <c r="K56" s="56">
        <f t="shared" si="4"/>
        <v>5187044</v>
      </c>
      <c r="L56" s="56">
        <f t="shared" si="4"/>
        <v>865604</v>
      </c>
      <c r="M56" s="56">
        <f t="shared" si="4"/>
        <v>-1920438</v>
      </c>
      <c r="N56" s="56">
        <f t="shared" si="4"/>
        <v>4132210</v>
      </c>
      <c r="O56" s="56">
        <f t="shared" si="4"/>
        <v>677395</v>
      </c>
      <c r="P56" s="56">
        <f t="shared" si="4"/>
        <v>1350036</v>
      </c>
      <c r="Q56" s="56">
        <f t="shared" si="4"/>
        <v>-38999731</v>
      </c>
      <c r="R56" s="56">
        <f t="shared" si="4"/>
        <v>-36972300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-44784291</v>
      </c>
      <c r="X56" s="56">
        <f t="shared" si="4"/>
        <v>-6254063</v>
      </c>
      <c r="Y56" s="56">
        <f t="shared" si="4"/>
        <v>-38530228</v>
      </c>
      <c r="Z56" s="57">
        <f>+IF(X56&lt;&gt;0,+(Y56/X56)*100,0)</f>
        <v>616.08314466931336</v>
      </c>
      <c r="AA56" s="54">
        <f>+AA54-AA55</f>
        <v>-5041676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70992344</v>
      </c>
      <c r="D59" s="48">
        <f>SUM(D56:D58)</f>
        <v>0</v>
      </c>
      <c r="E59" s="49">
        <f t="shared" si="5"/>
        <v>-18045295</v>
      </c>
      <c r="F59" s="50">
        <f t="shared" si="5"/>
        <v>-5041676</v>
      </c>
      <c r="G59" s="50">
        <f t="shared" si="5"/>
        <v>-263803</v>
      </c>
      <c r="H59" s="50">
        <f t="shared" si="5"/>
        <v>-7094296</v>
      </c>
      <c r="I59" s="50">
        <f t="shared" si="5"/>
        <v>-4586102</v>
      </c>
      <c r="J59" s="50">
        <f t="shared" si="5"/>
        <v>-11944201</v>
      </c>
      <c r="K59" s="50">
        <f t="shared" si="5"/>
        <v>5187044</v>
      </c>
      <c r="L59" s="50">
        <f t="shared" si="5"/>
        <v>865604</v>
      </c>
      <c r="M59" s="50">
        <f t="shared" si="5"/>
        <v>-1920438</v>
      </c>
      <c r="N59" s="50">
        <f t="shared" si="5"/>
        <v>4132210</v>
      </c>
      <c r="O59" s="50">
        <f t="shared" si="5"/>
        <v>677395</v>
      </c>
      <c r="P59" s="50">
        <f t="shared" si="5"/>
        <v>1350036</v>
      </c>
      <c r="Q59" s="50">
        <f t="shared" si="5"/>
        <v>-38999731</v>
      </c>
      <c r="R59" s="50">
        <f t="shared" si="5"/>
        <v>-36972300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-44784291</v>
      </c>
      <c r="X59" s="50">
        <f t="shared" si="5"/>
        <v>-6254063</v>
      </c>
      <c r="Y59" s="50">
        <f t="shared" si="5"/>
        <v>-38530228</v>
      </c>
      <c r="Z59" s="51">
        <f>+IF(X59&lt;&gt;0,+(Y59/X59)*100,0)</f>
        <v>616.08314466931336</v>
      </c>
      <c r="AA59" s="48">
        <f>SUM(AA56:AA58)</f>
        <v>-5041676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70992344</v>
      </c>
      <c r="D62" s="65">
        <f>SUM(D59:D61)</f>
        <v>0</v>
      </c>
      <c r="E62" s="66">
        <f t="shared" si="6"/>
        <v>-18045295</v>
      </c>
      <c r="F62" s="67">
        <f t="shared" si="6"/>
        <v>-5041676</v>
      </c>
      <c r="G62" s="67">
        <f t="shared" si="6"/>
        <v>-263803</v>
      </c>
      <c r="H62" s="67">
        <f t="shared" si="6"/>
        <v>-7094296</v>
      </c>
      <c r="I62" s="67">
        <f t="shared" si="6"/>
        <v>-4586102</v>
      </c>
      <c r="J62" s="67">
        <f t="shared" si="6"/>
        <v>-11944201</v>
      </c>
      <c r="K62" s="67">
        <f t="shared" si="6"/>
        <v>5187044</v>
      </c>
      <c r="L62" s="67">
        <f t="shared" si="6"/>
        <v>865604</v>
      </c>
      <c r="M62" s="67">
        <f t="shared" si="6"/>
        <v>-1920438</v>
      </c>
      <c r="N62" s="67">
        <f t="shared" si="6"/>
        <v>4132210</v>
      </c>
      <c r="O62" s="67">
        <f t="shared" si="6"/>
        <v>677395</v>
      </c>
      <c r="P62" s="67">
        <f t="shared" si="6"/>
        <v>1350036</v>
      </c>
      <c r="Q62" s="67">
        <f t="shared" si="6"/>
        <v>-38999731</v>
      </c>
      <c r="R62" s="67">
        <f t="shared" si="6"/>
        <v>-36972300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-44784291</v>
      </c>
      <c r="X62" s="67">
        <f t="shared" si="6"/>
        <v>-6254063</v>
      </c>
      <c r="Y62" s="67">
        <f t="shared" si="6"/>
        <v>-38530228</v>
      </c>
      <c r="Z62" s="68">
        <f>+IF(X62&lt;&gt;0,+(Y62/X62)*100,0)</f>
        <v>616.08314466931336</v>
      </c>
      <c r="AA62" s="65">
        <f>SUM(AA59:AA61)</f>
        <v>-5041676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223941896</v>
      </c>
      <c r="D8" s="20">
        <v>0</v>
      </c>
      <c r="E8" s="21">
        <v>527552263</v>
      </c>
      <c r="F8" s="22">
        <v>564094609</v>
      </c>
      <c r="G8" s="22">
        <v>20259052</v>
      </c>
      <c r="H8" s="22">
        <v>20447597</v>
      </c>
      <c r="I8" s="22">
        <v>20491243</v>
      </c>
      <c r="J8" s="22">
        <v>61197892</v>
      </c>
      <c r="K8" s="22">
        <v>-51617</v>
      </c>
      <c r="L8" s="22">
        <v>20526428</v>
      </c>
      <c r="M8" s="22">
        <v>20611872</v>
      </c>
      <c r="N8" s="22">
        <v>41086683</v>
      </c>
      <c r="O8" s="22">
        <v>20640568</v>
      </c>
      <c r="P8" s="22">
        <v>20528999</v>
      </c>
      <c r="Q8" s="22">
        <v>81583</v>
      </c>
      <c r="R8" s="22">
        <v>41251150</v>
      </c>
      <c r="S8" s="22">
        <v>0</v>
      </c>
      <c r="T8" s="22">
        <v>0</v>
      </c>
      <c r="U8" s="22">
        <v>0</v>
      </c>
      <c r="V8" s="22">
        <v>0</v>
      </c>
      <c r="W8" s="22">
        <v>143535725</v>
      </c>
      <c r="X8" s="22">
        <v>423070965</v>
      </c>
      <c r="Y8" s="22">
        <v>-279535240</v>
      </c>
      <c r="Z8" s="23">
        <v>-66.072896304760604</v>
      </c>
      <c r="AA8" s="20">
        <v>564094609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80000</v>
      </c>
      <c r="F10" s="22">
        <v>80000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60003</v>
      </c>
      <c r="Y10" s="22">
        <v>-60003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53763396</v>
      </c>
      <c r="D13" s="20">
        <v>0</v>
      </c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>
        <v>-7</v>
      </c>
      <c r="L13" s="22">
        <v>8924275</v>
      </c>
      <c r="M13" s="22">
        <v>16321803</v>
      </c>
      <c r="N13" s="22">
        <v>25246071</v>
      </c>
      <c r="O13" s="22">
        <v>7068094</v>
      </c>
      <c r="P13" s="22">
        <v>6783220</v>
      </c>
      <c r="Q13" s="22">
        <v>0</v>
      </c>
      <c r="R13" s="22">
        <v>13851314</v>
      </c>
      <c r="S13" s="22">
        <v>0</v>
      </c>
      <c r="T13" s="22">
        <v>0</v>
      </c>
      <c r="U13" s="22">
        <v>0</v>
      </c>
      <c r="V13" s="22">
        <v>0</v>
      </c>
      <c r="W13" s="22">
        <v>57979859</v>
      </c>
      <c r="X13" s="22">
        <v>70139997</v>
      </c>
      <c r="Y13" s="22">
        <v>-12160138</v>
      </c>
      <c r="Z13" s="23">
        <v>-17.33695255219358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>
        <v>0</v>
      </c>
      <c r="E14" s="21">
        <v>4744917</v>
      </c>
      <c r="F14" s="22">
        <v>4744917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3558690</v>
      </c>
      <c r="Y14" s="22">
        <v>-3558690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50000</v>
      </c>
      <c r="F18" s="22">
        <v>50000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37503</v>
      </c>
      <c r="Y18" s="22">
        <v>-37503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45000</v>
      </c>
      <c r="F22" s="22">
        <v>45000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33750</v>
      </c>
      <c r="Y22" s="22">
        <v>-33750</v>
      </c>
      <c r="Z22" s="18">
        <v>-100</v>
      </c>
      <c r="AA22" s="20">
        <v>45000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250000</v>
      </c>
      <c r="F26" s="22">
        <v>250000</v>
      </c>
      <c r="G26" s="22">
        <v>0</v>
      </c>
      <c r="H26" s="22">
        <v>-66222</v>
      </c>
      <c r="I26" s="22">
        <v>0</v>
      </c>
      <c r="J26" s="22">
        <v>-66222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-66222</v>
      </c>
      <c r="X26" s="22">
        <v>187497</v>
      </c>
      <c r="Y26" s="22">
        <v>-253719</v>
      </c>
      <c r="Z26" s="23">
        <v>-135.31896510344166</v>
      </c>
      <c r="AA26" s="20">
        <v>250000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243523502</v>
      </c>
      <c r="D28" s="20">
        <v>0</v>
      </c>
      <c r="E28" s="21">
        <v>262740499</v>
      </c>
      <c r="F28" s="22">
        <v>262740499</v>
      </c>
      <c r="G28" s="22">
        <v>0</v>
      </c>
      <c r="H28" s="22">
        <v>109087167</v>
      </c>
      <c r="I28" s="22">
        <v>0</v>
      </c>
      <c r="J28" s="22">
        <v>109087167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109087167</v>
      </c>
      <c r="X28" s="22">
        <v>197055378</v>
      </c>
      <c r="Y28" s="22">
        <v>-87968211</v>
      </c>
      <c r="Z28" s="23">
        <v>-44.641365230843888</v>
      </c>
      <c r="AA28" s="20">
        <v>262740499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521270765</v>
      </c>
      <c r="D35" s="29">
        <f t="shared" ref="D35:Y35" si="0">SUM(D6:D34)</f>
        <v>0</v>
      </c>
      <c r="E35" s="30">
        <f t="shared" si="0"/>
        <v>889232679</v>
      </c>
      <c r="F35" s="31">
        <f t="shared" si="0"/>
        <v>925775025</v>
      </c>
      <c r="G35" s="31">
        <f t="shared" si="0"/>
        <v>26430657</v>
      </c>
      <c r="H35" s="31">
        <f t="shared" si="0"/>
        <v>135781352</v>
      </c>
      <c r="I35" s="31">
        <f t="shared" si="0"/>
        <v>26889302</v>
      </c>
      <c r="J35" s="31">
        <f t="shared" si="0"/>
        <v>189101311</v>
      </c>
      <c r="K35" s="31">
        <f t="shared" si="0"/>
        <v>-51624</v>
      </c>
      <c r="L35" s="31">
        <f t="shared" si="0"/>
        <v>29450703</v>
      </c>
      <c r="M35" s="31">
        <f t="shared" si="0"/>
        <v>36933675</v>
      </c>
      <c r="N35" s="31">
        <f t="shared" si="0"/>
        <v>66332754</v>
      </c>
      <c r="O35" s="31">
        <f t="shared" si="0"/>
        <v>27708662</v>
      </c>
      <c r="P35" s="31">
        <f t="shared" si="0"/>
        <v>27312219</v>
      </c>
      <c r="Q35" s="31">
        <f t="shared" si="0"/>
        <v>81583</v>
      </c>
      <c r="R35" s="31">
        <f t="shared" si="0"/>
        <v>55102464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310536529</v>
      </c>
      <c r="X35" s="31">
        <f t="shared" si="0"/>
        <v>694331280</v>
      </c>
      <c r="Y35" s="31">
        <f t="shared" si="0"/>
        <v>-383794751</v>
      </c>
      <c r="Z35" s="32">
        <f>+IF(X35&lt;&gt;0,+(Y35/X35)*100,0)</f>
        <v>-55.275451654720207</v>
      </c>
      <c r="AA35" s="29">
        <f>SUM(AA6:AA34)</f>
        <v>925775025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18282016</v>
      </c>
      <c r="D37" s="20">
        <v>0</v>
      </c>
      <c r="E37" s="21">
        <v>18703554</v>
      </c>
      <c r="F37" s="22">
        <v>18703554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15801743</v>
      </c>
      <c r="P37" s="22">
        <v>2514373</v>
      </c>
      <c r="Q37" s="22">
        <v>0</v>
      </c>
      <c r="R37" s="22">
        <v>18316116</v>
      </c>
      <c r="S37" s="22">
        <v>0</v>
      </c>
      <c r="T37" s="22">
        <v>0</v>
      </c>
      <c r="U37" s="22">
        <v>0</v>
      </c>
      <c r="V37" s="22">
        <v>0</v>
      </c>
      <c r="W37" s="22">
        <v>18316116</v>
      </c>
      <c r="X37" s="22">
        <v>14027679</v>
      </c>
      <c r="Y37" s="22">
        <v>4288437</v>
      </c>
      <c r="Z37" s="23">
        <v>30.571251309642882</v>
      </c>
      <c r="AA37" s="20">
        <v>18703554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123532</v>
      </c>
      <c r="D40" s="20">
        <v>0</v>
      </c>
      <c r="E40" s="21">
        <v>8873044</v>
      </c>
      <c r="F40" s="22">
        <v>8873044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6654789</v>
      </c>
      <c r="Y40" s="22">
        <v>-6654789</v>
      </c>
      <c r="Z40" s="23">
        <v>-100</v>
      </c>
      <c r="AA40" s="20">
        <v>8873044</v>
      </c>
    </row>
    <row r="41" spans="1:27" x14ac:dyDescent="0.25">
      <c r="A41" s="19" t="s">
        <v>67</v>
      </c>
      <c r="B41" s="15" t="s">
        <v>32</v>
      </c>
      <c r="C41" s="20">
        <v>106574573</v>
      </c>
      <c r="D41" s="20">
        <v>0</v>
      </c>
      <c r="E41" s="21">
        <v>194716355</v>
      </c>
      <c r="F41" s="22">
        <v>194716355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146037267</v>
      </c>
      <c r="Y41" s="22">
        <v>-45768076</v>
      </c>
      <c r="Z41" s="23">
        <v>-31.339997618553078</v>
      </c>
      <c r="AA41" s="20">
        <v>194716355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44976541</v>
      </c>
      <c r="F42" s="22">
        <v>44976541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33732405</v>
      </c>
      <c r="Y42" s="22">
        <v>-33732405</v>
      </c>
      <c r="Z42" s="23">
        <v>-100</v>
      </c>
      <c r="AA42" s="20">
        <v>44976541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3600000</v>
      </c>
      <c r="F43" s="22">
        <v>3600000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2700000</v>
      </c>
      <c r="Y43" s="22">
        <v>-2700000</v>
      </c>
      <c r="Z43" s="23">
        <v>-100</v>
      </c>
      <c r="AA43" s="20">
        <v>3600000</v>
      </c>
    </row>
    <row r="44" spans="1:27" x14ac:dyDescent="0.25">
      <c r="A44" s="19" t="s">
        <v>70</v>
      </c>
      <c r="B44" s="15" t="s">
        <v>32</v>
      </c>
      <c r="C44" s="20">
        <v>144127554</v>
      </c>
      <c r="D44" s="20">
        <v>0</v>
      </c>
      <c r="E44" s="21">
        <v>209038725</v>
      </c>
      <c r="F44" s="22">
        <v>196538725</v>
      </c>
      <c r="G44" s="22">
        <v>0</v>
      </c>
      <c r="H44" s="22">
        <v>0</v>
      </c>
      <c r="I44" s="22">
        <v>22195781</v>
      </c>
      <c r="J44" s="22">
        <v>22195781</v>
      </c>
      <c r="K44" s="22">
        <v>0</v>
      </c>
      <c r="L44" s="22">
        <v>12185509</v>
      </c>
      <c r="M44" s="22">
        <v>0</v>
      </c>
      <c r="N44" s="22">
        <v>12185509</v>
      </c>
      <c r="O44" s="22">
        <v>0</v>
      </c>
      <c r="P44" s="22">
        <v>15264500</v>
      </c>
      <c r="Q44" s="22">
        <v>0</v>
      </c>
      <c r="R44" s="22">
        <v>15264500</v>
      </c>
      <c r="S44" s="22">
        <v>0</v>
      </c>
      <c r="T44" s="22">
        <v>0</v>
      </c>
      <c r="U44" s="22">
        <v>0</v>
      </c>
      <c r="V44" s="22">
        <v>0</v>
      </c>
      <c r="W44" s="22">
        <v>49645790</v>
      </c>
      <c r="X44" s="22">
        <v>147404052</v>
      </c>
      <c r="Y44" s="22">
        <v>-97758262</v>
      </c>
      <c r="Z44" s="23">
        <v>-66.319928572926884</v>
      </c>
      <c r="AA44" s="20">
        <v>196538725</v>
      </c>
    </row>
    <row r="45" spans="1:27" x14ac:dyDescent="0.25">
      <c r="A45" s="19" t="s">
        <v>71</v>
      </c>
      <c r="B45" s="15" t="s">
        <v>32</v>
      </c>
      <c r="C45" s="20">
        <v>7851443</v>
      </c>
      <c r="D45" s="20">
        <v>0</v>
      </c>
      <c r="E45" s="21">
        <v>4930781</v>
      </c>
      <c r="F45" s="22">
        <v>4930781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3698082</v>
      </c>
      <c r="Y45" s="22">
        <v>-3698082</v>
      </c>
      <c r="Z45" s="23">
        <v>-100</v>
      </c>
      <c r="AA45" s="20">
        <v>4930781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706535</v>
      </c>
      <c r="D47" s="20">
        <v>0</v>
      </c>
      <c r="E47" s="21">
        <v>22651772</v>
      </c>
      <c r="F47" s="22">
        <v>22651772</v>
      </c>
      <c r="G47" s="22">
        <v>0</v>
      </c>
      <c r="H47" s="22">
        <v>0</v>
      </c>
      <c r="I47" s="22">
        <v>24117</v>
      </c>
      <c r="J47" s="22">
        <v>24117</v>
      </c>
      <c r="K47" s="22">
        <v>143968</v>
      </c>
      <c r="L47" s="22">
        <v>0</v>
      </c>
      <c r="M47" s="22">
        <v>0</v>
      </c>
      <c r="N47" s="22">
        <v>143968</v>
      </c>
      <c r="O47" s="22">
        <v>135642</v>
      </c>
      <c r="P47" s="22">
        <v>21666</v>
      </c>
      <c r="Q47" s="22">
        <v>0</v>
      </c>
      <c r="R47" s="22">
        <v>157308</v>
      </c>
      <c r="S47" s="22">
        <v>0</v>
      </c>
      <c r="T47" s="22">
        <v>0</v>
      </c>
      <c r="U47" s="22">
        <v>0</v>
      </c>
      <c r="V47" s="22">
        <v>0</v>
      </c>
      <c r="W47" s="22">
        <v>325393</v>
      </c>
      <c r="X47" s="22">
        <v>16988823</v>
      </c>
      <c r="Y47" s="22">
        <v>-16663430</v>
      </c>
      <c r="Z47" s="23">
        <v>-98.08466425249118</v>
      </c>
      <c r="AA47" s="20">
        <v>22651772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277665653</v>
      </c>
      <c r="D50" s="29">
        <f t="shared" ref="D50:Y50" si="1">SUM(D37:D49)</f>
        <v>0</v>
      </c>
      <c r="E50" s="30">
        <f t="shared" si="1"/>
        <v>507490772</v>
      </c>
      <c r="F50" s="31">
        <f t="shared" si="1"/>
        <v>494990772</v>
      </c>
      <c r="G50" s="31">
        <f t="shared" si="1"/>
        <v>0</v>
      </c>
      <c r="H50" s="31">
        <f t="shared" si="1"/>
        <v>0</v>
      </c>
      <c r="I50" s="31">
        <f t="shared" si="1"/>
        <v>22219898</v>
      </c>
      <c r="J50" s="31">
        <f t="shared" si="1"/>
        <v>22219898</v>
      </c>
      <c r="K50" s="31">
        <f t="shared" si="1"/>
        <v>143968</v>
      </c>
      <c r="L50" s="31">
        <f t="shared" si="1"/>
        <v>12185509</v>
      </c>
      <c r="M50" s="31">
        <f t="shared" si="1"/>
        <v>0</v>
      </c>
      <c r="N50" s="31">
        <f t="shared" si="1"/>
        <v>12329477</v>
      </c>
      <c r="O50" s="31">
        <f t="shared" si="1"/>
        <v>103672927</v>
      </c>
      <c r="P50" s="31">
        <f t="shared" si="1"/>
        <v>30334188</v>
      </c>
      <c r="Q50" s="31">
        <f t="shared" si="1"/>
        <v>0</v>
      </c>
      <c r="R50" s="31">
        <f t="shared" si="1"/>
        <v>134007115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168556490</v>
      </c>
      <c r="X50" s="31">
        <f t="shared" si="1"/>
        <v>371243097</v>
      </c>
      <c r="Y50" s="31">
        <f t="shared" si="1"/>
        <v>-202686607</v>
      </c>
      <c r="Z50" s="32">
        <f>+IF(X50&lt;&gt;0,+(Y50/X50)*100,0)</f>
        <v>-54.596734225606355</v>
      </c>
      <c r="AA50" s="29">
        <f>SUM(AA37:AA49)</f>
        <v>494990772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243605112</v>
      </c>
      <c r="D51" s="39">
        <f t="shared" si="2"/>
        <v>0</v>
      </c>
      <c r="E51" s="40">
        <f t="shared" si="2"/>
        <v>381741907</v>
      </c>
      <c r="F51" s="41">
        <f t="shared" si="2"/>
        <v>430784253</v>
      </c>
      <c r="G51" s="41">
        <f t="shared" si="2"/>
        <v>26430657</v>
      </c>
      <c r="H51" s="41">
        <f t="shared" si="2"/>
        <v>135781352</v>
      </c>
      <c r="I51" s="41">
        <f t="shared" si="2"/>
        <v>4669404</v>
      </c>
      <c r="J51" s="41">
        <f t="shared" si="2"/>
        <v>166881413</v>
      </c>
      <c r="K51" s="41">
        <f t="shared" si="2"/>
        <v>-195592</v>
      </c>
      <c r="L51" s="41">
        <f t="shared" si="2"/>
        <v>17265194</v>
      </c>
      <c r="M51" s="41">
        <f t="shared" si="2"/>
        <v>36933675</v>
      </c>
      <c r="N51" s="41">
        <f t="shared" si="2"/>
        <v>54003277</v>
      </c>
      <c r="O51" s="41">
        <f t="shared" si="2"/>
        <v>-75964265</v>
      </c>
      <c r="P51" s="41">
        <f t="shared" si="2"/>
        <v>-3021969</v>
      </c>
      <c r="Q51" s="41">
        <f t="shared" si="2"/>
        <v>81583</v>
      </c>
      <c r="R51" s="41">
        <f t="shared" si="2"/>
        <v>-78904651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141980039</v>
      </c>
      <c r="X51" s="41">
        <f t="shared" si="2"/>
        <v>323088183</v>
      </c>
      <c r="Y51" s="41">
        <f t="shared" si="2"/>
        <v>-181108144</v>
      </c>
      <c r="Z51" s="42">
        <f>+IF(X51&lt;&gt;0,+(Y51/X51)*100,0)</f>
        <v>-56.055329018331811</v>
      </c>
      <c r="AA51" s="39">
        <f>+AA35-AA50</f>
        <v>430784253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243605112</v>
      </c>
      <c r="D54" s="48">
        <f t="shared" si="3"/>
        <v>0</v>
      </c>
      <c r="E54" s="49">
        <f t="shared" si="3"/>
        <v>381741907</v>
      </c>
      <c r="F54" s="50">
        <f t="shared" si="3"/>
        <v>430784253</v>
      </c>
      <c r="G54" s="50">
        <f t="shared" si="3"/>
        <v>26430657</v>
      </c>
      <c r="H54" s="50">
        <f t="shared" si="3"/>
        <v>135781352</v>
      </c>
      <c r="I54" s="50">
        <f t="shared" si="3"/>
        <v>4669404</v>
      </c>
      <c r="J54" s="50">
        <f t="shared" si="3"/>
        <v>166881413</v>
      </c>
      <c r="K54" s="50">
        <f t="shared" si="3"/>
        <v>-195592</v>
      </c>
      <c r="L54" s="50">
        <f t="shared" si="3"/>
        <v>17265194</v>
      </c>
      <c r="M54" s="50">
        <f t="shared" si="3"/>
        <v>36933675</v>
      </c>
      <c r="N54" s="50">
        <f t="shared" si="3"/>
        <v>54003277</v>
      </c>
      <c r="O54" s="50">
        <f t="shared" si="3"/>
        <v>-75964265</v>
      </c>
      <c r="P54" s="50">
        <f t="shared" si="3"/>
        <v>-3021969</v>
      </c>
      <c r="Q54" s="50">
        <f t="shared" si="3"/>
        <v>81583</v>
      </c>
      <c r="R54" s="50">
        <f t="shared" si="3"/>
        <v>-78904651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141980039</v>
      </c>
      <c r="X54" s="50">
        <f t="shared" si="3"/>
        <v>323088183</v>
      </c>
      <c r="Y54" s="50">
        <f t="shared" si="3"/>
        <v>-181108144</v>
      </c>
      <c r="Z54" s="51">
        <f>+IF(X54&lt;&gt;0,+(Y54/X54)*100,0)</f>
        <v>-56.055329018331811</v>
      </c>
      <c r="AA54" s="48">
        <f>SUM(AA51:AA53)</f>
        <v>430784253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243605112</v>
      </c>
      <c r="D56" s="54">
        <f>+D54-D55</f>
        <v>0</v>
      </c>
      <c r="E56" s="55">
        <f t="shared" si="4"/>
        <v>381741907</v>
      </c>
      <c r="F56" s="56">
        <f t="shared" si="4"/>
        <v>430784253</v>
      </c>
      <c r="G56" s="56">
        <f t="shared" si="4"/>
        <v>26430657</v>
      </c>
      <c r="H56" s="56">
        <f t="shared" si="4"/>
        <v>135781352</v>
      </c>
      <c r="I56" s="56">
        <f t="shared" si="4"/>
        <v>4669404</v>
      </c>
      <c r="J56" s="56">
        <f t="shared" si="4"/>
        <v>166881413</v>
      </c>
      <c r="K56" s="56">
        <f t="shared" si="4"/>
        <v>-195592</v>
      </c>
      <c r="L56" s="56">
        <f t="shared" si="4"/>
        <v>17265194</v>
      </c>
      <c r="M56" s="56">
        <f t="shared" si="4"/>
        <v>36933675</v>
      </c>
      <c r="N56" s="56">
        <f t="shared" si="4"/>
        <v>54003277</v>
      </c>
      <c r="O56" s="56">
        <f t="shared" si="4"/>
        <v>-75964265</v>
      </c>
      <c r="P56" s="56">
        <f t="shared" si="4"/>
        <v>-3021969</v>
      </c>
      <c r="Q56" s="56">
        <f t="shared" si="4"/>
        <v>81583</v>
      </c>
      <c r="R56" s="56">
        <f t="shared" si="4"/>
        <v>-78904651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141980039</v>
      </c>
      <c r="X56" s="56">
        <f t="shared" si="4"/>
        <v>323088183</v>
      </c>
      <c r="Y56" s="56">
        <f t="shared" si="4"/>
        <v>-181108144</v>
      </c>
      <c r="Z56" s="57">
        <f>+IF(X56&lt;&gt;0,+(Y56/X56)*100,0)</f>
        <v>-56.055329018331811</v>
      </c>
      <c r="AA56" s="54">
        <f>+AA54-AA55</f>
        <v>430784253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243605112</v>
      </c>
      <c r="D59" s="48">
        <f>SUM(D56:D58)</f>
        <v>0</v>
      </c>
      <c r="E59" s="49">
        <f t="shared" si="5"/>
        <v>381741907</v>
      </c>
      <c r="F59" s="50">
        <f t="shared" si="5"/>
        <v>430784253</v>
      </c>
      <c r="G59" s="50">
        <f t="shared" si="5"/>
        <v>26430657</v>
      </c>
      <c r="H59" s="50">
        <f t="shared" si="5"/>
        <v>135781352</v>
      </c>
      <c r="I59" s="50">
        <f t="shared" si="5"/>
        <v>4669404</v>
      </c>
      <c r="J59" s="50">
        <f t="shared" si="5"/>
        <v>166881413</v>
      </c>
      <c r="K59" s="50">
        <f t="shared" si="5"/>
        <v>-195592</v>
      </c>
      <c r="L59" s="50">
        <f t="shared" si="5"/>
        <v>17265194</v>
      </c>
      <c r="M59" s="50">
        <f t="shared" si="5"/>
        <v>36933675</v>
      </c>
      <c r="N59" s="50">
        <f t="shared" si="5"/>
        <v>54003277</v>
      </c>
      <c r="O59" s="50">
        <f t="shared" si="5"/>
        <v>-75964265</v>
      </c>
      <c r="P59" s="50">
        <f t="shared" si="5"/>
        <v>-3021969</v>
      </c>
      <c r="Q59" s="50">
        <f t="shared" si="5"/>
        <v>81583</v>
      </c>
      <c r="R59" s="50">
        <f t="shared" si="5"/>
        <v>-78904651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141980039</v>
      </c>
      <c r="X59" s="50">
        <f t="shared" si="5"/>
        <v>323088183</v>
      </c>
      <c r="Y59" s="50">
        <f t="shared" si="5"/>
        <v>-181108144</v>
      </c>
      <c r="Z59" s="51">
        <f>+IF(X59&lt;&gt;0,+(Y59/X59)*100,0)</f>
        <v>-56.055329018331811</v>
      </c>
      <c r="AA59" s="48">
        <f>SUM(AA56:AA58)</f>
        <v>430784253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243605112</v>
      </c>
      <c r="D62" s="65">
        <f>SUM(D59:D61)</f>
        <v>0</v>
      </c>
      <c r="E62" s="66">
        <f t="shared" si="6"/>
        <v>381741907</v>
      </c>
      <c r="F62" s="67">
        <f t="shared" si="6"/>
        <v>430784253</v>
      </c>
      <c r="G62" s="67">
        <f t="shared" si="6"/>
        <v>26430657</v>
      </c>
      <c r="H62" s="67">
        <f t="shared" si="6"/>
        <v>135781352</v>
      </c>
      <c r="I62" s="67">
        <f t="shared" si="6"/>
        <v>4669404</v>
      </c>
      <c r="J62" s="67">
        <f t="shared" si="6"/>
        <v>166881413</v>
      </c>
      <c r="K62" s="67">
        <f t="shared" si="6"/>
        <v>-195592</v>
      </c>
      <c r="L62" s="67">
        <f t="shared" si="6"/>
        <v>17265194</v>
      </c>
      <c r="M62" s="67">
        <f t="shared" si="6"/>
        <v>36933675</v>
      </c>
      <c r="N62" s="67">
        <f t="shared" si="6"/>
        <v>54003277</v>
      </c>
      <c r="O62" s="67">
        <f t="shared" si="6"/>
        <v>-75964265</v>
      </c>
      <c r="P62" s="67">
        <f t="shared" si="6"/>
        <v>-3021969</v>
      </c>
      <c r="Q62" s="67">
        <f t="shared" si="6"/>
        <v>81583</v>
      </c>
      <c r="R62" s="67">
        <f t="shared" si="6"/>
        <v>-78904651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141980039</v>
      </c>
      <c r="X62" s="67">
        <f t="shared" si="6"/>
        <v>323088183</v>
      </c>
      <c r="Y62" s="67">
        <f t="shared" si="6"/>
        <v>-181108144</v>
      </c>
      <c r="Z62" s="68">
        <f>+IF(X62&lt;&gt;0,+(Y62/X62)*100,0)</f>
        <v>-56.055329018331811</v>
      </c>
      <c r="AA62" s="65">
        <f>SUM(AA59:AA61)</f>
        <v>430784253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6272231</v>
      </c>
      <c r="D8" s="20">
        <v>0</v>
      </c>
      <c r="E8" s="21">
        <v>4840401</v>
      </c>
      <c r="F8" s="22">
        <v>4840401</v>
      </c>
      <c r="G8" s="22">
        <v>0</v>
      </c>
      <c r="H8" s="22">
        <v>0</v>
      </c>
      <c r="I8" s="22">
        <v>481631</v>
      </c>
      <c r="J8" s="22">
        <v>481631</v>
      </c>
      <c r="K8" s="22">
        <v>526036</v>
      </c>
      <c r="L8" s="22">
        <v>532299</v>
      </c>
      <c r="M8" s="22">
        <v>535621</v>
      </c>
      <c r="N8" s="22">
        <v>1593956</v>
      </c>
      <c r="O8" s="22">
        <v>517411</v>
      </c>
      <c r="P8" s="22">
        <v>552183</v>
      </c>
      <c r="Q8" s="22">
        <v>629196</v>
      </c>
      <c r="R8" s="22">
        <v>1698790</v>
      </c>
      <c r="S8" s="22">
        <v>0</v>
      </c>
      <c r="T8" s="22">
        <v>0</v>
      </c>
      <c r="U8" s="22">
        <v>0</v>
      </c>
      <c r="V8" s="22">
        <v>0</v>
      </c>
      <c r="W8" s="22">
        <v>3774377</v>
      </c>
      <c r="X8" s="22">
        <v>3581704</v>
      </c>
      <c r="Y8" s="22">
        <v>192673</v>
      </c>
      <c r="Z8" s="23">
        <v>5.3793669158590438</v>
      </c>
      <c r="AA8" s="20">
        <v>4840401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330000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247500</v>
      </c>
      <c r="Y10" s="22">
        <v>-247500</v>
      </c>
      <c r="Z10" s="23">
        <v>-100</v>
      </c>
      <c r="AA10" s="20">
        <v>330000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311010</v>
      </c>
      <c r="J13" s="22">
        <v>311010</v>
      </c>
      <c r="K13" s="22">
        <v>314218</v>
      </c>
      <c r="L13" s="22">
        <v>311466</v>
      </c>
      <c r="M13" s="22">
        <v>315211</v>
      </c>
      <c r="N13" s="22">
        <v>940895</v>
      </c>
      <c r="O13" s="22">
        <v>319451</v>
      </c>
      <c r="P13" s="22">
        <v>323121</v>
      </c>
      <c r="Q13" s="22">
        <v>327024</v>
      </c>
      <c r="R13" s="22">
        <v>969596</v>
      </c>
      <c r="S13" s="22">
        <v>0</v>
      </c>
      <c r="T13" s="22">
        <v>0</v>
      </c>
      <c r="U13" s="22">
        <v>0</v>
      </c>
      <c r="V13" s="22">
        <v>0</v>
      </c>
      <c r="W13" s="22">
        <v>2221501</v>
      </c>
      <c r="X13" s="22">
        <v>0</v>
      </c>
      <c r="Y13" s="22">
        <v>2221501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6272231</v>
      </c>
      <c r="D35" s="29">
        <f t="shared" ref="D35:Y35" si="0">SUM(D6:D34)</f>
        <v>0</v>
      </c>
      <c r="E35" s="30">
        <f t="shared" si="0"/>
        <v>4840401</v>
      </c>
      <c r="F35" s="31">
        <f t="shared" si="0"/>
        <v>5170401</v>
      </c>
      <c r="G35" s="31">
        <f t="shared" si="0"/>
        <v>0</v>
      </c>
      <c r="H35" s="31">
        <f t="shared" si="0"/>
        <v>0</v>
      </c>
      <c r="I35" s="31">
        <f t="shared" si="0"/>
        <v>792641</v>
      </c>
      <c r="J35" s="31">
        <f t="shared" si="0"/>
        <v>792641</v>
      </c>
      <c r="K35" s="31">
        <f t="shared" si="0"/>
        <v>840254</v>
      </c>
      <c r="L35" s="31">
        <f t="shared" si="0"/>
        <v>843765</v>
      </c>
      <c r="M35" s="31">
        <f t="shared" si="0"/>
        <v>850832</v>
      </c>
      <c r="N35" s="31">
        <f t="shared" si="0"/>
        <v>2534851</v>
      </c>
      <c r="O35" s="31">
        <f t="shared" si="0"/>
        <v>836862</v>
      </c>
      <c r="P35" s="31">
        <f t="shared" si="0"/>
        <v>875304</v>
      </c>
      <c r="Q35" s="31">
        <f t="shared" si="0"/>
        <v>956220</v>
      </c>
      <c r="R35" s="31">
        <f t="shared" si="0"/>
        <v>2668386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5995878</v>
      </c>
      <c r="X35" s="31">
        <f t="shared" si="0"/>
        <v>3829204</v>
      </c>
      <c r="Y35" s="31">
        <f t="shared" si="0"/>
        <v>2166674</v>
      </c>
      <c r="Z35" s="32">
        <f>+IF(X35&lt;&gt;0,+(Y35/X35)*100,0)</f>
        <v>56.582882499861583</v>
      </c>
      <c r="AA35" s="29">
        <f>SUM(AA6:AA34)</f>
        <v>5170401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4480075</v>
      </c>
      <c r="D37" s="20">
        <v>0</v>
      </c>
      <c r="E37" s="21">
        <v>4777210</v>
      </c>
      <c r="F37" s="22">
        <v>4777210</v>
      </c>
      <c r="G37" s="22">
        <v>0</v>
      </c>
      <c r="H37" s="22">
        <v>0</v>
      </c>
      <c r="I37" s="22">
        <v>0</v>
      </c>
      <c r="J37" s="22">
        <v>0</v>
      </c>
      <c r="K37" s="22">
        <v>330560</v>
      </c>
      <c r="L37" s="22">
        <v>758273</v>
      </c>
      <c r="M37" s="22">
        <v>449813</v>
      </c>
      <c r="N37" s="22">
        <v>1538646</v>
      </c>
      <c r="O37" s="22">
        <v>0</v>
      </c>
      <c r="P37" s="22">
        <v>877468</v>
      </c>
      <c r="Q37" s="22">
        <v>555211</v>
      </c>
      <c r="R37" s="22">
        <v>1432679</v>
      </c>
      <c r="S37" s="22">
        <v>0</v>
      </c>
      <c r="T37" s="22">
        <v>0</v>
      </c>
      <c r="U37" s="22">
        <v>0</v>
      </c>
      <c r="V37" s="22">
        <v>0</v>
      </c>
      <c r="W37" s="22">
        <v>2971325</v>
      </c>
      <c r="X37" s="22">
        <v>4777207</v>
      </c>
      <c r="Y37" s="22">
        <v>-1805882</v>
      </c>
      <c r="Z37" s="23">
        <v>-37.802046258409987</v>
      </c>
      <c r="AA37" s="20">
        <v>4777210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372640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1090426</v>
      </c>
      <c r="F41" s="22">
        <v>1090426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817821</v>
      </c>
      <c r="Y41" s="22">
        <v>-817821</v>
      </c>
      <c r="Z41" s="23">
        <v>-100</v>
      </c>
      <c r="AA41" s="20">
        <v>1090426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2500000</v>
      </c>
      <c r="F44" s="22">
        <v>2500000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402000</v>
      </c>
      <c r="P44" s="22">
        <v>0</v>
      </c>
      <c r="Q44" s="22">
        <v>0</v>
      </c>
      <c r="R44" s="22">
        <v>402000</v>
      </c>
      <c r="S44" s="22">
        <v>0</v>
      </c>
      <c r="T44" s="22">
        <v>0</v>
      </c>
      <c r="U44" s="22">
        <v>0</v>
      </c>
      <c r="V44" s="22">
        <v>0</v>
      </c>
      <c r="W44" s="22">
        <v>402000</v>
      </c>
      <c r="X44" s="22">
        <v>1875001</v>
      </c>
      <c r="Y44" s="22">
        <v>-1473001</v>
      </c>
      <c r="Z44" s="23">
        <v>-78.560011434660566</v>
      </c>
      <c r="AA44" s="20">
        <v>2500000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3268119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18982</v>
      </c>
      <c r="D47" s="20">
        <v>0</v>
      </c>
      <c r="E47" s="21">
        <v>358000</v>
      </c>
      <c r="F47" s="22">
        <v>358000</v>
      </c>
      <c r="G47" s="22">
        <v>0</v>
      </c>
      <c r="H47" s="22">
        <v>0</v>
      </c>
      <c r="I47" s="22">
        <v>0</v>
      </c>
      <c r="J47" s="22">
        <v>0</v>
      </c>
      <c r="K47" s="22">
        <v>2361</v>
      </c>
      <c r="L47" s="22">
        <v>194783</v>
      </c>
      <c r="M47" s="22">
        <v>25812</v>
      </c>
      <c r="N47" s="22">
        <v>222956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222956</v>
      </c>
      <c r="X47" s="22">
        <v>273001</v>
      </c>
      <c r="Y47" s="22">
        <v>-50045</v>
      </c>
      <c r="Z47" s="23">
        <v>-18.331434683389439</v>
      </c>
      <c r="AA47" s="20">
        <v>358000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8139816</v>
      </c>
      <c r="D50" s="29">
        <f t="shared" ref="D50:Y50" si="1">SUM(D37:D49)</f>
        <v>0</v>
      </c>
      <c r="E50" s="30">
        <f t="shared" si="1"/>
        <v>10525636</v>
      </c>
      <c r="F50" s="31">
        <f t="shared" si="1"/>
        <v>10525636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332921</v>
      </c>
      <c r="L50" s="31">
        <f t="shared" si="1"/>
        <v>953056</v>
      </c>
      <c r="M50" s="31">
        <f t="shared" si="1"/>
        <v>475625</v>
      </c>
      <c r="N50" s="31">
        <f t="shared" si="1"/>
        <v>1761602</v>
      </c>
      <c r="O50" s="31">
        <f t="shared" si="1"/>
        <v>402000</v>
      </c>
      <c r="P50" s="31">
        <f t="shared" si="1"/>
        <v>877468</v>
      </c>
      <c r="Q50" s="31">
        <f t="shared" si="1"/>
        <v>555211</v>
      </c>
      <c r="R50" s="31">
        <f t="shared" si="1"/>
        <v>1834679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3596281</v>
      </c>
      <c r="X50" s="31">
        <f t="shared" si="1"/>
        <v>9093030</v>
      </c>
      <c r="Y50" s="31">
        <f t="shared" si="1"/>
        <v>-5496749</v>
      </c>
      <c r="Z50" s="32">
        <f>+IF(X50&lt;&gt;0,+(Y50/X50)*100,0)</f>
        <v>-60.450135983275096</v>
      </c>
      <c r="AA50" s="29">
        <f>SUM(AA37:AA49)</f>
        <v>10525636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-1867585</v>
      </c>
      <c r="D51" s="39">
        <f t="shared" si="2"/>
        <v>0</v>
      </c>
      <c r="E51" s="40">
        <f t="shared" si="2"/>
        <v>-5685235</v>
      </c>
      <c r="F51" s="41">
        <f t="shared" si="2"/>
        <v>-5355235</v>
      </c>
      <c r="G51" s="41">
        <f t="shared" si="2"/>
        <v>0</v>
      </c>
      <c r="H51" s="41">
        <f t="shared" si="2"/>
        <v>0</v>
      </c>
      <c r="I51" s="41">
        <f t="shared" si="2"/>
        <v>792641</v>
      </c>
      <c r="J51" s="41">
        <f t="shared" si="2"/>
        <v>792641</v>
      </c>
      <c r="K51" s="41">
        <f t="shared" si="2"/>
        <v>507333</v>
      </c>
      <c r="L51" s="41">
        <f t="shared" si="2"/>
        <v>-109291</v>
      </c>
      <c r="M51" s="41">
        <f t="shared" si="2"/>
        <v>375207</v>
      </c>
      <c r="N51" s="41">
        <f t="shared" si="2"/>
        <v>773249</v>
      </c>
      <c r="O51" s="41">
        <f t="shared" si="2"/>
        <v>434862</v>
      </c>
      <c r="P51" s="41">
        <f t="shared" si="2"/>
        <v>-2164</v>
      </c>
      <c r="Q51" s="41">
        <f t="shared" si="2"/>
        <v>401009</v>
      </c>
      <c r="R51" s="41">
        <f t="shared" si="2"/>
        <v>833707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2399597</v>
      </c>
      <c r="X51" s="41">
        <f t="shared" si="2"/>
        <v>-5263826</v>
      </c>
      <c r="Y51" s="41">
        <f t="shared" si="2"/>
        <v>7663423</v>
      </c>
      <c r="Z51" s="42">
        <f>+IF(X51&lt;&gt;0,+(Y51/X51)*100,0)</f>
        <v>-145.58655624255056</v>
      </c>
      <c r="AA51" s="39">
        <f>+AA35-AA50</f>
        <v>-5355235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-1867585</v>
      </c>
      <c r="D54" s="48">
        <f t="shared" si="3"/>
        <v>0</v>
      </c>
      <c r="E54" s="49">
        <f t="shared" si="3"/>
        <v>-5685235</v>
      </c>
      <c r="F54" s="50">
        <f t="shared" si="3"/>
        <v>-5355235</v>
      </c>
      <c r="G54" s="50">
        <f t="shared" si="3"/>
        <v>0</v>
      </c>
      <c r="H54" s="50">
        <f t="shared" si="3"/>
        <v>0</v>
      </c>
      <c r="I54" s="50">
        <f t="shared" si="3"/>
        <v>792641</v>
      </c>
      <c r="J54" s="50">
        <f t="shared" si="3"/>
        <v>792641</v>
      </c>
      <c r="K54" s="50">
        <f t="shared" si="3"/>
        <v>507333</v>
      </c>
      <c r="L54" s="50">
        <f t="shared" si="3"/>
        <v>-109291</v>
      </c>
      <c r="M54" s="50">
        <f t="shared" si="3"/>
        <v>375207</v>
      </c>
      <c r="N54" s="50">
        <f t="shared" si="3"/>
        <v>773249</v>
      </c>
      <c r="O54" s="50">
        <f t="shared" si="3"/>
        <v>434862</v>
      </c>
      <c r="P54" s="50">
        <f t="shared" si="3"/>
        <v>-2164</v>
      </c>
      <c r="Q54" s="50">
        <f t="shared" si="3"/>
        <v>401009</v>
      </c>
      <c r="R54" s="50">
        <f t="shared" si="3"/>
        <v>833707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2399597</v>
      </c>
      <c r="X54" s="50">
        <f t="shared" si="3"/>
        <v>-5263826</v>
      </c>
      <c r="Y54" s="50">
        <f t="shared" si="3"/>
        <v>7663423</v>
      </c>
      <c r="Z54" s="51">
        <f>+IF(X54&lt;&gt;0,+(Y54/X54)*100,0)</f>
        <v>-145.58655624255056</v>
      </c>
      <c r="AA54" s="48">
        <f>SUM(AA51:AA53)</f>
        <v>-5355235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-1867585</v>
      </c>
      <c r="D56" s="54">
        <f>+D54-D55</f>
        <v>0</v>
      </c>
      <c r="E56" s="55">
        <f t="shared" si="4"/>
        <v>-5685235</v>
      </c>
      <c r="F56" s="56">
        <f t="shared" si="4"/>
        <v>-5355235</v>
      </c>
      <c r="G56" s="56">
        <f t="shared" si="4"/>
        <v>0</v>
      </c>
      <c r="H56" s="56">
        <f t="shared" si="4"/>
        <v>0</v>
      </c>
      <c r="I56" s="56">
        <f t="shared" si="4"/>
        <v>792641</v>
      </c>
      <c r="J56" s="56">
        <f t="shared" si="4"/>
        <v>792641</v>
      </c>
      <c r="K56" s="56">
        <f t="shared" si="4"/>
        <v>507333</v>
      </c>
      <c r="L56" s="56">
        <f t="shared" si="4"/>
        <v>-109291</v>
      </c>
      <c r="M56" s="56">
        <f t="shared" si="4"/>
        <v>375207</v>
      </c>
      <c r="N56" s="56">
        <f t="shared" si="4"/>
        <v>773249</v>
      </c>
      <c r="O56" s="56">
        <f t="shared" si="4"/>
        <v>434862</v>
      </c>
      <c r="P56" s="56">
        <f t="shared" si="4"/>
        <v>-2164</v>
      </c>
      <c r="Q56" s="56">
        <f t="shared" si="4"/>
        <v>401009</v>
      </c>
      <c r="R56" s="56">
        <f t="shared" si="4"/>
        <v>833707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2399597</v>
      </c>
      <c r="X56" s="56">
        <f t="shared" si="4"/>
        <v>-5263826</v>
      </c>
      <c r="Y56" s="56">
        <f t="shared" si="4"/>
        <v>7663423</v>
      </c>
      <c r="Z56" s="57">
        <f>+IF(X56&lt;&gt;0,+(Y56/X56)*100,0)</f>
        <v>-145.58655624255056</v>
      </c>
      <c r="AA56" s="54">
        <f>+AA54-AA55</f>
        <v>-5355235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-1867585</v>
      </c>
      <c r="D59" s="48">
        <f>SUM(D56:D58)</f>
        <v>0</v>
      </c>
      <c r="E59" s="49">
        <f t="shared" si="5"/>
        <v>-5685235</v>
      </c>
      <c r="F59" s="50">
        <f t="shared" si="5"/>
        <v>-5355235</v>
      </c>
      <c r="G59" s="50">
        <f t="shared" si="5"/>
        <v>0</v>
      </c>
      <c r="H59" s="50">
        <f t="shared" si="5"/>
        <v>0</v>
      </c>
      <c r="I59" s="50">
        <f t="shared" si="5"/>
        <v>792641</v>
      </c>
      <c r="J59" s="50">
        <f t="shared" si="5"/>
        <v>792641</v>
      </c>
      <c r="K59" s="50">
        <f t="shared" si="5"/>
        <v>507333</v>
      </c>
      <c r="L59" s="50">
        <f t="shared" si="5"/>
        <v>-109291</v>
      </c>
      <c r="M59" s="50">
        <f t="shared" si="5"/>
        <v>375207</v>
      </c>
      <c r="N59" s="50">
        <f t="shared" si="5"/>
        <v>773249</v>
      </c>
      <c r="O59" s="50">
        <f t="shared" si="5"/>
        <v>434862</v>
      </c>
      <c r="P59" s="50">
        <f t="shared" si="5"/>
        <v>-2164</v>
      </c>
      <c r="Q59" s="50">
        <f t="shared" si="5"/>
        <v>401009</v>
      </c>
      <c r="R59" s="50">
        <f t="shared" si="5"/>
        <v>833707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2399597</v>
      </c>
      <c r="X59" s="50">
        <f t="shared" si="5"/>
        <v>-5263826</v>
      </c>
      <c r="Y59" s="50">
        <f t="shared" si="5"/>
        <v>7663423</v>
      </c>
      <c r="Z59" s="51">
        <f>+IF(X59&lt;&gt;0,+(Y59/X59)*100,0)</f>
        <v>-145.58655624255056</v>
      </c>
      <c r="AA59" s="48">
        <f>SUM(AA56:AA58)</f>
        <v>-5355235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-1867585</v>
      </c>
      <c r="D62" s="65">
        <f>SUM(D59:D61)</f>
        <v>0</v>
      </c>
      <c r="E62" s="66">
        <f t="shared" si="6"/>
        <v>-5685235</v>
      </c>
      <c r="F62" s="67">
        <f t="shared" si="6"/>
        <v>-5355235</v>
      </c>
      <c r="G62" s="67">
        <f t="shared" si="6"/>
        <v>0</v>
      </c>
      <c r="H62" s="67">
        <f t="shared" si="6"/>
        <v>0</v>
      </c>
      <c r="I62" s="67">
        <f t="shared" si="6"/>
        <v>792641</v>
      </c>
      <c r="J62" s="67">
        <f t="shared" si="6"/>
        <v>792641</v>
      </c>
      <c r="K62" s="67">
        <f t="shared" si="6"/>
        <v>507333</v>
      </c>
      <c r="L62" s="67">
        <f t="shared" si="6"/>
        <v>-109291</v>
      </c>
      <c r="M62" s="67">
        <f t="shared" si="6"/>
        <v>375207</v>
      </c>
      <c r="N62" s="67">
        <f t="shared" si="6"/>
        <v>773249</v>
      </c>
      <c r="O62" s="67">
        <f t="shared" si="6"/>
        <v>434862</v>
      </c>
      <c r="P62" s="67">
        <f t="shared" si="6"/>
        <v>-2164</v>
      </c>
      <c r="Q62" s="67">
        <f t="shared" si="6"/>
        <v>401009</v>
      </c>
      <c r="R62" s="67">
        <f t="shared" si="6"/>
        <v>833707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2399597</v>
      </c>
      <c r="X62" s="67">
        <f t="shared" si="6"/>
        <v>-5263826</v>
      </c>
      <c r="Y62" s="67">
        <f t="shared" si="6"/>
        <v>7663423</v>
      </c>
      <c r="Z62" s="68">
        <f>+IF(X62&lt;&gt;0,+(Y62/X62)*100,0)</f>
        <v>-145.58655624255056</v>
      </c>
      <c r="AA62" s="65">
        <f>SUM(AA59:AA61)</f>
        <v>-5355235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4878811</v>
      </c>
      <c r="D8" s="20">
        <v>0</v>
      </c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>
        <v>386898</v>
      </c>
      <c r="L8" s="22">
        <v>471857</v>
      </c>
      <c r="M8" s="22">
        <v>391479</v>
      </c>
      <c r="N8" s="22">
        <v>1250234</v>
      </c>
      <c r="O8" s="22">
        <v>383359</v>
      </c>
      <c r="P8" s="22">
        <v>364580</v>
      </c>
      <c r="Q8" s="22">
        <v>343498</v>
      </c>
      <c r="R8" s="22">
        <v>1091437</v>
      </c>
      <c r="S8" s="22">
        <v>0</v>
      </c>
      <c r="T8" s="22">
        <v>0</v>
      </c>
      <c r="U8" s="22">
        <v>0</v>
      </c>
      <c r="V8" s="22">
        <v>0</v>
      </c>
      <c r="W8" s="22">
        <v>2882637</v>
      </c>
      <c r="X8" s="22">
        <v>3884859</v>
      </c>
      <c r="Y8" s="22">
        <v>-1002222</v>
      </c>
      <c r="Z8" s="23">
        <v>-25.798156380965175</v>
      </c>
      <c r="AA8" s="20">
        <v>5179822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25612982</v>
      </c>
      <c r="D28" s="20">
        <v>0</v>
      </c>
      <c r="E28" s="21">
        <v>26178536</v>
      </c>
      <c r="F28" s="22">
        <v>26178536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26178536</v>
      </c>
      <c r="N28" s="22">
        <v>26178536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26178536</v>
      </c>
      <c r="X28" s="22">
        <v>19633896</v>
      </c>
      <c r="Y28" s="22">
        <v>6544640</v>
      </c>
      <c r="Z28" s="23">
        <v>33.333374079194471</v>
      </c>
      <c r="AA28" s="20">
        <v>26178536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30491793</v>
      </c>
      <c r="D35" s="29">
        <f t="shared" ref="D35:Y35" si="0">SUM(D6:D34)</f>
        <v>0</v>
      </c>
      <c r="E35" s="30">
        <f t="shared" si="0"/>
        <v>31358358</v>
      </c>
      <c r="F35" s="31">
        <f t="shared" si="0"/>
        <v>31358358</v>
      </c>
      <c r="G35" s="31">
        <f t="shared" si="0"/>
        <v>390368</v>
      </c>
      <c r="H35" s="31">
        <f t="shared" si="0"/>
        <v>408802</v>
      </c>
      <c r="I35" s="31">
        <f t="shared" si="0"/>
        <v>-258204</v>
      </c>
      <c r="J35" s="31">
        <f t="shared" si="0"/>
        <v>540966</v>
      </c>
      <c r="K35" s="31">
        <f t="shared" si="0"/>
        <v>386898</v>
      </c>
      <c r="L35" s="31">
        <f t="shared" si="0"/>
        <v>471857</v>
      </c>
      <c r="M35" s="31">
        <f t="shared" si="0"/>
        <v>26570015</v>
      </c>
      <c r="N35" s="31">
        <f t="shared" si="0"/>
        <v>27428770</v>
      </c>
      <c r="O35" s="31">
        <f t="shared" si="0"/>
        <v>383359</v>
      </c>
      <c r="P35" s="31">
        <f t="shared" si="0"/>
        <v>364580</v>
      </c>
      <c r="Q35" s="31">
        <f t="shared" si="0"/>
        <v>343498</v>
      </c>
      <c r="R35" s="31">
        <f t="shared" si="0"/>
        <v>1091437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29061173</v>
      </c>
      <c r="X35" s="31">
        <f t="shared" si="0"/>
        <v>23518755</v>
      </c>
      <c r="Y35" s="31">
        <f t="shared" si="0"/>
        <v>5542418</v>
      </c>
      <c r="Z35" s="32">
        <f>+IF(X35&lt;&gt;0,+(Y35/X35)*100,0)</f>
        <v>23.565949813244792</v>
      </c>
      <c r="AA35" s="29">
        <f>SUM(AA6:AA34)</f>
        <v>31358358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14165793</v>
      </c>
      <c r="D37" s="20">
        <v>0</v>
      </c>
      <c r="E37" s="21">
        <v>23458050</v>
      </c>
      <c r="F37" s="22">
        <v>23458050</v>
      </c>
      <c r="G37" s="22">
        <v>1108008</v>
      </c>
      <c r="H37" s="22">
        <v>1105782</v>
      </c>
      <c r="I37" s="22">
        <v>995811</v>
      </c>
      <c r="J37" s="22">
        <v>3209601</v>
      </c>
      <c r="K37" s="22">
        <v>1310513</v>
      </c>
      <c r="L37" s="22">
        <v>1151148</v>
      </c>
      <c r="M37" s="22">
        <v>0</v>
      </c>
      <c r="N37" s="22">
        <v>2461661</v>
      </c>
      <c r="O37" s="22">
        <v>2614401</v>
      </c>
      <c r="P37" s="22">
        <v>1085668</v>
      </c>
      <c r="Q37" s="22">
        <v>1121506</v>
      </c>
      <c r="R37" s="22">
        <v>4821575</v>
      </c>
      <c r="S37" s="22">
        <v>0</v>
      </c>
      <c r="T37" s="22">
        <v>0</v>
      </c>
      <c r="U37" s="22">
        <v>0</v>
      </c>
      <c r="V37" s="22">
        <v>0</v>
      </c>
      <c r="W37" s="22">
        <v>10492837</v>
      </c>
      <c r="X37" s="22">
        <v>17593623</v>
      </c>
      <c r="Y37" s="22">
        <v>-7100786</v>
      </c>
      <c r="Z37" s="23">
        <v>-40.35999861995451</v>
      </c>
      <c r="AA37" s="20">
        <v>23458050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2000000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3051995</v>
      </c>
      <c r="D41" s="20">
        <v>0</v>
      </c>
      <c r="E41" s="21">
        <v>3878360</v>
      </c>
      <c r="F41" s="22">
        <v>3878360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1745262</v>
      </c>
      <c r="N41" s="22">
        <v>1745262</v>
      </c>
      <c r="O41" s="22">
        <v>-1745262</v>
      </c>
      <c r="P41" s="22">
        <v>1745262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1745262</v>
      </c>
      <c r="X41" s="22">
        <v>2908773</v>
      </c>
      <c r="Y41" s="22">
        <v>-1163511</v>
      </c>
      <c r="Z41" s="23">
        <v>-40.00006188176252</v>
      </c>
      <c r="AA41" s="20">
        <v>3878360</v>
      </c>
    </row>
    <row r="42" spans="1:27" x14ac:dyDescent="0.25">
      <c r="A42" s="19" t="s">
        <v>68</v>
      </c>
      <c r="B42" s="15" t="s">
        <v>32</v>
      </c>
      <c r="C42" s="20">
        <v>2134010</v>
      </c>
      <c r="D42" s="20">
        <v>0</v>
      </c>
      <c r="E42" s="21">
        <v>2542145</v>
      </c>
      <c r="F42" s="22">
        <v>2542145</v>
      </c>
      <c r="G42" s="22">
        <v>0</v>
      </c>
      <c r="H42" s="22">
        <v>0</v>
      </c>
      <c r="I42" s="22">
        <v>536181</v>
      </c>
      <c r="J42" s="22">
        <v>536181</v>
      </c>
      <c r="K42" s="22">
        <v>178727</v>
      </c>
      <c r="L42" s="22">
        <v>178727</v>
      </c>
      <c r="M42" s="22">
        <v>178727</v>
      </c>
      <c r="N42" s="22">
        <v>536181</v>
      </c>
      <c r="O42" s="22">
        <v>178727</v>
      </c>
      <c r="P42" s="22">
        <v>178727</v>
      </c>
      <c r="Q42" s="22">
        <v>178727</v>
      </c>
      <c r="R42" s="22">
        <v>536181</v>
      </c>
      <c r="S42" s="22">
        <v>0</v>
      </c>
      <c r="T42" s="22">
        <v>0</v>
      </c>
      <c r="U42" s="22">
        <v>0</v>
      </c>
      <c r="V42" s="22">
        <v>0</v>
      </c>
      <c r="W42" s="22">
        <v>1608543</v>
      </c>
      <c r="X42" s="22">
        <v>1906614</v>
      </c>
      <c r="Y42" s="22">
        <v>-298071</v>
      </c>
      <c r="Z42" s="23">
        <v>-15.633526240759799</v>
      </c>
      <c r="AA42" s="20">
        <v>2542145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5028837</v>
      </c>
      <c r="D44" s="20">
        <v>0</v>
      </c>
      <c r="E44" s="21">
        <v>22109103</v>
      </c>
      <c r="F44" s="22">
        <v>2000000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266525</v>
      </c>
      <c r="M44" s="22">
        <v>311252</v>
      </c>
      <c r="N44" s="22">
        <v>577777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577777</v>
      </c>
      <c r="X44" s="22">
        <v>1500012</v>
      </c>
      <c r="Y44" s="22">
        <v>-922235</v>
      </c>
      <c r="Z44" s="23">
        <v>-61.48184147860151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327237</v>
      </c>
      <c r="G46" s="22">
        <v>177457</v>
      </c>
      <c r="H46" s="22">
        <v>911</v>
      </c>
      <c r="I46" s="22">
        <v>1233</v>
      </c>
      <c r="J46" s="22">
        <v>179601</v>
      </c>
      <c r="K46" s="22">
        <v>207</v>
      </c>
      <c r="L46" s="22">
        <v>1581</v>
      </c>
      <c r="M46" s="22">
        <v>6631</v>
      </c>
      <c r="N46" s="22">
        <v>8419</v>
      </c>
      <c r="O46" s="22">
        <v>90368</v>
      </c>
      <c r="P46" s="22">
        <v>0</v>
      </c>
      <c r="Q46" s="22">
        <v>9597</v>
      </c>
      <c r="R46" s="22">
        <v>99965</v>
      </c>
      <c r="S46" s="22">
        <v>0</v>
      </c>
      <c r="T46" s="22">
        <v>0</v>
      </c>
      <c r="U46" s="22">
        <v>0</v>
      </c>
      <c r="V46" s="22">
        <v>0</v>
      </c>
      <c r="W46" s="22">
        <v>287985</v>
      </c>
      <c r="X46" s="22">
        <v>245421</v>
      </c>
      <c r="Y46" s="22">
        <v>42564</v>
      </c>
      <c r="Z46" s="23">
        <v>17.34325913430391</v>
      </c>
      <c r="AA46" s="20">
        <v>327237</v>
      </c>
    </row>
    <row r="47" spans="1:27" x14ac:dyDescent="0.25">
      <c r="A47" s="19" t="s">
        <v>73</v>
      </c>
      <c r="B47" s="15" t="s">
        <v>32</v>
      </c>
      <c r="C47" s="20">
        <v>14182340</v>
      </c>
      <c r="D47" s="20">
        <v>0</v>
      </c>
      <c r="E47" s="21">
        <v>300000</v>
      </c>
      <c r="F47" s="22">
        <v>300000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225000</v>
      </c>
      <c r="Y47" s="22">
        <v>-225000</v>
      </c>
      <c r="Z47" s="23">
        <v>-100</v>
      </c>
      <c r="AA47" s="20">
        <v>300000</v>
      </c>
    </row>
    <row r="48" spans="1:27" x14ac:dyDescent="0.25">
      <c r="A48" s="19" t="s">
        <v>74</v>
      </c>
      <c r="B48" s="15" t="s">
        <v>32</v>
      </c>
      <c r="C48" s="20">
        <v>185147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38748122</v>
      </c>
      <c r="D50" s="29">
        <f t="shared" ref="D50:Y50" si="1">SUM(D37:D49)</f>
        <v>0</v>
      </c>
      <c r="E50" s="30">
        <f t="shared" si="1"/>
        <v>54287658</v>
      </c>
      <c r="F50" s="31">
        <f t="shared" si="1"/>
        <v>34505792</v>
      </c>
      <c r="G50" s="31">
        <f t="shared" si="1"/>
        <v>1285465</v>
      </c>
      <c r="H50" s="31">
        <f t="shared" si="1"/>
        <v>1106693</v>
      </c>
      <c r="I50" s="31">
        <f t="shared" si="1"/>
        <v>1533225</v>
      </c>
      <c r="J50" s="31">
        <f t="shared" si="1"/>
        <v>3925383</v>
      </c>
      <c r="K50" s="31">
        <f t="shared" si="1"/>
        <v>1489447</v>
      </c>
      <c r="L50" s="31">
        <f t="shared" si="1"/>
        <v>1597981</v>
      </c>
      <c r="M50" s="31">
        <f t="shared" si="1"/>
        <v>2241872</v>
      </c>
      <c r="N50" s="31">
        <f t="shared" si="1"/>
        <v>5329300</v>
      </c>
      <c r="O50" s="31">
        <f t="shared" si="1"/>
        <v>1138234</v>
      </c>
      <c r="P50" s="31">
        <f t="shared" si="1"/>
        <v>3009657</v>
      </c>
      <c r="Q50" s="31">
        <f t="shared" si="1"/>
        <v>1309830</v>
      </c>
      <c r="R50" s="31">
        <f t="shared" si="1"/>
        <v>5457721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14712404</v>
      </c>
      <c r="X50" s="31">
        <f t="shared" si="1"/>
        <v>25879446</v>
      </c>
      <c r="Y50" s="31">
        <f t="shared" si="1"/>
        <v>-11167042</v>
      </c>
      <c r="Z50" s="32">
        <f>+IF(X50&lt;&gt;0,+(Y50/X50)*100,0)</f>
        <v>-43.150235905359025</v>
      </c>
      <c r="AA50" s="29">
        <f>SUM(AA37:AA49)</f>
        <v>34505792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-8256329</v>
      </c>
      <c r="D51" s="39">
        <f t="shared" si="2"/>
        <v>0</v>
      </c>
      <c r="E51" s="40">
        <f t="shared" si="2"/>
        <v>-22929300</v>
      </c>
      <c r="F51" s="41">
        <f t="shared" si="2"/>
        <v>-3147434</v>
      </c>
      <c r="G51" s="41">
        <f t="shared" si="2"/>
        <v>-895097</v>
      </c>
      <c r="H51" s="41">
        <f t="shared" si="2"/>
        <v>-697891</v>
      </c>
      <c r="I51" s="41">
        <f t="shared" si="2"/>
        <v>-1791429</v>
      </c>
      <c r="J51" s="41">
        <f t="shared" si="2"/>
        <v>-3384417</v>
      </c>
      <c r="K51" s="41">
        <f t="shared" si="2"/>
        <v>-1102549</v>
      </c>
      <c r="L51" s="41">
        <f t="shared" si="2"/>
        <v>-1126124</v>
      </c>
      <c r="M51" s="41">
        <f t="shared" si="2"/>
        <v>24328143</v>
      </c>
      <c r="N51" s="41">
        <f t="shared" si="2"/>
        <v>22099470</v>
      </c>
      <c r="O51" s="41">
        <f t="shared" si="2"/>
        <v>-754875</v>
      </c>
      <c r="P51" s="41">
        <f t="shared" si="2"/>
        <v>-2645077</v>
      </c>
      <c r="Q51" s="41">
        <f t="shared" si="2"/>
        <v>-966332</v>
      </c>
      <c r="R51" s="41">
        <f t="shared" si="2"/>
        <v>-4366284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14348769</v>
      </c>
      <c r="X51" s="41">
        <f t="shared" si="2"/>
        <v>-2360691</v>
      </c>
      <c r="Y51" s="41">
        <f t="shared" si="2"/>
        <v>16709460</v>
      </c>
      <c r="Z51" s="42">
        <f>+IF(X51&lt;&gt;0,+(Y51/X51)*100,0)</f>
        <v>-707.82071859468272</v>
      </c>
      <c r="AA51" s="39">
        <f>+AA35-AA50</f>
        <v>-3147434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-8256329</v>
      </c>
      <c r="D54" s="48">
        <f t="shared" si="3"/>
        <v>0</v>
      </c>
      <c r="E54" s="49">
        <f t="shared" si="3"/>
        <v>-22929300</v>
      </c>
      <c r="F54" s="50">
        <f t="shared" si="3"/>
        <v>-3147434</v>
      </c>
      <c r="G54" s="50">
        <f t="shared" si="3"/>
        <v>-895097</v>
      </c>
      <c r="H54" s="50">
        <f t="shared" si="3"/>
        <v>-697891</v>
      </c>
      <c r="I54" s="50">
        <f t="shared" si="3"/>
        <v>-1791429</v>
      </c>
      <c r="J54" s="50">
        <f t="shared" si="3"/>
        <v>-3384417</v>
      </c>
      <c r="K54" s="50">
        <f t="shared" si="3"/>
        <v>-1102549</v>
      </c>
      <c r="L54" s="50">
        <f t="shared" si="3"/>
        <v>-1126124</v>
      </c>
      <c r="M54" s="50">
        <f t="shared" si="3"/>
        <v>24328143</v>
      </c>
      <c r="N54" s="50">
        <f t="shared" si="3"/>
        <v>22099470</v>
      </c>
      <c r="O54" s="50">
        <f t="shared" si="3"/>
        <v>-754875</v>
      </c>
      <c r="P54" s="50">
        <f t="shared" si="3"/>
        <v>-2645077</v>
      </c>
      <c r="Q54" s="50">
        <f t="shared" si="3"/>
        <v>-966332</v>
      </c>
      <c r="R54" s="50">
        <f t="shared" si="3"/>
        <v>-4366284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14348769</v>
      </c>
      <c r="X54" s="50">
        <f t="shared" si="3"/>
        <v>-2360691</v>
      </c>
      <c r="Y54" s="50">
        <f t="shared" si="3"/>
        <v>16709460</v>
      </c>
      <c r="Z54" s="51">
        <f>+IF(X54&lt;&gt;0,+(Y54/X54)*100,0)</f>
        <v>-707.82071859468272</v>
      </c>
      <c r="AA54" s="48">
        <f>SUM(AA51:AA53)</f>
        <v>-3147434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-8256329</v>
      </c>
      <c r="D56" s="54">
        <f>+D54-D55</f>
        <v>0</v>
      </c>
      <c r="E56" s="55">
        <f t="shared" si="4"/>
        <v>-22929300</v>
      </c>
      <c r="F56" s="56">
        <f t="shared" si="4"/>
        <v>-3147434</v>
      </c>
      <c r="G56" s="56">
        <f t="shared" si="4"/>
        <v>-895097</v>
      </c>
      <c r="H56" s="56">
        <f t="shared" si="4"/>
        <v>-697891</v>
      </c>
      <c r="I56" s="56">
        <f t="shared" si="4"/>
        <v>-1791429</v>
      </c>
      <c r="J56" s="56">
        <f t="shared" si="4"/>
        <v>-3384417</v>
      </c>
      <c r="K56" s="56">
        <f t="shared" si="4"/>
        <v>-1102549</v>
      </c>
      <c r="L56" s="56">
        <f t="shared" si="4"/>
        <v>-1126124</v>
      </c>
      <c r="M56" s="56">
        <f t="shared" si="4"/>
        <v>24328143</v>
      </c>
      <c r="N56" s="56">
        <f t="shared" si="4"/>
        <v>22099470</v>
      </c>
      <c r="O56" s="56">
        <f t="shared" si="4"/>
        <v>-754875</v>
      </c>
      <c r="P56" s="56">
        <f t="shared" si="4"/>
        <v>-2645077</v>
      </c>
      <c r="Q56" s="56">
        <f t="shared" si="4"/>
        <v>-966332</v>
      </c>
      <c r="R56" s="56">
        <f t="shared" si="4"/>
        <v>-4366284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14348769</v>
      </c>
      <c r="X56" s="56">
        <f t="shared" si="4"/>
        <v>-2360691</v>
      </c>
      <c r="Y56" s="56">
        <f t="shared" si="4"/>
        <v>16709460</v>
      </c>
      <c r="Z56" s="57">
        <f>+IF(X56&lt;&gt;0,+(Y56/X56)*100,0)</f>
        <v>-707.82071859468272</v>
      </c>
      <c r="AA56" s="54">
        <f>+AA54-AA55</f>
        <v>-3147434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-8256329</v>
      </c>
      <c r="D59" s="48">
        <f>SUM(D56:D58)</f>
        <v>0</v>
      </c>
      <c r="E59" s="49">
        <f t="shared" si="5"/>
        <v>-22929300</v>
      </c>
      <c r="F59" s="50">
        <f t="shared" si="5"/>
        <v>-3147434</v>
      </c>
      <c r="G59" s="50">
        <f t="shared" si="5"/>
        <v>-895097</v>
      </c>
      <c r="H59" s="50">
        <f t="shared" si="5"/>
        <v>-697891</v>
      </c>
      <c r="I59" s="50">
        <f t="shared" si="5"/>
        <v>-1791429</v>
      </c>
      <c r="J59" s="50">
        <f t="shared" si="5"/>
        <v>-3384417</v>
      </c>
      <c r="K59" s="50">
        <f t="shared" si="5"/>
        <v>-1102549</v>
      </c>
      <c r="L59" s="50">
        <f t="shared" si="5"/>
        <v>-1126124</v>
      </c>
      <c r="M59" s="50">
        <f t="shared" si="5"/>
        <v>24328143</v>
      </c>
      <c r="N59" s="50">
        <f t="shared" si="5"/>
        <v>22099470</v>
      </c>
      <c r="O59" s="50">
        <f t="shared" si="5"/>
        <v>-754875</v>
      </c>
      <c r="P59" s="50">
        <f t="shared" si="5"/>
        <v>-2645077</v>
      </c>
      <c r="Q59" s="50">
        <f t="shared" si="5"/>
        <v>-966332</v>
      </c>
      <c r="R59" s="50">
        <f t="shared" si="5"/>
        <v>-4366284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14348769</v>
      </c>
      <c r="X59" s="50">
        <f t="shared" si="5"/>
        <v>-2360691</v>
      </c>
      <c r="Y59" s="50">
        <f t="shared" si="5"/>
        <v>16709460</v>
      </c>
      <c r="Z59" s="51">
        <f>+IF(X59&lt;&gt;0,+(Y59/X59)*100,0)</f>
        <v>-707.82071859468272</v>
      </c>
      <c r="AA59" s="48">
        <f>SUM(AA56:AA58)</f>
        <v>-3147434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-8256329</v>
      </c>
      <c r="D62" s="65">
        <f>SUM(D59:D61)</f>
        <v>0</v>
      </c>
      <c r="E62" s="66">
        <f t="shared" si="6"/>
        <v>-22929300</v>
      </c>
      <c r="F62" s="67">
        <f t="shared" si="6"/>
        <v>-3147434</v>
      </c>
      <c r="G62" s="67">
        <f t="shared" si="6"/>
        <v>-895097</v>
      </c>
      <c r="H62" s="67">
        <f t="shared" si="6"/>
        <v>-697891</v>
      </c>
      <c r="I62" s="67">
        <f t="shared" si="6"/>
        <v>-1791429</v>
      </c>
      <c r="J62" s="67">
        <f t="shared" si="6"/>
        <v>-3384417</v>
      </c>
      <c r="K62" s="67">
        <f t="shared" si="6"/>
        <v>-1102549</v>
      </c>
      <c r="L62" s="67">
        <f t="shared" si="6"/>
        <v>-1126124</v>
      </c>
      <c r="M62" s="67">
        <f t="shared" si="6"/>
        <v>24328143</v>
      </c>
      <c r="N62" s="67">
        <f t="shared" si="6"/>
        <v>22099470</v>
      </c>
      <c r="O62" s="67">
        <f t="shared" si="6"/>
        <v>-754875</v>
      </c>
      <c r="P62" s="67">
        <f t="shared" si="6"/>
        <v>-2645077</v>
      </c>
      <c r="Q62" s="67">
        <f t="shared" si="6"/>
        <v>-966332</v>
      </c>
      <c r="R62" s="67">
        <f t="shared" si="6"/>
        <v>-4366284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14348769</v>
      </c>
      <c r="X62" s="67">
        <f t="shared" si="6"/>
        <v>-2360691</v>
      </c>
      <c r="Y62" s="67">
        <f t="shared" si="6"/>
        <v>16709460</v>
      </c>
      <c r="Z62" s="68">
        <f>+IF(X62&lt;&gt;0,+(Y62/X62)*100,0)</f>
        <v>-707.82071859468272</v>
      </c>
      <c r="AA62" s="65">
        <f>SUM(AA59:AA61)</f>
        <v>-3147434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7075270</v>
      </c>
      <c r="D37" s="20">
        <v>0</v>
      </c>
      <c r="E37" s="21">
        <v>14054892</v>
      </c>
      <c r="F37" s="22">
        <v>11460972</v>
      </c>
      <c r="G37" s="22">
        <v>584926</v>
      </c>
      <c r="H37" s="22">
        <v>0</v>
      </c>
      <c r="I37" s="22">
        <v>1122691</v>
      </c>
      <c r="J37" s="22">
        <v>1707617</v>
      </c>
      <c r="K37" s="22">
        <v>643008</v>
      </c>
      <c r="L37" s="22">
        <v>590058</v>
      </c>
      <c r="M37" s="22">
        <v>495438</v>
      </c>
      <c r="N37" s="22">
        <v>1728504</v>
      </c>
      <c r="O37" s="22">
        <v>771602</v>
      </c>
      <c r="P37" s="22">
        <v>623585</v>
      </c>
      <c r="Q37" s="22">
        <v>165374</v>
      </c>
      <c r="R37" s="22">
        <v>1560561</v>
      </c>
      <c r="S37" s="22">
        <v>0</v>
      </c>
      <c r="T37" s="22">
        <v>0</v>
      </c>
      <c r="U37" s="22">
        <v>0</v>
      </c>
      <c r="V37" s="22">
        <v>0</v>
      </c>
      <c r="W37" s="22">
        <v>4996682</v>
      </c>
      <c r="X37" s="22">
        <v>8595729</v>
      </c>
      <c r="Y37" s="22">
        <v>-3599047</v>
      </c>
      <c r="Z37" s="23">
        <v>-41.870177619606203</v>
      </c>
      <c r="AA37" s="20">
        <v>11460972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-68814</v>
      </c>
      <c r="R40" s="22">
        <v>-68814</v>
      </c>
      <c r="S40" s="22">
        <v>0</v>
      </c>
      <c r="T40" s="22">
        <v>0</v>
      </c>
      <c r="U40" s="22">
        <v>0</v>
      </c>
      <c r="V40" s="22">
        <v>0</v>
      </c>
      <c r="W40" s="22">
        <v>-68814</v>
      </c>
      <c r="X40" s="22">
        <v>0</v>
      </c>
      <c r="Y40" s="22">
        <v>-68814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-214468</v>
      </c>
      <c r="R47" s="22">
        <v>-214468</v>
      </c>
      <c r="S47" s="22">
        <v>0</v>
      </c>
      <c r="T47" s="22">
        <v>0</v>
      </c>
      <c r="U47" s="22">
        <v>0</v>
      </c>
      <c r="V47" s="22">
        <v>0</v>
      </c>
      <c r="W47" s="22">
        <v>-214468</v>
      </c>
      <c r="X47" s="22">
        <v>0</v>
      </c>
      <c r="Y47" s="22">
        <v>-214468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7075270</v>
      </c>
      <c r="D50" s="29">
        <f t="shared" ref="D50:Y50" si="1">SUM(D37:D49)</f>
        <v>0</v>
      </c>
      <c r="E50" s="30">
        <f t="shared" si="1"/>
        <v>14054892</v>
      </c>
      <c r="F50" s="31">
        <f t="shared" si="1"/>
        <v>11460972</v>
      </c>
      <c r="G50" s="31">
        <f t="shared" si="1"/>
        <v>584926</v>
      </c>
      <c r="H50" s="31">
        <f t="shared" si="1"/>
        <v>0</v>
      </c>
      <c r="I50" s="31">
        <f t="shared" si="1"/>
        <v>1122691</v>
      </c>
      <c r="J50" s="31">
        <f t="shared" si="1"/>
        <v>1707617</v>
      </c>
      <c r="K50" s="31">
        <f t="shared" si="1"/>
        <v>643008</v>
      </c>
      <c r="L50" s="31">
        <f t="shared" si="1"/>
        <v>590058</v>
      </c>
      <c r="M50" s="31">
        <f t="shared" si="1"/>
        <v>495438</v>
      </c>
      <c r="N50" s="31">
        <f t="shared" si="1"/>
        <v>1728504</v>
      </c>
      <c r="O50" s="31">
        <f t="shared" si="1"/>
        <v>771602</v>
      </c>
      <c r="P50" s="31">
        <f t="shared" si="1"/>
        <v>623585</v>
      </c>
      <c r="Q50" s="31">
        <f t="shared" si="1"/>
        <v>-117908</v>
      </c>
      <c r="R50" s="31">
        <f t="shared" si="1"/>
        <v>1277279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4713400</v>
      </c>
      <c r="X50" s="31">
        <f t="shared" si="1"/>
        <v>8595729</v>
      </c>
      <c r="Y50" s="31">
        <f t="shared" si="1"/>
        <v>-3882329</v>
      </c>
      <c r="Z50" s="32">
        <f>+IF(X50&lt;&gt;0,+(Y50/X50)*100,0)</f>
        <v>-45.165791057396063</v>
      </c>
      <c r="AA50" s="29">
        <f>SUM(AA37:AA49)</f>
        <v>11460972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-7075270</v>
      </c>
      <c r="D51" s="39">
        <f t="shared" si="2"/>
        <v>0</v>
      </c>
      <c r="E51" s="40">
        <f t="shared" si="2"/>
        <v>-14054892</v>
      </c>
      <c r="F51" s="41">
        <f t="shared" si="2"/>
        <v>-11460972</v>
      </c>
      <c r="G51" s="41">
        <f t="shared" si="2"/>
        <v>-584926</v>
      </c>
      <c r="H51" s="41">
        <f t="shared" si="2"/>
        <v>0</v>
      </c>
      <c r="I51" s="41">
        <f t="shared" si="2"/>
        <v>-1122691</v>
      </c>
      <c r="J51" s="41">
        <f t="shared" si="2"/>
        <v>-1707617</v>
      </c>
      <c r="K51" s="41">
        <f t="shared" si="2"/>
        <v>-643008</v>
      </c>
      <c r="L51" s="41">
        <f t="shared" si="2"/>
        <v>-590058</v>
      </c>
      <c r="M51" s="41">
        <f t="shared" si="2"/>
        <v>-495438</v>
      </c>
      <c r="N51" s="41">
        <f t="shared" si="2"/>
        <v>-1728504</v>
      </c>
      <c r="O51" s="41">
        <f t="shared" si="2"/>
        <v>-771602</v>
      </c>
      <c r="P51" s="41">
        <f t="shared" si="2"/>
        <v>-623585</v>
      </c>
      <c r="Q51" s="41">
        <f t="shared" si="2"/>
        <v>117908</v>
      </c>
      <c r="R51" s="41">
        <f t="shared" si="2"/>
        <v>-1277279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-4713400</v>
      </c>
      <c r="X51" s="41">
        <f t="shared" si="2"/>
        <v>-8595729</v>
      </c>
      <c r="Y51" s="41">
        <f t="shared" si="2"/>
        <v>3882329</v>
      </c>
      <c r="Z51" s="42">
        <f>+IF(X51&lt;&gt;0,+(Y51/X51)*100,0)</f>
        <v>-45.165791057396063</v>
      </c>
      <c r="AA51" s="39">
        <f>+AA35-AA50</f>
        <v>-11460972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-7075270</v>
      </c>
      <c r="D54" s="48">
        <f t="shared" si="3"/>
        <v>0</v>
      </c>
      <c r="E54" s="49">
        <f t="shared" si="3"/>
        <v>-14054892</v>
      </c>
      <c r="F54" s="50">
        <f t="shared" si="3"/>
        <v>-11460972</v>
      </c>
      <c r="G54" s="50">
        <f t="shared" si="3"/>
        <v>-584926</v>
      </c>
      <c r="H54" s="50">
        <f t="shared" si="3"/>
        <v>0</v>
      </c>
      <c r="I54" s="50">
        <f t="shared" si="3"/>
        <v>-1122691</v>
      </c>
      <c r="J54" s="50">
        <f t="shared" si="3"/>
        <v>-1707617</v>
      </c>
      <c r="K54" s="50">
        <f t="shared" si="3"/>
        <v>-643008</v>
      </c>
      <c r="L54" s="50">
        <f t="shared" si="3"/>
        <v>-590058</v>
      </c>
      <c r="M54" s="50">
        <f t="shared" si="3"/>
        <v>-495438</v>
      </c>
      <c r="N54" s="50">
        <f t="shared" si="3"/>
        <v>-1728504</v>
      </c>
      <c r="O54" s="50">
        <f t="shared" si="3"/>
        <v>-771602</v>
      </c>
      <c r="P54" s="50">
        <f t="shared" si="3"/>
        <v>-623585</v>
      </c>
      <c r="Q54" s="50">
        <f t="shared" si="3"/>
        <v>117908</v>
      </c>
      <c r="R54" s="50">
        <f t="shared" si="3"/>
        <v>-1277279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-4713400</v>
      </c>
      <c r="X54" s="50">
        <f t="shared" si="3"/>
        <v>-8595729</v>
      </c>
      <c r="Y54" s="50">
        <f t="shared" si="3"/>
        <v>3882329</v>
      </c>
      <c r="Z54" s="51">
        <f>+IF(X54&lt;&gt;0,+(Y54/X54)*100,0)</f>
        <v>-45.165791057396063</v>
      </c>
      <c r="AA54" s="48">
        <f>SUM(AA51:AA53)</f>
        <v>-11460972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-7075270</v>
      </c>
      <c r="D56" s="54">
        <f>+D54-D55</f>
        <v>0</v>
      </c>
      <c r="E56" s="55">
        <f t="shared" si="4"/>
        <v>-14054892</v>
      </c>
      <c r="F56" s="56">
        <f t="shared" si="4"/>
        <v>-11460972</v>
      </c>
      <c r="G56" s="56">
        <f t="shared" si="4"/>
        <v>-584926</v>
      </c>
      <c r="H56" s="56">
        <f t="shared" si="4"/>
        <v>0</v>
      </c>
      <c r="I56" s="56">
        <f t="shared" si="4"/>
        <v>-1122691</v>
      </c>
      <c r="J56" s="56">
        <f t="shared" si="4"/>
        <v>-1707617</v>
      </c>
      <c r="K56" s="56">
        <f t="shared" si="4"/>
        <v>-643008</v>
      </c>
      <c r="L56" s="56">
        <f t="shared" si="4"/>
        <v>-590058</v>
      </c>
      <c r="M56" s="56">
        <f t="shared" si="4"/>
        <v>-495438</v>
      </c>
      <c r="N56" s="56">
        <f t="shared" si="4"/>
        <v>-1728504</v>
      </c>
      <c r="O56" s="56">
        <f t="shared" si="4"/>
        <v>-771602</v>
      </c>
      <c r="P56" s="56">
        <f t="shared" si="4"/>
        <v>-623585</v>
      </c>
      <c r="Q56" s="56">
        <f t="shared" si="4"/>
        <v>117908</v>
      </c>
      <c r="R56" s="56">
        <f t="shared" si="4"/>
        <v>-1277279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-4713400</v>
      </c>
      <c r="X56" s="56">
        <f t="shared" si="4"/>
        <v>-8595729</v>
      </c>
      <c r="Y56" s="56">
        <f t="shared" si="4"/>
        <v>3882329</v>
      </c>
      <c r="Z56" s="57">
        <f>+IF(X56&lt;&gt;0,+(Y56/X56)*100,0)</f>
        <v>-45.165791057396063</v>
      </c>
      <c r="AA56" s="54">
        <f>+AA54-AA55</f>
        <v>-11460972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-7075270</v>
      </c>
      <c r="D59" s="48">
        <f>SUM(D56:D58)</f>
        <v>0</v>
      </c>
      <c r="E59" s="49">
        <f t="shared" si="5"/>
        <v>-14054892</v>
      </c>
      <c r="F59" s="50">
        <f t="shared" si="5"/>
        <v>-11460972</v>
      </c>
      <c r="G59" s="50">
        <f t="shared" si="5"/>
        <v>-584926</v>
      </c>
      <c r="H59" s="50">
        <f t="shared" si="5"/>
        <v>0</v>
      </c>
      <c r="I59" s="50">
        <f t="shared" si="5"/>
        <v>-1122691</v>
      </c>
      <c r="J59" s="50">
        <f t="shared" si="5"/>
        <v>-1707617</v>
      </c>
      <c r="K59" s="50">
        <f t="shared" si="5"/>
        <v>-643008</v>
      </c>
      <c r="L59" s="50">
        <f t="shared" si="5"/>
        <v>-590058</v>
      </c>
      <c r="M59" s="50">
        <f t="shared" si="5"/>
        <v>-495438</v>
      </c>
      <c r="N59" s="50">
        <f t="shared" si="5"/>
        <v>-1728504</v>
      </c>
      <c r="O59" s="50">
        <f t="shared" si="5"/>
        <v>-771602</v>
      </c>
      <c r="P59" s="50">
        <f t="shared" si="5"/>
        <v>-623585</v>
      </c>
      <c r="Q59" s="50">
        <f t="shared" si="5"/>
        <v>117908</v>
      </c>
      <c r="R59" s="50">
        <f t="shared" si="5"/>
        <v>-1277279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-4713400</v>
      </c>
      <c r="X59" s="50">
        <f t="shared" si="5"/>
        <v>-8595729</v>
      </c>
      <c r="Y59" s="50">
        <f t="shared" si="5"/>
        <v>3882329</v>
      </c>
      <c r="Z59" s="51">
        <f>+IF(X59&lt;&gt;0,+(Y59/X59)*100,0)</f>
        <v>-45.165791057396063</v>
      </c>
      <c r="AA59" s="48">
        <f>SUM(AA56:AA58)</f>
        <v>-11460972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-7075270</v>
      </c>
      <c r="D62" s="65">
        <f>SUM(D59:D61)</f>
        <v>0</v>
      </c>
      <c r="E62" s="66">
        <f t="shared" si="6"/>
        <v>-14054892</v>
      </c>
      <c r="F62" s="67">
        <f t="shared" si="6"/>
        <v>-11460972</v>
      </c>
      <c r="G62" s="67">
        <f t="shared" si="6"/>
        <v>-584926</v>
      </c>
      <c r="H62" s="67">
        <f t="shared" si="6"/>
        <v>0</v>
      </c>
      <c r="I62" s="67">
        <f t="shared" si="6"/>
        <v>-1122691</v>
      </c>
      <c r="J62" s="67">
        <f t="shared" si="6"/>
        <v>-1707617</v>
      </c>
      <c r="K62" s="67">
        <f t="shared" si="6"/>
        <v>-643008</v>
      </c>
      <c r="L62" s="67">
        <f t="shared" si="6"/>
        <v>-590058</v>
      </c>
      <c r="M62" s="67">
        <f t="shared" si="6"/>
        <v>-495438</v>
      </c>
      <c r="N62" s="67">
        <f t="shared" si="6"/>
        <v>-1728504</v>
      </c>
      <c r="O62" s="67">
        <f t="shared" si="6"/>
        <v>-771602</v>
      </c>
      <c r="P62" s="67">
        <f t="shared" si="6"/>
        <v>-623585</v>
      </c>
      <c r="Q62" s="67">
        <f t="shared" si="6"/>
        <v>117908</v>
      </c>
      <c r="R62" s="67">
        <f t="shared" si="6"/>
        <v>-1277279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-4713400</v>
      </c>
      <c r="X62" s="67">
        <f t="shared" si="6"/>
        <v>-8595729</v>
      </c>
      <c r="Y62" s="67">
        <f t="shared" si="6"/>
        <v>3882329</v>
      </c>
      <c r="Z62" s="68">
        <f>+IF(X62&lt;&gt;0,+(Y62/X62)*100,0)</f>
        <v>-45.165791057396063</v>
      </c>
      <c r="AA62" s="65">
        <f>SUM(AA59:AA61)</f>
        <v>-11460972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21866184</v>
      </c>
      <c r="D8" s="20">
        <v>0</v>
      </c>
      <c r="E8" s="21">
        <v>15606999</v>
      </c>
      <c r="F8" s="22">
        <v>25059240</v>
      </c>
      <c r="G8" s="22">
        <v>2030973</v>
      </c>
      <c r="H8" s="22">
        <v>2105281</v>
      </c>
      <c r="I8" s="22">
        <v>2053109</v>
      </c>
      <c r="J8" s="22">
        <v>6189363</v>
      </c>
      <c r="K8" s="22">
        <v>2066471</v>
      </c>
      <c r="L8" s="22">
        <v>2099015</v>
      </c>
      <c r="M8" s="22">
        <v>2089157</v>
      </c>
      <c r="N8" s="22">
        <v>6254643</v>
      </c>
      <c r="O8" s="22">
        <v>2103879</v>
      </c>
      <c r="P8" s="22">
        <v>2083438</v>
      </c>
      <c r="Q8" s="22">
        <v>2102768</v>
      </c>
      <c r="R8" s="22">
        <v>6290085</v>
      </c>
      <c r="S8" s="22">
        <v>0</v>
      </c>
      <c r="T8" s="22">
        <v>0</v>
      </c>
      <c r="U8" s="22">
        <v>0</v>
      </c>
      <c r="V8" s="22">
        <v>0</v>
      </c>
      <c r="W8" s="22">
        <v>18734091</v>
      </c>
      <c r="X8" s="22">
        <v>18794421</v>
      </c>
      <c r="Y8" s="22">
        <v>-60330</v>
      </c>
      <c r="Z8" s="23">
        <v>-0.32099951363226353</v>
      </c>
      <c r="AA8" s="20">
        <v>25059240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11184838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8388621</v>
      </c>
      <c r="Y13" s="22">
        <v>-8388621</v>
      </c>
      <c r="Z13" s="23">
        <v>-100</v>
      </c>
      <c r="AA13" s="20">
        <v>11184838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21866184</v>
      </c>
      <c r="D35" s="29">
        <f t="shared" ref="D35:Y35" si="0">SUM(D6:D34)</f>
        <v>0</v>
      </c>
      <c r="E35" s="30">
        <f t="shared" si="0"/>
        <v>15606999</v>
      </c>
      <c r="F35" s="31">
        <f t="shared" si="0"/>
        <v>36244078</v>
      </c>
      <c r="G35" s="31">
        <f t="shared" si="0"/>
        <v>2030973</v>
      </c>
      <c r="H35" s="31">
        <f t="shared" si="0"/>
        <v>2105281</v>
      </c>
      <c r="I35" s="31">
        <f t="shared" si="0"/>
        <v>2053109</v>
      </c>
      <c r="J35" s="31">
        <f t="shared" si="0"/>
        <v>6189363</v>
      </c>
      <c r="K35" s="31">
        <f t="shared" si="0"/>
        <v>2066471</v>
      </c>
      <c r="L35" s="31">
        <f t="shared" si="0"/>
        <v>2099015</v>
      </c>
      <c r="M35" s="31">
        <f t="shared" si="0"/>
        <v>2089157</v>
      </c>
      <c r="N35" s="31">
        <f t="shared" si="0"/>
        <v>6254643</v>
      </c>
      <c r="O35" s="31">
        <f t="shared" si="0"/>
        <v>2103879</v>
      </c>
      <c r="P35" s="31">
        <f t="shared" si="0"/>
        <v>2083438</v>
      </c>
      <c r="Q35" s="31">
        <f t="shared" si="0"/>
        <v>2102768</v>
      </c>
      <c r="R35" s="31">
        <f t="shared" si="0"/>
        <v>6290085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18734091</v>
      </c>
      <c r="X35" s="31">
        <f t="shared" si="0"/>
        <v>27183042</v>
      </c>
      <c r="Y35" s="31">
        <f t="shared" si="0"/>
        <v>-8448951</v>
      </c>
      <c r="Z35" s="32">
        <f>+IF(X35&lt;&gt;0,+(Y35/X35)*100,0)</f>
        <v>-31.081697920343132</v>
      </c>
      <c r="AA35" s="29">
        <f>SUM(AA6:AA34)</f>
        <v>36244078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12631465</v>
      </c>
      <c r="D37" s="20">
        <v>0</v>
      </c>
      <c r="E37" s="21">
        <v>12006745</v>
      </c>
      <c r="F37" s="22">
        <v>15567035</v>
      </c>
      <c r="G37" s="22">
        <v>971718</v>
      </c>
      <c r="H37" s="22">
        <v>1283889</v>
      </c>
      <c r="I37" s="22">
        <v>1393247</v>
      </c>
      <c r="J37" s="22">
        <v>3648854</v>
      </c>
      <c r="K37" s="22">
        <v>1283930</v>
      </c>
      <c r="L37" s="22">
        <v>1212376</v>
      </c>
      <c r="M37" s="22">
        <v>1450823</v>
      </c>
      <c r="N37" s="22">
        <v>3947129</v>
      </c>
      <c r="O37" s="22">
        <v>1449924</v>
      </c>
      <c r="P37" s="22">
        <v>1214235</v>
      </c>
      <c r="Q37" s="22">
        <v>1392323</v>
      </c>
      <c r="R37" s="22">
        <v>4056482</v>
      </c>
      <c r="S37" s="22">
        <v>0</v>
      </c>
      <c r="T37" s="22">
        <v>0</v>
      </c>
      <c r="U37" s="22">
        <v>0</v>
      </c>
      <c r="V37" s="22">
        <v>0</v>
      </c>
      <c r="W37" s="22">
        <v>11652465</v>
      </c>
      <c r="X37" s="22">
        <v>11634658</v>
      </c>
      <c r="Y37" s="22">
        <v>17807</v>
      </c>
      <c r="Z37" s="23">
        <v>0.15305134022847944</v>
      </c>
      <c r="AA37" s="20">
        <v>15567035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615584</v>
      </c>
      <c r="D40" s="20">
        <v>0</v>
      </c>
      <c r="E40" s="21">
        <v>920233</v>
      </c>
      <c r="F40" s="22">
        <v>278444</v>
      </c>
      <c r="G40" s="22">
        <v>0</v>
      </c>
      <c r="H40" s="22">
        <v>0</v>
      </c>
      <c r="I40" s="22">
        <v>2240</v>
      </c>
      <c r="J40" s="22">
        <v>2240</v>
      </c>
      <c r="K40" s="22">
        <v>0</v>
      </c>
      <c r="L40" s="22">
        <v>0</v>
      </c>
      <c r="M40" s="22">
        <v>0</v>
      </c>
      <c r="N40" s="22">
        <v>0</v>
      </c>
      <c r="O40" s="22">
        <v>89979</v>
      </c>
      <c r="P40" s="22">
        <v>401</v>
      </c>
      <c r="Q40" s="22">
        <v>894</v>
      </c>
      <c r="R40" s="22">
        <v>91274</v>
      </c>
      <c r="S40" s="22">
        <v>0</v>
      </c>
      <c r="T40" s="22">
        <v>0</v>
      </c>
      <c r="U40" s="22">
        <v>0</v>
      </c>
      <c r="V40" s="22">
        <v>0</v>
      </c>
      <c r="W40" s="22">
        <v>93514</v>
      </c>
      <c r="X40" s="22">
        <v>247648</v>
      </c>
      <c r="Y40" s="22">
        <v>-154134</v>
      </c>
      <c r="Z40" s="23">
        <v>-62.239145884481196</v>
      </c>
      <c r="AA40" s="20">
        <v>278444</v>
      </c>
    </row>
    <row r="41" spans="1:27" x14ac:dyDescent="0.25">
      <c r="A41" s="19" t="s">
        <v>67</v>
      </c>
      <c r="B41" s="15" t="s">
        <v>32</v>
      </c>
      <c r="C41" s="20">
        <v>15583991</v>
      </c>
      <c r="D41" s="20">
        <v>0</v>
      </c>
      <c r="E41" s="21">
        <v>3871968</v>
      </c>
      <c r="F41" s="22">
        <v>3871968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2903976</v>
      </c>
      <c r="Y41" s="22">
        <v>-2903976</v>
      </c>
      <c r="Z41" s="23">
        <v>-100</v>
      </c>
      <c r="AA41" s="20">
        <v>3871968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134204</v>
      </c>
      <c r="D44" s="20">
        <v>0</v>
      </c>
      <c r="E44" s="21">
        <v>939828</v>
      </c>
      <c r="F44" s="22">
        <v>869383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9217</v>
      </c>
      <c r="M44" s="22">
        <v>381013</v>
      </c>
      <c r="N44" s="22">
        <v>390230</v>
      </c>
      <c r="O44" s="22">
        <v>0</v>
      </c>
      <c r="P44" s="22">
        <v>0</v>
      </c>
      <c r="Q44" s="22">
        <v>111871</v>
      </c>
      <c r="R44" s="22">
        <v>111871</v>
      </c>
      <c r="S44" s="22">
        <v>0</v>
      </c>
      <c r="T44" s="22">
        <v>0</v>
      </c>
      <c r="U44" s="22">
        <v>0</v>
      </c>
      <c r="V44" s="22">
        <v>0</v>
      </c>
      <c r="W44" s="22">
        <v>502101</v>
      </c>
      <c r="X44" s="22">
        <v>609211</v>
      </c>
      <c r="Y44" s="22">
        <v>-107110</v>
      </c>
      <c r="Z44" s="23">
        <v>-17.581757387834429</v>
      </c>
      <c r="AA44" s="20">
        <v>869383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1874935</v>
      </c>
      <c r="D47" s="20">
        <v>0</v>
      </c>
      <c r="E47" s="21">
        <v>1038957</v>
      </c>
      <c r="F47" s="22">
        <v>562010</v>
      </c>
      <c r="G47" s="22">
        <v>7162</v>
      </c>
      <c r="H47" s="22">
        <v>12476</v>
      </c>
      <c r="I47" s="22">
        <v>78806</v>
      </c>
      <c r="J47" s="22">
        <v>98444</v>
      </c>
      <c r="K47" s="22">
        <v>10189</v>
      </c>
      <c r="L47" s="22">
        <v>8955</v>
      </c>
      <c r="M47" s="22">
        <v>12949</v>
      </c>
      <c r="N47" s="22">
        <v>32093</v>
      </c>
      <c r="O47" s="22">
        <v>11254</v>
      </c>
      <c r="P47" s="22">
        <v>21811</v>
      </c>
      <c r="Q47" s="22">
        <v>10982</v>
      </c>
      <c r="R47" s="22">
        <v>44047</v>
      </c>
      <c r="S47" s="22">
        <v>0</v>
      </c>
      <c r="T47" s="22">
        <v>0</v>
      </c>
      <c r="U47" s="22">
        <v>0</v>
      </c>
      <c r="V47" s="22">
        <v>0</v>
      </c>
      <c r="W47" s="22">
        <v>174584</v>
      </c>
      <c r="X47" s="22">
        <v>418052</v>
      </c>
      <c r="Y47" s="22">
        <v>-243468</v>
      </c>
      <c r="Z47" s="23">
        <v>-58.238688010104013</v>
      </c>
      <c r="AA47" s="20">
        <v>562010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30840179</v>
      </c>
      <c r="D50" s="29">
        <f t="shared" ref="D50:Y50" si="1">SUM(D37:D49)</f>
        <v>0</v>
      </c>
      <c r="E50" s="30">
        <f t="shared" si="1"/>
        <v>18777731</v>
      </c>
      <c r="F50" s="31">
        <f t="shared" si="1"/>
        <v>21148840</v>
      </c>
      <c r="G50" s="31">
        <f t="shared" si="1"/>
        <v>978880</v>
      </c>
      <c r="H50" s="31">
        <f t="shared" si="1"/>
        <v>1296365</v>
      </c>
      <c r="I50" s="31">
        <f t="shared" si="1"/>
        <v>1474293</v>
      </c>
      <c r="J50" s="31">
        <f t="shared" si="1"/>
        <v>3749538</v>
      </c>
      <c r="K50" s="31">
        <f t="shared" si="1"/>
        <v>1294119</v>
      </c>
      <c r="L50" s="31">
        <f t="shared" si="1"/>
        <v>1230548</v>
      </c>
      <c r="M50" s="31">
        <f t="shared" si="1"/>
        <v>1844785</v>
      </c>
      <c r="N50" s="31">
        <f t="shared" si="1"/>
        <v>4369452</v>
      </c>
      <c r="O50" s="31">
        <f t="shared" si="1"/>
        <v>1551157</v>
      </c>
      <c r="P50" s="31">
        <f t="shared" si="1"/>
        <v>1236447</v>
      </c>
      <c r="Q50" s="31">
        <f t="shared" si="1"/>
        <v>1516070</v>
      </c>
      <c r="R50" s="31">
        <f t="shared" si="1"/>
        <v>4303674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12422664</v>
      </c>
      <c r="X50" s="31">
        <f t="shared" si="1"/>
        <v>15813545</v>
      </c>
      <c r="Y50" s="31">
        <f t="shared" si="1"/>
        <v>-3390881</v>
      </c>
      <c r="Z50" s="32">
        <f>+IF(X50&lt;&gt;0,+(Y50/X50)*100,0)</f>
        <v>-21.442889624053304</v>
      </c>
      <c r="AA50" s="29">
        <f>SUM(AA37:AA49)</f>
        <v>21148840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-8973995</v>
      </c>
      <c r="D51" s="39">
        <f t="shared" si="2"/>
        <v>0</v>
      </c>
      <c r="E51" s="40">
        <f t="shared" si="2"/>
        <v>-3170732</v>
      </c>
      <c r="F51" s="41">
        <f t="shared" si="2"/>
        <v>15095238</v>
      </c>
      <c r="G51" s="41">
        <f t="shared" si="2"/>
        <v>1052093</v>
      </c>
      <c r="H51" s="41">
        <f t="shared" si="2"/>
        <v>808916</v>
      </c>
      <c r="I51" s="41">
        <f t="shared" si="2"/>
        <v>578816</v>
      </c>
      <c r="J51" s="41">
        <f t="shared" si="2"/>
        <v>2439825</v>
      </c>
      <c r="K51" s="41">
        <f t="shared" si="2"/>
        <v>772352</v>
      </c>
      <c r="L51" s="41">
        <f t="shared" si="2"/>
        <v>868467</v>
      </c>
      <c r="M51" s="41">
        <f t="shared" si="2"/>
        <v>244372</v>
      </c>
      <c r="N51" s="41">
        <f t="shared" si="2"/>
        <v>1885191</v>
      </c>
      <c r="O51" s="41">
        <f t="shared" si="2"/>
        <v>552722</v>
      </c>
      <c r="P51" s="41">
        <f t="shared" si="2"/>
        <v>846991</v>
      </c>
      <c r="Q51" s="41">
        <f t="shared" si="2"/>
        <v>586698</v>
      </c>
      <c r="R51" s="41">
        <f t="shared" si="2"/>
        <v>1986411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6311427</v>
      </c>
      <c r="X51" s="41">
        <f t="shared" si="2"/>
        <v>11369497</v>
      </c>
      <c r="Y51" s="41">
        <f t="shared" si="2"/>
        <v>-5058070</v>
      </c>
      <c r="Z51" s="42">
        <f>+IF(X51&lt;&gt;0,+(Y51/X51)*100,0)</f>
        <v>-44.488071899750707</v>
      </c>
      <c r="AA51" s="39">
        <f>+AA35-AA50</f>
        <v>15095238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-8973995</v>
      </c>
      <c r="D54" s="48">
        <f t="shared" si="3"/>
        <v>0</v>
      </c>
      <c r="E54" s="49">
        <f t="shared" si="3"/>
        <v>-3170732</v>
      </c>
      <c r="F54" s="50">
        <f t="shared" si="3"/>
        <v>15095238</v>
      </c>
      <c r="G54" s="50">
        <f t="shared" si="3"/>
        <v>1052093</v>
      </c>
      <c r="H54" s="50">
        <f t="shared" si="3"/>
        <v>808916</v>
      </c>
      <c r="I54" s="50">
        <f t="shared" si="3"/>
        <v>578816</v>
      </c>
      <c r="J54" s="50">
        <f t="shared" si="3"/>
        <v>2439825</v>
      </c>
      <c r="K54" s="50">
        <f t="shared" si="3"/>
        <v>772352</v>
      </c>
      <c r="L54" s="50">
        <f t="shared" si="3"/>
        <v>868467</v>
      </c>
      <c r="M54" s="50">
        <f t="shared" si="3"/>
        <v>244372</v>
      </c>
      <c r="N54" s="50">
        <f t="shared" si="3"/>
        <v>1885191</v>
      </c>
      <c r="O54" s="50">
        <f t="shared" si="3"/>
        <v>552722</v>
      </c>
      <c r="P54" s="50">
        <f t="shared" si="3"/>
        <v>846991</v>
      </c>
      <c r="Q54" s="50">
        <f t="shared" si="3"/>
        <v>586698</v>
      </c>
      <c r="R54" s="50">
        <f t="shared" si="3"/>
        <v>1986411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6311427</v>
      </c>
      <c r="X54" s="50">
        <f t="shared" si="3"/>
        <v>11369497</v>
      </c>
      <c r="Y54" s="50">
        <f t="shared" si="3"/>
        <v>-5058070</v>
      </c>
      <c r="Z54" s="51">
        <f>+IF(X54&lt;&gt;0,+(Y54/X54)*100,0)</f>
        <v>-44.488071899750707</v>
      </c>
      <c r="AA54" s="48">
        <f>SUM(AA51:AA53)</f>
        <v>15095238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-8973995</v>
      </c>
      <c r="D56" s="54">
        <f>+D54-D55</f>
        <v>0</v>
      </c>
      <c r="E56" s="55">
        <f t="shared" si="4"/>
        <v>-3170732</v>
      </c>
      <c r="F56" s="56">
        <f t="shared" si="4"/>
        <v>15095238</v>
      </c>
      <c r="G56" s="56">
        <f t="shared" si="4"/>
        <v>1052093</v>
      </c>
      <c r="H56" s="56">
        <f t="shared" si="4"/>
        <v>808916</v>
      </c>
      <c r="I56" s="56">
        <f t="shared" si="4"/>
        <v>578816</v>
      </c>
      <c r="J56" s="56">
        <f t="shared" si="4"/>
        <v>2439825</v>
      </c>
      <c r="K56" s="56">
        <f t="shared" si="4"/>
        <v>772352</v>
      </c>
      <c r="L56" s="56">
        <f t="shared" si="4"/>
        <v>868467</v>
      </c>
      <c r="M56" s="56">
        <f t="shared" si="4"/>
        <v>244372</v>
      </c>
      <c r="N56" s="56">
        <f t="shared" si="4"/>
        <v>1885191</v>
      </c>
      <c r="O56" s="56">
        <f t="shared" si="4"/>
        <v>552722</v>
      </c>
      <c r="P56" s="56">
        <f t="shared" si="4"/>
        <v>846991</v>
      </c>
      <c r="Q56" s="56">
        <f t="shared" si="4"/>
        <v>586698</v>
      </c>
      <c r="R56" s="56">
        <f t="shared" si="4"/>
        <v>1986411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6311427</v>
      </c>
      <c r="X56" s="56">
        <f t="shared" si="4"/>
        <v>11369497</v>
      </c>
      <c r="Y56" s="56">
        <f t="shared" si="4"/>
        <v>-5058070</v>
      </c>
      <c r="Z56" s="57">
        <f>+IF(X56&lt;&gt;0,+(Y56/X56)*100,0)</f>
        <v>-44.488071899750707</v>
      </c>
      <c r="AA56" s="54">
        <f>+AA54-AA55</f>
        <v>15095238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-8973995</v>
      </c>
      <c r="D59" s="48">
        <f>SUM(D56:D58)</f>
        <v>0</v>
      </c>
      <c r="E59" s="49">
        <f t="shared" si="5"/>
        <v>-3170732</v>
      </c>
      <c r="F59" s="50">
        <f t="shared" si="5"/>
        <v>15095238</v>
      </c>
      <c r="G59" s="50">
        <f t="shared" si="5"/>
        <v>1052093</v>
      </c>
      <c r="H59" s="50">
        <f t="shared" si="5"/>
        <v>808916</v>
      </c>
      <c r="I59" s="50">
        <f t="shared" si="5"/>
        <v>578816</v>
      </c>
      <c r="J59" s="50">
        <f t="shared" si="5"/>
        <v>2439825</v>
      </c>
      <c r="K59" s="50">
        <f t="shared" si="5"/>
        <v>772352</v>
      </c>
      <c r="L59" s="50">
        <f t="shared" si="5"/>
        <v>868467</v>
      </c>
      <c r="M59" s="50">
        <f t="shared" si="5"/>
        <v>244372</v>
      </c>
      <c r="N59" s="50">
        <f t="shared" si="5"/>
        <v>1885191</v>
      </c>
      <c r="O59" s="50">
        <f t="shared" si="5"/>
        <v>552722</v>
      </c>
      <c r="P59" s="50">
        <f t="shared" si="5"/>
        <v>846991</v>
      </c>
      <c r="Q59" s="50">
        <f t="shared" si="5"/>
        <v>586698</v>
      </c>
      <c r="R59" s="50">
        <f t="shared" si="5"/>
        <v>1986411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6311427</v>
      </c>
      <c r="X59" s="50">
        <f t="shared" si="5"/>
        <v>11369497</v>
      </c>
      <c r="Y59" s="50">
        <f t="shared" si="5"/>
        <v>-5058070</v>
      </c>
      <c r="Z59" s="51">
        <f>+IF(X59&lt;&gt;0,+(Y59/X59)*100,0)</f>
        <v>-44.488071899750707</v>
      </c>
      <c r="AA59" s="48">
        <f>SUM(AA56:AA58)</f>
        <v>15095238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-8973995</v>
      </c>
      <c r="D62" s="65">
        <f>SUM(D59:D61)</f>
        <v>0</v>
      </c>
      <c r="E62" s="66">
        <f t="shared" si="6"/>
        <v>-3170732</v>
      </c>
      <c r="F62" s="67">
        <f t="shared" si="6"/>
        <v>15095238</v>
      </c>
      <c r="G62" s="67">
        <f t="shared" si="6"/>
        <v>1052093</v>
      </c>
      <c r="H62" s="67">
        <f t="shared" si="6"/>
        <v>808916</v>
      </c>
      <c r="I62" s="67">
        <f t="shared" si="6"/>
        <v>578816</v>
      </c>
      <c r="J62" s="67">
        <f t="shared" si="6"/>
        <v>2439825</v>
      </c>
      <c r="K62" s="67">
        <f t="shared" si="6"/>
        <v>772352</v>
      </c>
      <c r="L62" s="67">
        <f t="shared" si="6"/>
        <v>868467</v>
      </c>
      <c r="M62" s="67">
        <f t="shared" si="6"/>
        <v>244372</v>
      </c>
      <c r="N62" s="67">
        <f t="shared" si="6"/>
        <v>1885191</v>
      </c>
      <c r="O62" s="67">
        <f t="shared" si="6"/>
        <v>552722</v>
      </c>
      <c r="P62" s="67">
        <f t="shared" si="6"/>
        <v>846991</v>
      </c>
      <c r="Q62" s="67">
        <f t="shared" si="6"/>
        <v>586698</v>
      </c>
      <c r="R62" s="67">
        <f t="shared" si="6"/>
        <v>1986411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6311427</v>
      </c>
      <c r="X62" s="67">
        <f t="shared" si="6"/>
        <v>11369497</v>
      </c>
      <c r="Y62" s="67">
        <f t="shared" si="6"/>
        <v>-5058070</v>
      </c>
      <c r="Z62" s="68">
        <f>+IF(X62&lt;&gt;0,+(Y62/X62)*100,0)</f>
        <v>-44.488071899750707</v>
      </c>
      <c r="AA62" s="65">
        <f>SUM(AA59:AA61)</f>
        <v>15095238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52549210</v>
      </c>
      <c r="D8" s="20">
        <v>0</v>
      </c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>
        <v>4097937</v>
      </c>
      <c r="L8" s="22">
        <v>3717269</v>
      </c>
      <c r="M8" s="22">
        <v>4093534</v>
      </c>
      <c r="N8" s="22">
        <v>11908740</v>
      </c>
      <c r="O8" s="22">
        <v>3884482</v>
      </c>
      <c r="P8" s="22">
        <v>4601708</v>
      </c>
      <c r="Q8" s="22">
        <v>4174692</v>
      </c>
      <c r="R8" s="22">
        <v>12660882</v>
      </c>
      <c r="S8" s="22">
        <v>0</v>
      </c>
      <c r="T8" s="22">
        <v>0</v>
      </c>
      <c r="U8" s="22">
        <v>0</v>
      </c>
      <c r="V8" s="22">
        <v>0</v>
      </c>
      <c r="W8" s="22">
        <v>36566982</v>
      </c>
      <c r="X8" s="22">
        <v>45683937</v>
      </c>
      <c r="Y8" s="22">
        <v>-9116955</v>
      </c>
      <c r="Z8" s="23">
        <v>-19.956587804593113</v>
      </c>
      <c r="AA8" s="20">
        <v>60911916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13919</v>
      </c>
      <c r="D10" s="20">
        <v>0</v>
      </c>
      <c r="E10" s="21">
        <v>183708</v>
      </c>
      <c r="F10" s="22">
        <v>183708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6634</v>
      </c>
      <c r="P10" s="22">
        <v>0</v>
      </c>
      <c r="Q10" s="22">
        <v>0</v>
      </c>
      <c r="R10" s="22">
        <v>6634</v>
      </c>
      <c r="S10" s="22">
        <v>0</v>
      </c>
      <c r="T10" s="22">
        <v>0</v>
      </c>
      <c r="U10" s="22">
        <v>0</v>
      </c>
      <c r="V10" s="22">
        <v>0</v>
      </c>
      <c r="W10" s="22">
        <v>6634</v>
      </c>
      <c r="X10" s="22">
        <v>137781</v>
      </c>
      <c r="Y10" s="22">
        <v>-131147</v>
      </c>
      <c r="Z10" s="23">
        <v>-95.185112606237425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15890004</v>
      </c>
      <c r="F13" s="22">
        <v>15890004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11917503</v>
      </c>
      <c r="Y13" s="22">
        <v>-11917503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52563129</v>
      </c>
      <c r="D35" s="29">
        <f t="shared" ref="D35:Y35" si="0">SUM(D6:D34)</f>
        <v>0</v>
      </c>
      <c r="E35" s="30">
        <f t="shared" si="0"/>
        <v>76985628</v>
      </c>
      <c r="F35" s="31">
        <f t="shared" si="0"/>
        <v>76985628</v>
      </c>
      <c r="G35" s="31">
        <f t="shared" si="0"/>
        <v>4114098</v>
      </c>
      <c r="H35" s="31">
        <f t="shared" si="0"/>
        <v>3485659</v>
      </c>
      <c r="I35" s="31">
        <f t="shared" si="0"/>
        <v>4397603</v>
      </c>
      <c r="J35" s="31">
        <f t="shared" si="0"/>
        <v>11997360</v>
      </c>
      <c r="K35" s="31">
        <f t="shared" si="0"/>
        <v>4097937</v>
      </c>
      <c r="L35" s="31">
        <f t="shared" si="0"/>
        <v>3717269</v>
      </c>
      <c r="M35" s="31">
        <f t="shared" si="0"/>
        <v>4093534</v>
      </c>
      <c r="N35" s="31">
        <f t="shared" si="0"/>
        <v>11908740</v>
      </c>
      <c r="O35" s="31">
        <f t="shared" si="0"/>
        <v>3891116</v>
      </c>
      <c r="P35" s="31">
        <f t="shared" si="0"/>
        <v>4601708</v>
      </c>
      <c r="Q35" s="31">
        <f t="shared" si="0"/>
        <v>4174692</v>
      </c>
      <c r="R35" s="31">
        <f t="shared" si="0"/>
        <v>12667516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36573616</v>
      </c>
      <c r="X35" s="31">
        <f t="shared" si="0"/>
        <v>57739221</v>
      </c>
      <c r="Y35" s="31">
        <f t="shared" si="0"/>
        <v>-21165605</v>
      </c>
      <c r="Z35" s="32">
        <f>+IF(X35&lt;&gt;0,+(Y35/X35)*100,0)</f>
        <v>-36.657240318500314</v>
      </c>
      <c r="AA35" s="29">
        <f>SUM(AA6:AA34)</f>
        <v>76985628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10491621</v>
      </c>
      <c r="D37" s="20">
        <v>0</v>
      </c>
      <c r="E37" s="21">
        <v>14613216</v>
      </c>
      <c r="F37" s="22">
        <v>12121688</v>
      </c>
      <c r="G37" s="22">
        <v>838628</v>
      </c>
      <c r="H37" s="22">
        <v>986398</v>
      </c>
      <c r="I37" s="22">
        <v>0</v>
      </c>
      <c r="J37" s="22">
        <v>1825026</v>
      </c>
      <c r="K37" s="22">
        <v>1662817</v>
      </c>
      <c r="L37" s="22">
        <v>1006730</v>
      </c>
      <c r="M37" s="22">
        <v>901098</v>
      </c>
      <c r="N37" s="22">
        <v>3570645</v>
      </c>
      <c r="O37" s="22">
        <v>894436</v>
      </c>
      <c r="P37" s="22">
        <v>838923</v>
      </c>
      <c r="Q37" s="22">
        <v>917674</v>
      </c>
      <c r="R37" s="22">
        <v>2651033</v>
      </c>
      <c r="S37" s="22">
        <v>0</v>
      </c>
      <c r="T37" s="22">
        <v>0</v>
      </c>
      <c r="U37" s="22">
        <v>0</v>
      </c>
      <c r="V37" s="22">
        <v>0</v>
      </c>
      <c r="W37" s="22">
        <v>8046704</v>
      </c>
      <c r="X37" s="22">
        <v>9963302</v>
      </c>
      <c r="Y37" s="22">
        <v>-1916598</v>
      </c>
      <c r="Z37" s="23">
        <v>-19.236574380662155</v>
      </c>
      <c r="AA37" s="20">
        <v>12121688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225229</v>
      </c>
      <c r="D40" s="20">
        <v>0</v>
      </c>
      <c r="E40" s="21">
        <v>443760</v>
      </c>
      <c r="F40" s="22">
        <v>492929</v>
      </c>
      <c r="G40" s="22">
        <v>0</v>
      </c>
      <c r="H40" s="22">
        <v>0</v>
      </c>
      <c r="I40" s="22">
        <v>0</v>
      </c>
      <c r="J40" s="22">
        <v>0</v>
      </c>
      <c r="K40" s="22">
        <v>12757</v>
      </c>
      <c r="L40" s="22">
        <v>7003</v>
      </c>
      <c r="M40" s="22">
        <v>4824</v>
      </c>
      <c r="N40" s="22">
        <v>24584</v>
      </c>
      <c r="O40" s="22">
        <v>3276</v>
      </c>
      <c r="P40" s="22">
        <v>17899</v>
      </c>
      <c r="Q40" s="22">
        <v>44039</v>
      </c>
      <c r="R40" s="22">
        <v>65214</v>
      </c>
      <c r="S40" s="22">
        <v>0</v>
      </c>
      <c r="T40" s="22">
        <v>0</v>
      </c>
      <c r="U40" s="22">
        <v>0</v>
      </c>
      <c r="V40" s="22">
        <v>0</v>
      </c>
      <c r="W40" s="22">
        <v>89798</v>
      </c>
      <c r="X40" s="22">
        <v>352488</v>
      </c>
      <c r="Y40" s="22">
        <v>-262690</v>
      </c>
      <c r="Z40" s="23">
        <v>-74.524522820635028</v>
      </c>
      <c r="AA40" s="20">
        <v>492929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2217525</v>
      </c>
      <c r="D42" s="20">
        <v>0</v>
      </c>
      <c r="E42" s="21">
        <v>4826796</v>
      </c>
      <c r="F42" s="22">
        <v>4826796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1852484</v>
      </c>
      <c r="R42" s="22">
        <v>1852484</v>
      </c>
      <c r="S42" s="22">
        <v>0</v>
      </c>
      <c r="T42" s="22">
        <v>0</v>
      </c>
      <c r="U42" s="22">
        <v>0</v>
      </c>
      <c r="V42" s="22">
        <v>0</v>
      </c>
      <c r="W42" s="22">
        <v>1852484</v>
      </c>
      <c r="X42" s="22">
        <v>3620097</v>
      </c>
      <c r="Y42" s="22">
        <v>-1767613</v>
      </c>
      <c r="Z42" s="23">
        <v>-48.827780029098669</v>
      </c>
      <c r="AA42" s="20">
        <v>4826796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6946051</v>
      </c>
      <c r="D44" s="20">
        <v>0</v>
      </c>
      <c r="E44" s="21">
        <v>5000000</v>
      </c>
      <c r="F44" s="22">
        <v>7530000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3167101</v>
      </c>
      <c r="N44" s="22">
        <v>3167101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3167101</v>
      </c>
      <c r="X44" s="22">
        <v>4762003</v>
      </c>
      <c r="Y44" s="22">
        <v>-1594902</v>
      </c>
      <c r="Z44" s="23">
        <v>-33.492251054860738</v>
      </c>
      <c r="AA44" s="20">
        <v>7530000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38672646</v>
      </c>
      <c r="D46" s="20">
        <v>0</v>
      </c>
      <c r="E46" s="21">
        <v>0</v>
      </c>
      <c r="F46" s="22">
        <v>5576000</v>
      </c>
      <c r="G46" s="22">
        <v>-4621</v>
      </c>
      <c r="H46" s="22">
        <v>0</v>
      </c>
      <c r="I46" s="22">
        <v>-2405</v>
      </c>
      <c r="J46" s="22">
        <v>-7026</v>
      </c>
      <c r="K46" s="22">
        <v>-7541</v>
      </c>
      <c r="L46" s="22">
        <v>-8139</v>
      </c>
      <c r="M46" s="22">
        <v>-9856</v>
      </c>
      <c r="N46" s="22">
        <v>-25536</v>
      </c>
      <c r="O46" s="22">
        <v>1404780</v>
      </c>
      <c r="P46" s="22">
        <v>0</v>
      </c>
      <c r="Q46" s="22">
        <v>135361</v>
      </c>
      <c r="R46" s="22">
        <v>1540141</v>
      </c>
      <c r="S46" s="22">
        <v>0</v>
      </c>
      <c r="T46" s="22">
        <v>0</v>
      </c>
      <c r="U46" s="22">
        <v>0</v>
      </c>
      <c r="V46" s="22">
        <v>0</v>
      </c>
      <c r="W46" s="22">
        <v>1507579</v>
      </c>
      <c r="X46" s="22">
        <v>2230400</v>
      </c>
      <c r="Y46" s="22">
        <v>-722821</v>
      </c>
      <c r="Z46" s="23">
        <v>-32.407684720229554</v>
      </c>
      <c r="AA46" s="20">
        <v>5576000</v>
      </c>
    </row>
    <row r="47" spans="1:27" x14ac:dyDescent="0.25">
      <c r="A47" s="19" t="s">
        <v>73</v>
      </c>
      <c r="B47" s="15" t="s">
        <v>32</v>
      </c>
      <c r="C47" s="20">
        <v>250866</v>
      </c>
      <c r="D47" s="20">
        <v>0</v>
      </c>
      <c r="E47" s="21">
        <v>404256</v>
      </c>
      <c r="F47" s="22">
        <v>404256</v>
      </c>
      <c r="G47" s="22">
        <v>6634</v>
      </c>
      <c r="H47" s="22">
        <v>15580</v>
      </c>
      <c r="I47" s="22">
        <v>130289</v>
      </c>
      <c r="J47" s="22">
        <v>152503</v>
      </c>
      <c r="K47" s="22">
        <v>48938</v>
      </c>
      <c r="L47" s="22">
        <v>8119</v>
      </c>
      <c r="M47" s="22">
        <v>37661</v>
      </c>
      <c r="N47" s="22">
        <v>94718</v>
      </c>
      <c r="O47" s="22">
        <v>6985</v>
      </c>
      <c r="P47" s="22">
        <v>43519</v>
      </c>
      <c r="Q47" s="22">
        <v>12847</v>
      </c>
      <c r="R47" s="22">
        <v>63351</v>
      </c>
      <c r="S47" s="22">
        <v>0</v>
      </c>
      <c r="T47" s="22">
        <v>0</v>
      </c>
      <c r="U47" s="22">
        <v>0</v>
      </c>
      <c r="V47" s="22">
        <v>0</v>
      </c>
      <c r="W47" s="22">
        <v>310572</v>
      </c>
      <c r="X47" s="22">
        <v>303192</v>
      </c>
      <c r="Y47" s="22">
        <v>7380</v>
      </c>
      <c r="Z47" s="23">
        <v>2.434101163619093</v>
      </c>
      <c r="AA47" s="20">
        <v>404256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58803938</v>
      </c>
      <c r="D50" s="29">
        <f t="shared" ref="D50:Y50" si="1">SUM(D37:D49)</f>
        <v>0</v>
      </c>
      <c r="E50" s="30">
        <f t="shared" si="1"/>
        <v>25288028</v>
      </c>
      <c r="F50" s="31">
        <f t="shared" si="1"/>
        <v>30951669</v>
      </c>
      <c r="G50" s="31">
        <f t="shared" si="1"/>
        <v>840641</v>
      </c>
      <c r="H50" s="31">
        <f t="shared" si="1"/>
        <v>1001978</v>
      </c>
      <c r="I50" s="31">
        <f t="shared" si="1"/>
        <v>127884</v>
      </c>
      <c r="J50" s="31">
        <f t="shared" si="1"/>
        <v>1970503</v>
      </c>
      <c r="K50" s="31">
        <f t="shared" si="1"/>
        <v>1716971</v>
      </c>
      <c r="L50" s="31">
        <f t="shared" si="1"/>
        <v>1013713</v>
      </c>
      <c r="M50" s="31">
        <f t="shared" si="1"/>
        <v>4100828</v>
      </c>
      <c r="N50" s="31">
        <f t="shared" si="1"/>
        <v>6831512</v>
      </c>
      <c r="O50" s="31">
        <f t="shared" si="1"/>
        <v>2309477</v>
      </c>
      <c r="P50" s="31">
        <f t="shared" si="1"/>
        <v>900341</v>
      </c>
      <c r="Q50" s="31">
        <f t="shared" si="1"/>
        <v>2962405</v>
      </c>
      <c r="R50" s="31">
        <f t="shared" si="1"/>
        <v>6172223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14974238</v>
      </c>
      <c r="X50" s="31">
        <f t="shared" si="1"/>
        <v>21231482</v>
      </c>
      <c r="Y50" s="31">
        <f t="shared" si="1"/>
        <v>-6257244</v>
      </c>
      <c r="Z50" s="32">
        <f>+IF(X50&lt;&gt;0,+(Y50/X50)*100,0)</f>
        <v>-29.471536654859985</v>
      </c>
      <c r="AA50" s="29">
        <f>SUM(AA37:AA49)</f>
        <v>30951669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-6240809</v>
      </c>
      <c r="D51" s="39">
        <f t="shared" si="2"/>
        <v>0</v>
      </c>
      <c r="E51" s="40">
        <f t="shared" si="2"/>
        <v>51697600</v>
      </c>
      <c r="F51" s="41">
        <f t="shared" si="2"/>
        <v>46033959</v>
      </c>
      <c r="G51" s="41">
        <f t="shared" si="2"/>
        <v>3273457</v>
      </c>
      <c r="H51" s="41">
        <f t="shared" si="2"/>
        <v>2483681</v>
      </c>
      <c r="I51" s="41">
        <f t="shared" si="2"/>
        <v>4269719</v>
      </c>
      <c r="J51" s="41">
        <f t="shared" si="2"/>
        <v>10026857</v>
      </c>
      <c r="K51" s="41">
        <f t="shared" si="2"/>
        <v>2380966</v>
      </c>
      <c r="L51" s="41">
        <f t="shared" si="2"/>
        <v>2703556</v>
      </c>
      <c r="M51" s="41">
        <f t="shared" si="2"/>
        <v>-7294</v>
      </c>
      <c r="N51" s="41">
        <f t="shared" si="2"/>
        <v>5077228</v>
      </c>
      <c r="O51" s="41">
        <f t="shared" si="2"/>
        <v>1581639</v>
      </c>
      <c r="P51" s="41">
        <f t="shared" si="2"/>
        <v>3701367</v>
      </c>
      <c r="Q51" s="41">
        <f t="shared" si="2"/>
        <v>1212287</v>
      </c>
      <c r="R51" s="41">
        <f t="shared" si="2"/>
        <v>6495293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21599378</v>
      </c>
      <c r="X51" s="41">
        <f t="shared" si="2"/>
        <v>36507739</v>
      </c>
      <c r="Y51" s="41">
        <f t="shared" si="2"/>
        <v>-14908361</v>
      </c>
      <c r="Z51" s="42">
        <f>+IF(X51&lt;&gt;0,+(Y51/X51)*100,0)</f>
        <v>-40.836166271485617</v>
      </c>
      <c r="AA51" s="39">
        <f>+AA35-AA50</f>
        <v>46033959</v>
      </c>
    </row>
    <row r="52" spans="1:27" x14ac:dyDescent="0.25">
      <c r="A52" s="43" t="s">
        <v>78</v>
      </c>
      <c r="B52" s="15" t="s">
        <v>32</v>
      </c>
      <c r="C52" s="20">
        <v>9776000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3535191</v>
      </c>
      <c r="D54" s="48">
        <f t="shared" si="3"/>
        <v>0</v>
      </c>
      <c r="E54" s="49">
        <f t="shared" si="3"/>
        <v>51697600</v>
      </c>
      <c r="F54" s="50">
        <f t="shared" si="3"/>
        <v>46033959</v>
      </c>
      <c r="G54" s="50">
        <f t="shared" si="3"/>
        <v>3273457</v>
      </c>
      <c r="H54" s="50">
        <f t="shared" si="3"/>
        <v>2483681</v>
      </c>
      <c r="I54" s="50">
        <f t="shared" si="3"/>
        <v>4269719</v>
      </c>
      <c r="J54" s="50">
        <f t="shared" si="3"/>
        <v>10026857</v>
      </c>
      <c r="K54" s="50">
        <f t="shared" si="3"/>
        <v>2380966</v>
      </c>
      <c r="L54" s="50">
        <f t="shared" si="3"/>
        <v>2703556</v>
      </c>
      <c r="M54" s="50">
        <f t="shared" si="3"/>
        <v>-7294</v>
      </c>
      <c r="N54" s="50">
        <f t="shared" si="3"/>
        <v>5077228</v>
      </c>
      <c r="O54" s="50">
        <f t="shared" si="3"/>
        <v>1581639</v>
      </c>
      <c r="P54" s="50">
        <f t="shared" si="3"/>
        <v>3701367</v>
      </c>
      <c r="Q54" s="50">
        <f t="shared" si="3"/>
        <v>1212287</v>
      </c>
      <c r="R54" s="50">
        <f t="shared" si="3"/>
        <v>6495293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21599378</v>
      </c>
      <c r="X54" s="50">
        <f t="shared" si="3"/>
        <v>36507739</v>
      </c>
      <c r="Y54" s="50">
        <f t="shared" si="3"/>
        <v>-14908361</v>
      </c>
      <c r="Z54" s="51">
        <f>+IF(X54&lt;&gt;0,+(Y54/X54)*100,0)</f>
        <v>-40.836166271485617</v>
      </c>
      <c r="AA54" s="48">
        <f>SUM(AA51:AA53)</f>
        <v>46033959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3535191</v>
      </c>
      <c r="D56" s="54">
        <f>+D54-D55</f>
        <v>0</v>
      </c>
      <c r="E56" s="55">
        <f t="shared" si="4"/>
        <v>51697600</v>
      </c>
      <c r="F56" s="56">
        <f t="shared" si="4"/>
        <v>46033959</v>
      </c>
      <c r="G56" s="56">
        <f t="shared" si="4"/>
        <v>3273457</v>
      </c>
      <c r="H56" s="56">
        <f t="shared" si="4"/>
        <v>2483681</v>
      </c>
      <c r="I56" s="56">
        <f t="shared" si="4"/>
        <v>4269719</v>
      </c>
      <c r="J56" s="56">
        <f t="shared" si="4"/>
        <v>10026857</v>
      </c>
      <c r="K56" s="56">
        <f t="shared" si="4"/>
        <v>2380966</v>
      </c>
      <c r="L56" s="56">
        <f t="shared" si="4"/>
        <v>2703556</v>
      </c>
      <c r="M56" s="56">
        <f t="shared" si="4"/>
        <v>-7294</v>
      </c>
      <c r="N56" s="56">
        <f t="shared" si="4"/>
        <v>5077228</v>
      </c>
      <c r="O56" s="56">
        <f t="shared" si="4"/>
        <v>1581639</v>
      </c>
      <c r="P56" s="56">
        <f t="shared" si="4"/>
        <v>3701367</v>
      </c>
      <c r="Q56" s="56">
        <f t="shared" si="4"/>
        <v>1212287</v>
      </c>
      <c r="R56" s="56">
        <f t="shared" si="4"/>
        <v>6495293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21599378</v>
      </c>
      <c r="X56" s="56">
        <f t="shared" si="4"/>
        <v>36507739</v>
      </c>
      <c r="Y56" s="56">
        <f t="shared" si="4"/>
        <v>-14908361</v>
      </c>
      <c r="Z56" s="57">
        <f>+IF(X56&lt;&gt;0,+(Y56/X56)*100,0)</f>
        <v>-40.836166271485617</v>
      </c>
      <c r="AA56" s="54">
        <f>+AA54-AA55</f>
        <v>46033959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3535191</v>
      </c>
      <c r="D59" s="48">
        <f>SUM(D56:D58)</f>
        <v>0</v>
      </c>
      <c r="E59" s="49">
        <f t="shared" si="5"/>
        <v>51697600</v>
      </c>
      <c r="F59" s="50">
        <f t="shared" si="5"/>
        <v>46033959</v>
      </c>
      <c r="G59" s="50">
        <f t="shared" si="5"/>
        <v>3273457</v>
      </c>
      <c r="H59" s="50">
        <f t="shared" si="5"/>
        <v>2483681</v>
      </c>
      <c r="I59" s="50">
        <f t="shared" si="5"/>
        <v>4269719</v>
      </c>
      <c r="J59" s="50">
        <f t="shared" si="5"/>
        <v>10026857</v>
      </c>
      <c r="K59" s="50">
        <f t="shared" si="5"/>
        <v>2380966</v>
      </c>
      <c r="L59" s="50">
        <f t="shared" si="5"/>
        <v>2703556</v>
      </c>
      <c r="M59" s="50">
        <f t="shared" si="5"/>
        <v>-7294</v>
      </c>
      <c r="N59" s="50">
        <f t="shared" si="5"/>
        <v>5077228</v>
      </c>
      <c r="O59" s="50">
        <f t="shared" si="5"/>
        <v>1581639</v>
      </c>
      <c r="P59" s="50">
        <f t="shared" si="5"/>
        <v>3701367</v>
      </c>
      <c r="Q59" s="50">
        <f t="shared" si="5"/>
        <v>1212287</v>
      </c>
      <c r="R59" s="50">
        <f t="shared" si="5"/>
        <v>6495293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21599378</v>
      </c>
      <c r="X59" s="50">
        <f t="shared" si="5"/>
        <v>36507739</v>
      </c>
      <c r="Y59" s="50">
        <f t="shared" si="5"/>
        <v>-14908361</v>
      </c>
      <c r="Z59" s="51">
        <f>+IF(X59&lt;&gt;0,+(Y59/X59)*100,0)</f>
        <v>-40.836166271485617</v>
      </c>
      <c r="AA59" s="48">
        <f>SUM(AA56:AA58)</f>
        <v>46033959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3535191</v>
      </c>
      <c r="D62" s="65">
        <f>SUM(D59:D61)</f>
        <v>0</v>
      </c>
      <c r="E62" s="66">
        <f t="shared" si="6"/>
        <v>51697600</v>
      </c>
      <c r="F62" s="67">
        <f t="shared" si="6"/>
        <v>46033959</v>
      </c>
      <c r="G62" s="67">
        <f t="shared" si="6"/>
        <v>3273457</v>
      </c>
      <c r="H62" s="67">
        <f t="shared" si="6"/>
        <v>2483681</v>
      </c>
      <c r="I62" s="67">
        <f t="shared" si="6"/>
        <v>4269719</v>
      </c>
      <c r="J62" s="67">
        <f t="shared" si="6"/>
        <v>10026857</v>
      </c>
      <c r="K62" s="67">
        <f t="shared" si="6"/>
        <v>2380966</v>
      </c>
      <c r="L62" s="67">
        <f t="shared" si="6"/>
        <v>2703556</v>
      </c>
      <c r="M62" s="67">
        <f t="shared" si="6"/>
        <v>-7294</v>
      </c>
      <c r="N62" s="67">
        <f t="shared" si="6"/>
        <v>5077228</v>
      </c>
      <c r="O62" s="67">
        <f t="shared" si="6"/>
        <v>1581639</v>
      </c>
      <c r="P62" s="67">
        <f t="shared" si="6"/>
        <v>3701367</v>
      </c>
      <c r="Q62" s="67">
        <f t="shared" si="6"/>
        <v>1212287</v>
      </c>
      <c r="R62" s="67">
        <f t="shared" si="6"/>
        <v>6495293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21599378</v>
      </c>
      <c r="X62" s="67">
        <f t="shared" si="6"/>
        <v>36507739</v>
      </c>
      <c r="Y62" s="67">
        <f t="shared" si="6"/>
        <v>-14908361</v>
      </c>
      <c r="Z62" s="68">
        <f>+IF(X62&lt;&gt;0,+(Y62/X62)*100,0)</f>
        <v>-40.836166271485617</v>
      </c>
      <c r="AA62" s="65">
        <f>SUM(AA59:AA61)</f>
        <v>46033959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20863033</v>
      </c>
      <c r="D8" s="20">
        <v>0</v>
      </c>
      <c r="E8" s="21">
        <v>23949000</v>
      </c>
      <c r="F8" s="22">
        <v>53604000</v>
      </c>
      <c r="G8" s="22">
        <v>0</v>
      </c>
      <c r="H8" s="22">
        <v>0</v>
      </c>
      <c r="I8" s="22">
        <v>5606125</v>
      </c>
      <c r="J8" s="22">
        <v>5606125</v>
      </c>
      <c r="K8" s="22">
        <v>3922567</v>
      </c>
      <c r="L8" s="22">
        <v>5051930</v>
      </c>
      <c r="M8" s="22">
        <v>3673428</v>
      </c>
      <c r="N8" s="22">
        <v>12647925</v>
      </c>
      <c r="O8" s="22">
        <v>2731064</v>
      </c>
      <c r="P8" s="22">
        <v>3365552</v>
      </c>
      <c r="Q8" s="22">
        <v>4201304</v>
      </c>
      <c r="R8" s="22">
        <v>10297920</v>
      </c>
      <c r="S8" s="22">
        <v>0</v>
      </c>
      <c r="T8" s="22">
        <v>0</v>
      </c>
      <c r="U8" s="22">
        <v>0</v>
      </c>
      <c r="V8" s="22">
        <v>0</v>
      </c>
      <c r="W8" s="22">
        <v>28551970</v>
      </c>
      <c r="X8" s="22">
        <v>40203000</v>
      </c>
      <c r="Y8" s="22">
        <v>-11651030</v>
      </c>
      <c r="Z8" s="23">
        <v>-28.980498967738725</v>
      </c>
      <c r="AA8" s="20">
        <v>53604000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20863033</v>
      </c>
      <c r="D35" s="29">
        <f t="shared" ref="D35:Y35" si="0">SUM(D6:D34)</f>
        <v>0</v>
      </c>
      <c r="E35" s="30">
        <f t="shared" si="0"/>
        <v>24049000</v>
      </c>
      <c r="F35" s="31">
        <f t="shared" si="0"/>
        <v>53604000</v>
      </c>
      <c r="G35" s="31">
        <f t="shared" si="0"/>
        <v>0</v>
      </c>
      <c r="H35" s="31">
        <f t="shared" si="0"/>
        <v>0</v>
      </c>
      <c r="I35" s="31">
        <f t="shared" si="0"/>
        <v>5606125</v>
      </c>
      <c r="J35" s="31">
        <f t="shared" si="0"/>
        <v>5606125</v>
      </c>
      <c r="K35" s="31">
        <f t="shared" si="0"/>
        <v>3922567</v>
      </c>
      <c r="L35" s="31">
        <f t="shared" si="0"/>
        <v>5051930</v>
      </c>
      <c r="M35" s="31">
        <f t="shared" si="0"/>
        <v>3673428</v>
      </c>
      <c r="N35" s="31">
        <f t="shared" si="0"/>
        <v>12647925</v>
      </c>
      <c r="O35" s="31">
        <f t="shared" si="0"/>
        <v>2731064</v>
      </c>
      <c r="P35" s="31">
        <f t="shared" si="0"/>
        <v>3365552</v>
      </c>
      <c r="Q35" s="31">
        <f t="shared" si="0"/>
        <v>4201304</v>
      </c>
      <c r="R35" s="31">
        <f t="shared" si="0"/>
        <v>10297920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28551970</v>
      </c>
      <c r="X35" s="31">
        <f t="shared" si="0"/>
        <v>40203000</v>
      </c>
      <c r="Y35" s="31">
        <f t="shared" si="0"/>
        <v>-11651030</v>
      </c>
      <c r="Z35" s="32">
        <f>+IF(X35&lt;&gt;0,+(Y35/X35)*100,0)</f>
        <v>-28.980498967738725</v>
      </c>
      <c r="AA35" s="29">
        <f>SUM(AA6:AA34)</f>
        <v>53604000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28000000</v>
      </c>
      <c r="F37" s="22">
        <v>165751555</v>
      </c>
      <c r="G37" s="22">
        <v>0</v>
      </c>
      <c r="H37" s="22">
        <v>0</v>
      </c>
      <c r="I37" s="22">
        <v>226305</v>
      </c>
      <c r="J37" s="22">
        <v>226305</v>
      </c>
      <c r="K37" s="22">
        <v>0</v>
      </c>
      <c r="L37" s="22">
        <v>438822</v>
      </c>
      <c r="M37" s="22">
        <v>447893</v>
      </c>
      <c r="N37" s="22">
        <v>886715</v>
      </c>
      <c r="O37" s="22">
        <v>0</v>
      </c>
      <c r="P37" s="22">
        <v>272182</v>
      </c>
      <c r="Q37" s="22">
        <v>344970</v>
      </c>
      <c r="R37" s="22">
        <v>617152</v>
      </c>
      <c r="S37" s="22">
        <v>0</v>
      </c>
      <c r="T37" s="22">
        <v>0</v>
      </c>
      <c r="U37" s="22">
        <v>0</v>
      </c>
      <c r="V37" s="22">
        <v>0</v>
      </c>
      <c r="W37" s="22">
        <v>1730172</v>
      </c>
      <c r="X37" s="22">
        <v>124313652</v>
      </c>
      <c r="Y37" s="22">
        <v>-122583480</v>
      </c>
      <c r="Z37" s="23">
        <v>-98.608220439055245</v>
      </c>
      <c r="AA37" s="20">
        <v>165751555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67396</v>
      </c>
      <c r="D44" s="20">
        <v>0</v>
      </c>
      <c r="E44" s="21">
        <v>600000</v>
      </c>
      <c r="F44" s="22">
        <v>600000</v>
      </c>
      <c r="G44" s="22">
        <v>0</v>
      </c>
      <c r="H44" s="22">
        <v>0</v>
      </c>
      <c r="I44" s="22">
        <v>2799</v>
      </c>
      <c r="J44" s="22">
        <v>2799</v>
      </c>
      <c r="K44" s="22">
        <v>574</v>
      </c>
      <c r="L44" s="22">
        <v>497</v>
      </c>
      <c r="M44" s="22">
        <v>872</v>
      </c>
      <c r="N44" s="22">
        <v>1943</v>
      </c>
      <c r="O44" s="22">
        <v>1695</v>
      </c>
      <c r="P44" s="22">
        <v>29850</v>
      </c>
      <c r="Q44" s="22">
        <v>0</v>
      </c>
      <c r="R44" s="22">
        <v>31545</v>
      </c>
      <c r="S44" s="22">
        <v>0</v>
      </c>
      <c r="T44" s="22">
        <v>0</v>
      </c>
      <c r="U44" s="22">
        <v>0</v>
      </c>
      <c r="V44" s="22">
        <v>0</v>
      </c>
      <c r="W44" s="22">
        <v>36287</v>
      </c>
      <c r="X44" s="22">
        <v>450000</v>
      </c>
      <c r="Y44" s="22">
        <v>-413713</v>
      </c>
      <c r="Z44" s="23">
        <v>-91.936222222222213</v>
      </c>
      <c r="AA44" s="20">
        <v>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21000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3571</v>
      </c>
      <c r="M47" s="22">
        <v>3661</v>
      </c>
      <c r="N47" s="22">
        <v>7232</v>
      </c>
      <c r="O47" s="22">
        <v>0</v>
      </c>
      <c r="P47" s="22">
        <v>2273</v>
      </c>
      <c r="Q47" s="22">
        <v>2749</v>
      </c>
      <c r="R47" s="22">
        <v>5022</v>
      </c>
      <c r="S47" s="22">
        <v>0</v>
      </c>
      <c r="T47" s="22">
        <v>0</v>
      </c>
      <c r="U47" s="22">
        <v>0</v>
      </c>
      <c r="V47" s="22">
        <v>0</v>
      </c>
      <c r="W47" s="22">
        <v>12254</v>
      </c>
      <c r="X47" s="22">
        <v>15750</v>
      </c>
      <c r="Y47" s="22">
        <v>-3496</v>
      </c>
      <c r="Z47" s="23">
        <v>-22.1968253968254</v>
      </c>
      <c r="AA47" s="20">
        <v>21000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67396</v>
      </c>
      <c r="D50" s="29">
        <f t="shared" ref="D50:Y50" si="1">SUM(D37:D49)</f>
        <v>0</v>
      </c>
      <c r="E50" s="30">
        <f t="shared" si="1"/>
        <v>28600000</v>
      </c>
      <c r="F50" s="31">
        <f t="shared" si="1"/>
        <v>166372555</v>
      </c>
      <c r="G50" s="31">
        <f t="shared" si="1"/>
        <v>0</v>
      </c>
      <c r="H50" s="31">
        <f t="shared" si="1"/>
        <v>0</v>
      </c>
      <c r="I50" s="31">
        <f t="shared" si="1"/>
        <v>229104</v>
      </c>
      <c r="J50" s="31">
        <f t="shared" si="1"/>
        <v>229104</v>
      </c>
      <c r="K50" s="31">
        <f t="shared" si="1"/>
        <v>574</v>
      </c>
      <c r="L50" s="31">
        <f t="shared" si="1"/>
        <v>442890</v>
      </c>
      <c r="M50" s="31">
        <f t="shared" si="1"/>
        <v>452426</v>
      </c>
      <c r="N50" s="31">
        <f t="shared" si="1"/>
        <v>895890</v>
      </c>
      <c r="O50" s="31">
        <f t="shared" si="1"/>
        <v>1695</v>
      </c>
      <c r="P50" s="31">
        <f t="shared" si="1"/>
        <v>304305</v>
      </c>
      <c r="Q50" s="31">
        <f t="shared" si="1"/>
        <v>347719</v>
      </c>
      <c r="R50" s="31">
        <f t="shared" si="1"/>
        <v>653719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1778713</v>
      </c>
      <c r="X50" s="31">
        <f t="shared" si="1"/>
        <v>124779402</v>
      </c>
      <c r="Y50" s="31">
        <f t="shared" si="1"/>
        <v>-123000689</v>
      </c>
      <c r="Z50" s="32">
        <f>+IF(X50&lt;&gt;0,+(Y50/X50)*100,0)</f>
        <v>-98.574513924982583</v>
      </c>
      <c r="AA50" s="29">
        <f>SUM(AA37:AA49)</f>
        <v>166372555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20795637</v>
      </c>
      <c r="D51" s="39">
        <f t="shared" si="2"/>
        <v>0</v>
      </c>
      <c r="E51" s="40">
        <f t="shared" si="2"/>
        <v>-4551000</v>
      </c>
      <c r="F51" s="41">
        <f t="shared" si="2"/>
        <v>-112768555</v>
      </c>
      <c r="G51" s="41">
        <f t="shared" si="2"/>
        <v>0</v>
      </c>
      <c r="H51" s="41">
        <f t="shared" si="2"/>
        <v>0</v>
      </c>
      <c r="I51" s="41">
        <f t="shared" si="2"/>
        <v>5377021</v>
      </c>
      <c r="J51" s="41">
        <f t="shared" si="2"/>
        <v>5377021</v>
      </c>
      <c r="K51" s="41">
        <f t="shared" si="2"/>
        <v>3921993</v>
      </c>
      <c r="L51" s="41">
        <f t="shared" si="2"/>
        <v>4609040</v>
      </c>
      <c r="M51" s="41">
        <f t="shared" si="2"/>
        <v>3221002</v>
      </c>
      <c r="N51" s="41">
        <f t="shared" si="2"/>
        <v>11752035</v>
      </c>
      <c r="O51" s="41">
        <f t="shared" si="2"/>
        <v>2729369</v>
      </c>
      <c r="P51" s="41">
        <f t="shared" si="2"/>
        <v>3061247</v>
      </c>
      <c r="Q51" s="41">
        <f t="shared" si="2"/>
        <v>3853585</v>
      </c>
      <c r="R51" s="41">
        <f t="shared" si="2"/>
        <v>9644201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26773257</v>
      </c>
      <c r="X51" s="41">
        <f t="shared" si="2"/>
        <v>-84576402</v>
      </c>
      <c r="Y51" s="41">
        <f t="shared" si="2"/>
        <v>111349659</v>
      </c>
      <c r="Z51" s="42">
        <f>+IF(X51&lt;&gt;0,+(Y51/X51)*100,0)</f>
        <v>-131.65570580786826</v>
      </c>
      <c r="AA51" s="39">
        <f>+AA35-AA50</f>
        <v>-112768555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20795637</v>
      </c>
      <c r="D54" s="48">
        <f t="shared" si="3"/>
        <v>0</v>
      </c>
      <c r="E54" s="49">
        <f t="shared" si="3"/>
        <v>-4551000</v>
      </c>
      <c r="F54" s="50">
        <f t="shared" si="3"/>
        <v>-112768555</v>
      </c>
      <c r="G54" s="50">
        <f t="shared" si="3"/>
        <v>0</v>
      </c>
      <c r="H54" s="50">
        <f t="shared" si="3"/>
        <v>0</v>
      </c>
      <c r="I54" s="50">
        <f t="shared" si="3"/>
        <v>5377021</v>
      </c>
      <c r="J54" s="50">
        <f t="shared" si="3"/>
        <v>5377021</v>
      </c>
      <c r="K54" s="50">
        <f t="shared" si="3"/>
        <v>3921993</v>
      </c>
      <c r="L54" s="50">
        <f t="shared" si="3"/>
        <v>4609040</v>
      </c>
      <c r="M54" s="50">
        <f t="shared" si="3"/>
        <v>3221002</v>
      </c>
      <c r="N54" s="50">
        <f t="shared" si="3"/>
        <v>11752035</v>
      </c>
      <c r="O54" s="50">
        <f t="shared" si="3"/>
        <v>2729369</v>
      </c>
      <c r="P54" s="50">
        <f t="shared" si="3"/>
        <v>3061247</v>
      </c>
      <c r="Q54" s="50">
        <f t="shared" si="3"/>
        <v>3853585</v>
      </c>
      <c r="R54" s="50">
        <f t="shared" si="3"/>
        <v>9644201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26773257</v>
      </c>
      <c r="X54" s="50">
        <f t="shared" si="3"/>
        <v>-84576402</v>
      </c>
      <c r="Y54" s="50">
        <f t="shared" si="3"/>
        <v>111349659</v>
      </c>
      <c r="Z54" s="51">
        <f>+IF(X54&lt;&gt;0,+(Y54/X54)*100,0)</f>
        <v>-131.65570580786826</v>
      </c>
      <c r="AA54" s="48">
        <f>SUM(AA51:AA53)</f>
        <v>-112768555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20795637</v>
      </c>
      <c r="D56" s="54">
        <f>+D54-D55</f>
        <v>0</v>
      </c>
      <c r="E56" s="55">
        <f t="shared" si="4"/>
        <v>-4551000</v>
      </c>
      <c r="F56" s="56">
        <f t="shared" si="4"/>
        <v>-112768555</v>
      </c>
      <c r="G56" s="56">
        <f t="shared" si="4"/>
        <v>0</v>
      </c>
      <c r="H56" s="56">
        <f t="shared" si="4"/>
        <v>0</v>
      </c>
      <c r="I56" s="56">
        <f t="shared" si="4"/>
        <v>5377021</v>
      </c>
      <c r="J56" s="56">
        <f t="shared" si="4"/>
        <v>5377021</v>
      </c>
      <c r="K56" s="56">
        <f t="shared" si="4"/>
        <v>3921993</v>
      </c>
      <c r="L56" s="56">
        <f t="shared" si="4"/>
        <v>4609040</v>
      </c>
      <c r="M56" s="56">
        <f t="shared" si="4"/>
        <v>3221002</v>
      </c>
      <c r="N56" s="56">
        <f t="shared" si="4"/>
        <v>11752035</v>
      </c>
      <c r="O56" s="56">
        <f t="shared" si="4"/>
        <v>2729369</v>
      </c>
      <c r="P56" s="56">
        <f t="shared" si="4"/>
        <v>3061247</v>
      </c>
      <c r="Q56" s="56">
        <f t="shared" si="4"/>
        <v>3853585</v>
      </c>
      <c r="R56" s="56">
        <f t="shared" si="4"/>
        <v>9644201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26773257</v>
      </c>
      <c r="X56" s="56">
        <f t="shared" si="4"/>
        <v>-84576402</v>
      </c>
      <c r="Y56" s="56">
        <f t="shared" si="4"/>
        <v>111349659</v>
      </c>
      <c r="Z56" s="57">
        <f>+IF(X56&lt;&gt;0,+(Y56/X56)*100,0)</f>
        <v>-131.65570580786826</v>
      </c>
      <c r="AA56" s="54">
        <f>+AA54-AA55</f>
        <v>-112768555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20795637</v>
      </c>
      <c r="D59" s="48">
        <f>SUM(D56:D58)</f>
        <v>0</v>
      </c>
      <c r="E59" s="49">
        <f t="shared" si="5"/>
        <v>-4551000</v>
      </c>
      <c r="F59" s="50">
        <f t="shared" si="5"/>
        <v>-112768555</v>
      </c>
      <c r="G59" s="50">
        <f t="shared" si="5"/>
        <v>0</v>
      </c>
      <c r="H59" s="50">
        <f t="shared" si="5"/>
        <v>0</v>
      </c>
      <c r="I59" s="50">
        <f t="shared" si="5"/>
        <v>5377021</v>
      </c>
      <c r="J59" s="50">
        <f t="shared" si="5"/>
        <v>5377021</v>
      </c>
      <c r="K59" s="50">
        <f t="shared" si="5"/>
        <v>3921993</v>
      </c>
      <c r="L59" s="50">
        <f t="shared" si="5"/>
        <v>4609040</v>
      </c>
      <c r="M59" s="50">
        <f t="shared" si="5"/>
        <v>3221002</v>
      </c>
      <c r="N59" s="50">
        <f t="shared" si="5"/>
        <v>11752035</v>
      </c>
      <c r="O59" s="50">
        <f t="shared" si="5"/>
        <v>2729369</v>
      </c>
      <c r="P59" s="50">
        <f t="shared" si="5"/>
        <v>3061247</v>
      </c>
      <c r="Q59" s="50">
        <f t="shared" si="5"/>
        <v>3853585</v>
      </c>
      <c r="R59" s="50">
        <f t="shared" si="5"/>
        <v>9644201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26773257</v>
      </c>
      <c r="X59" s="50">
        <f t="shared" si="5"/>
        <v>-84576402</v>
      </c>
      <c r="Y59" s="50">
        <f t="shared" si="5"/>
        <v>111349659</v>
      </c>
      <c r="Z59" s="51">
        <f>+IF(X59&lt;&gt;0,+(Y59/X59)*100,0)</f>
        <v>-131.65570580786826</v>
      </c>
      <c r="AA59" s="48">
        <f>SUM(AA56:AA58)</f>
        <v>-112768555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20795637</v>
      </c>
      <c r="D62" s="65">
        <f>SUM(D59:D61)</f>
        <v>0</v>
      </c>
      <c r="E62" s="66">
        <f t="shared" si="6"/>
        <v>-4551000</v>
      </c>
      <c r="F62" s="67">
        <f t="shared" si="6"/>
        <v>-112768555</v>
      </c>
      <c r="G62" s="67">
        <f t="shared" si="6"/>
        <v>0</v>
      </c>
      <c r="H62" s="67">
        <f t="shared" si="6"/>
        <v>0</v>
      </c>
      <c r="I62" s="67">
        <f t="shared" si="6"/>
        <v>5377021</v>
      </c>
      <c r="J62" s="67">
        <f t="shared" si="6"/>
        <v>5377021</v>
      </c>
      <c r="K62" s="67">
        <f t="shared" si="6"/>
        <v>3921993</v>
      </c>
      <c r="L62" s="67">
        <f t="shared" si="6"/>
        <v>4609040</v>
      </c>
      <c r="M62" s="67">
        <f t="shared" si="6"/>
        <v>3221002</v>
      </c>
      <c r="N62" s="67">
        <f t="shared" si="6"/>
        <v>11752035</v>
      </c>
      <c r="O62" s="67">
        <f t="shared" si="6"/>
        <v>2729369</v>
      </c>
      <c r="P62" s="67">
        <f t="shared" si="6"/>
        <v>3061247</v>
      </c>
      <c r="Q62" s="67">
        <f t="shared" si="6"/>
        <v>3853585</v>
      </c>
      <c r="R62" s="67">
        <f t="shared" si="6"/>
        <v>9644201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26773257</v>
      </c>
      <c r="X62" s="67">
        <f t="shared" si="6"/>
        <v>-84576402</v>
      </c>
      <c r="Y62" s="67">
        <f t="shared" si="6"/>
        <v>111349659</v>
      </c>
      <c r="Z62" s="68">
        <f>+IF(X62&lt;&gt;0,+(Y62/X62)*100,0)</f>
        <v>-131.65570580786826</v>
      </c>
      <c r="AA62" s="65">
        <f>SUM(AA59:AA61)</f>
        <v>-112768555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3603105</v>
      </c>
      <c r="D8" s="20">
        <v>0</v>
      </c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>
        <v>371025</v>
      </c>
      <c r="L8" s="22">
        <v>366990</v>
      </c>
      <c r="M8" s="22">
        <v>367080</v>
      </c>
      <c r="N8" s="22">
        <v>1105095</v>
      </c>
      <c r="O8" s="22">
        <v>367705</v>
      </c>
      <c r="P8" s="22">
        <v>367549</v>
      </c>
      <c r="Q8" s="22">
        <v>56</v>
      </c>
      <c r="R8" s="22">
        <v>735310</v>
      </c>
      <c r="S8" s="22">
        <v>0</v>
      </c>
      <c r="T8" s="22">
        <v>0</v>
      </c>
      <c r="U8" s="22">
        <v>0</v>
      </c>
      <c r="V8" s="22">
        <v>0</v>
      </c>
      <c r="W8" s="22">
        <v>2944587</v>
      </c>
      <c r="X8" s="22">
        <v>2747583</v>
      </c>
      <c r="Y8" s="22">
        <v>197004</v>
      </c>
      <c r="Z8" s="23">
        <v>7.1700836699018735</v>
      </c>
      <c r="AA8" s="20">
        <v>3663439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18827562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7955371</v>
      </c>
      <c r="N28" s="22">
        <v>7955371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7955371</v>
      </c>
      <c r="X28" s="22">
        <v>0</v>
      </c>
      <c r="Y28" s="22">
        <v>7955371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22430667</v>
      </c>
      <c r="D35" s="29">
        <f t="shared" ref="D35:Y35" si="0">SUM(D6:D34)</f>
        <v>0</v>
      </c>
      <c r="E35" s="30">
        <f t="shared" si="0"/>
        <v>3663439</v>
      </c>
      <c r="F35" s="31">
        <f t="shared" si="0"/>
        <v>3663439</v>
      </c>
      <c r="G35" s="31">
        <f t="shared" si="0"/>
        <v>366492</v>
      </c>
      <c r="H35" s="31">
        <f t="shared" si="0"/>
        <v>366791</v>
      </c>
      <c r="I35" s="31">
        <f t="shared" si="0"/>
        <v>370899</v>
      </c>
      <c r="J35" s="31">
        <f t="shared" si="0"/>
        <v>1104182</v>
      </c>
      <c r="K35" s="31">
        <f t="shared" si="0"/>
        <v>371025</v>
      </c>
      <c r="L35" s="31">
        <f t="shared" si="0"/>
        <v>366990</v>
      </c>
      <c r="M35" s="31">
        <f t="shared" si="0"/>
        <v>8322451</v>
      </c>
      <c r="N35" s="31">
        <f t="shared" si="0"/>
        <v>9060466</v>
      </c>
      <c r="O35" s="31">
        <f t="shared" si="0"/>
        <v>367705</v>
      </c>
      <c r="P35" s="31">
        <f t="shared" si="0"/>
        <v>367549</v>
      </c>
      <c r="Q35" s="31">
        <f t="shared" si="0"/>
        <v>56</v>
      </c>
      <c r="R35" s="31">
        <f t="shared" si="0"/>
        <v>735310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10899958</v>
      </c>
      <c r="X35" s="31">
        <f t="shared" si="0"/>
        <v>2747583</v>
      </c>
      <c r="Y35" s="31">
        <f t="shared" si="0"/>
        <v>8152375</v>
      </c>
      <c r="Z35" s="32">
        <f>+IF(X35&lt;&gt;0,+(Y35/X35)*100,0)</f>
        <v>296.71078180349781</v>
      </c>
      <c r="AA35" s="29">
        <f>SUM(AA6:AA34)</f>
        <v>3663439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8851137</v>
      </c>
      <c r="D37" s="20">
        <v>0</v>
      </c>
      <c r="E37" s="21">
        <v>14361855</v>
      </c>
      <c r="F37" s="22">
        <v>14386290</v>
      </c>
      <c r="G37" s="22">
        <v>800591</v>
      </c>
      <c r="H37" s="22">
        <v>893879</v>
      </c>
      <c r="I37" s="22">
        <v>700298</v>
      </c>
      <c r="J37" s="22">
        <v>2394768</v>
      </c>
      <c r="K37" s="22">
        <v>710151</v>
      </c>
      <c r="L37" s="22">
        <v>722748</v>
      </c>
      <c r="M37" s="22">
        <v>679277</v>
      </c>
      <c r="N37" s="22">
        <v>2112176</v>
      </c>
      <c r="O37" s="22">
        <v>661514</v>
      </c>
      <c r="P37" s="22">
        <v>674145</v>
      </c>
      <c r="Q37" s="22">
        <v>0</v>
      </c>
      <c r="R37" s="22">
        <v>1335659</v>
      </c>
      <c r="S37" s="22">
        <v>0</v>
      </c>
      <c r="T37" s="22">
        <v>0</v>
      </c>
      <c r="U37" s="22">
        <v>0</v>
      </c>
      <c r="V37" s="22">
        <v>0</v>
      </c>
      <c r="W37" s="22">
        <v>5842603</v>
      </c>
      <c r="X37" s="22">
        <v>10789713</v>
      </c>
      <c r="Y37" s="22">
        <v>-4947110</v>
      </c>
      <c r="Z37" s="23">
        <v>-45.850246433802269</v>
      </c>
      <c r="AA37" s="20">
        <v>14386290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225402</v>
      </c>
      <c r="D40" s="20">
        <v>0</v>
      </c>
      <c r="E40" s="21">
        <v>500000</v>
      </c>
      <c r="F40" s="22">
        <v>500000</v>
      </c>
      <c r="G40" s="22">
        <v>15175</v>
      </c>
      <c r="H40" s="22">
        <v>57204</v>
      </c>
      <c r="I40" s="22">
        <v>35387</v>
      </c>
      <c r="J40" s="22">
        <v>107766</v>
      </c>
      <c r="K40" s="22">
        <v>268326</v>
      </c>
      <c r="L40" s="22">
        <v>34472</v>
      </c>
      <c r="M40" s="22">
        <v>63223</v>
      </c>
      <c r="N40" s="22">
        <v>366021</v>
      </c>
      <c r="O40" s="22">
        <v>47528</v>
      </c>
      <c r="P40" s="22">
        <v>34109</v>
      </c>
      <c r="Q40" s="22">
        <v>0</v>
      </c>
      <c r="R40" s="22">
        <v>81637</v>
      </c>
      <c r="S40" s="22">
        <v>0</v>
      </c>
      <c r="T40" s="22">
        <v>0</v>
      </c>
      <c r="U40" s="22">
        <v>0</v>
      </c>
      <c r="V40" s="22">
        <v>0</v>
      </c>
      <c r="W40" s="22">
        <v>555424</v>
      </c>
      <c r="X40" s="22">
        <v>375003</v>
      </c>
      <c r="Y40" s="22">
        <v>180421</v>
      </c>
      <c r="Z40" s="23">
        <v>48.111881771612488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375003</v>
      </c>
      <c r="Y44" s="22">
        <v>-375003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81778</v>
      </c>
      <c r="D47" s="20">
        <v>0</v>
      </c>
      <c r="E47" s="21">
        <v>130314</v>
      </c>
      <c r="F47" s="22">
        <v>130314</v>
      </c>
      <c r="G47" s="22">
        <v>6784</v>
      </c>
      <c r="H47" s="22">
        <v>7717</v>
      </c>
      <c r="I47" s="22">
        <v>5823</v>
      </c>
      <c r="J47" s="22">
        <v>20324</v>
      </c>
      <c r="K47" s="22">
        <v>5872</v>
      </c>
      <c r="L47" s="22">
        <v>6048</v>
      </c>
      <c r="M47" s="22">
        <v>5472</v>
      </c>
      <c r="N47" s="22">
        <v>17392</v>
      </c>
      <c r="O47" s="22">
        <v>5435</v>
      </c>
      <c r="P47" s="22">
        <v>5607</v>
      </c>
      <c r="Q47" s="22">
        <v>0</v>
      </c>
      <c r="R47" s="22">
        <v>11042</v>
      </c>
      <c r="S47" s="22">
        <v>0</v>
      </c>
      <c r="T47" s="22">
        <v>0</v>
      </c>
      <c r="U47" s="22">
        <v>0</v>
      </c>
      <c r="V47" s="22">
        <v>0</v>
      </c>
      <c r="W47" s="22">
        <v>48758</v>
      </c>
      <c r="X47" s="22">
        <v>97731</v>
      </c>
      <c r="Y47" s="22">
        <v>-48973</v>
      </c>
      <c r="Z47" s="23">
        <v>-50.10999580481117</v>
      </c>
      <c r="AA47" s="20">
        <v>130314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9158317</v>
      </c>
      <c r="D50" s="29">
        <f t="shared" ref="D50:Y50" si="1">SUM(D37:D49)</f>
        <v>0</v>
      </c>
      <c r="E50" s="30">
        <f t="shared" si="1"/>
        <v>15492169</v>
      </c>
      <c r="F50" s="31">
        <f t="shared" si="1"/>
        <v>15516604</v>
      </c>
      <c r="G50" s="31">
        <f t="shared" si="1"/>
        <v>822550</v>
      </c>
      <c r="H50" s="31">
        <f t="shared" si="1"/>
        <v>958800</v>
      </c>
      <c r="I50" s="31">
        <f t="shared" si="1"/>
        <v>741508</v>
      </c>
      <c r="J50" s="31">
        <f t="shared" si="1"/>
        <v>2522858</v>
      </c>
      <c r="K50" s="31">
        <f t="shared" si="1"/>
        <v>984349</v>
      </c>
      <c r="L50" s="31">
        <f t="shared" si="1"/>
        <v>763268</v>
      </c>
      <c r="M50" s="31">
        <f t="shared" si="1"/>
        <v>747972</v>
      </c>
      <c r="N50" s="31">
        <f t="shared" si="1"/>
        <v>2495589</v>
      </c>
      <c r="O50" s="31">
        <f t="shared" si="1"/>
        <v>714477</v>
      </c>
      <c r="P50" s="31">
        <f t="shared" si="1"/>
        <v>713861</v>
      </c>
      <c r="Q50" s="31">
        <f t="shared" si="1"/>
        <v>0</v>
      </c>
      <c r="R50" s="31">
        <f t="shared" si="1"/>
        <v>1428338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6446785</v>
      </c>
      <c r="X50" s="31">
        <f t="shared" si="1"/>
        <v>11637450</v>
      </c>
      <c r="Y50" s="31">
        <f t="shared" si="1"/>
        <v>-5190665</v>
      </c>
      <c r="Z50" s="32">
        <f>+IF(X50&lt;&gt;0,+(Y50/X50)*100,0)</f>
        <v>-44.603113224976262</v>
      </c>
      <c r="AA50" s="29">
        <f>SUM(AA37:AA49)</f>
        <v>15516604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13272350</v>
      </c>
      <c r="D51" s="39">
        <f t="shared" si="2"/>
        <v>0</v>
      </c>
      <c r="E51" s="40">
        <f t="shared" si="2"/>
        <v>-11828730</v>
      </c>
      <c r="F51" s="41">
        <f t="shared" si="2"/>
        <v>-11853165</v>
      </c>
      <c r="G51" s="41">
        <f t="shared" si="2"/>
        <v>-456058</v>
      </c>
      <c r="H51" s="41">
        <f t="shared" si="2"/>
        <v>-592009</v>
      </c>
      <c r="I51" s="41">
        <f t="shared" si="2"/>
        <v>-370609</v>
      </c>
      <c r="J51" s="41">
        <f t="shared" si="2"/>
        <v>-1418676</v>
      </c>
      <c r="K51" s="41">
        <f t="shared" si="2"/>
        <v>-613324</v>
      </c>
      <c r="L51" s="41">
        <f t="shared" si="2"/>
        <v>-396278</v>
      </c>
      <c r="M51" s="41">
        <f t="shared" si="2"/>
        <v>7574479</v>
      </c>
      <c r="N51" s="41">
        <f t="shared" si="2"/>
        <v>6564877</v>
      </c>
      <c r="O51" s="41">
        <f t="shared" si="2"/>
        <v>-346772</v>
      </c>
      <c r="P51" s="41">
        <f t="shared" si="2"/>
        <v>-346312</v>
      </c>
      <c r="Q51" s="41">
        <f t="shared" si="2"/>
        <v>56</v>
      </c>
      <c r="R51" s="41">
        <f t="shared" si="2"/>
        <v>-693028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4453173</v>
      </c>
      <c r="X51" s="41">
        <f t="shared" si="2"/>
        <v>-8889867</v>
      </c>
      <c r="Y51" s="41">
        <f t="shared" si="2"/>
        <v>13343040</v>
      </c>
      <c r="Z51" s="42">
        <f>+IF(X51&lt;&gt;0,+(Y51/X51)*100,0)</f>
        <v>-150.09268417626495</v>
      </c>
      <c r="AA51" s="39">
        <f>+AA35-AA50</f>
        <v>-11853165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13272350</v>
      </c>
      <c r="D54" s="48">
        <f t="shared" si="3"/>
        <v>0</v>
      </c>
      <c r="E54" s="49">
        <f t="shared" si="3"/>
        <v>-11828730</v>
      </c>
      <c r="F54" s="50">
        <f t="shared" si="3"/>
        <v>-11853165</v>
      </c>
      <c r="G54" s="50">
        <f t="shared" si="3"/>
        <v>-456058</v>
      </c>
      <c r="H54" s="50">
        <f t="shared" si="3"/>
        <v>-592009</v>
      </c>
      <c r="I54" s="50">
        <f t="shared" si="3"/>
        <v>-370609</v>
      </c>
      <c r="J54" s="50">
        <f t="shared" si="3"/>
        <v>-1418676</v>
      </c>
      <c r="K54" s="50">
        <f t="shared" si="3"/>
        <v>-613324</v>
      </c>
      <c r="L54" s="50">
        <f t="shared" si="3"/>
        <v>-396278</v>
      </c>
      <c r="M54" s="50">
        <f t="shared" si="3"/>
        <v>7574479</v>
      </c>
      <c r="N54" s="50">
        <f t="shared" si="3"/>
        <v>6564877</v>
      </c>
      <c r="O54" s="50">
        <f t="shared" si="3"/>
        <v>-346772</v>
      </c>
      <c r="P54" s="50">
        <f t="shared" si="3"/>
        <v>-346312</v>
      </c>
      <c r="Q54" s="50">
        <f t="shared" si="3"/>
        <v>56</v>
      </c>
      <c r="R54" s="50">
        <f t="shared" si="3"/>
        <v>-693028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4453173</v>
      </c>
      <c r="X54" s="50">
        <f t="shared" si="3"/>
        <v>-8889867</v>
      </c>
      <c r="Y54" s="50">
        <f t="shared" si="3"/>
        <v>13343040</v>
      </c>
      <c r="Z54" s="51">
        <f>+IF(X54&lt;&gt;0,+(Y54/X54)*100,0)</f>
        <v>-150.09268417626495</v>
      </c>
      <c r="AA54" s="48">
        <f>SUM(AA51:AA53)</f>
        <v>-11853165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13272350</v>
      </c>
      <c r="D56" s="54">
        <f>+D54-D55</f>
        <v>0</v>
      </c>
      <c r="E56" s="55">
        <f t="shared" si="4"/>
        <v>-11828730</v>
      </c>
      <c r="F56" s="56">
        <f t="shared" si="4"/>
        <v>-11853165</v>
      </c>
      <c r="G56" s="56">
        <f t="shared" si="4"/>
        <v>-456058</v>
      </c>
      <c r="H56" s="56">
        <f t="shared" si="4"/>
        <v>-592009</v>
      </c>
      <c r="I56" s="56">
        <f t="shared" si="4"/>
        <v>-370609</v>
      </c>
      <c r="J56" s="56">
        <f t="shared" si="4"/>
        <v>-1418676</v>
      </c>
      <c r="K56" s="56">
        <f t="shared" si="4"/>
        <v>-613324</v>
      </c>
      <c r="L56" s="56">
        <f t="shared" si="4"/>
        <v>-396278</v>
      </c>
      <c r="M56" s="56">
        <f t="shared" si="4"/>
        <v>7574479</v>
      </c>
      <c r="N56" s="56">
        <f t="shared" si="4"/>
        <v>6564877</v>
      </c>
      <c r="O56" s="56">
        <f t="shared" si="4"/>
        <v>-346772</v>
      </c>
      <c r="P56" s="56">
        <f t="shared" si="4"/>
        <v>-346312</v>
      </c>
      <c r="Q56" s="56">
        <f t="shared" si="4"/>
        <v>56</v>
      </c>
      <c r="R56" s="56">
        <f t="shared" si="4"/>
        <v>-693028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4453173</v>
      </c>
      <c r="X56" s="56">
        <f t="shared" si="4"/>
        <v>-8889867</v>
      </c>
      <c r="Y56" s="56">
        <f t="shared" si="4"/>
        <v>13343040</v>
      </c>
      <c r="Z56" s="57">
        <f>+IF(X56&lt;&gt;0,+(Y56/X56)*100,0)</f>
        <v>-150.09268417626495</v>
      </c>
      <c r="AA56" s="54">
        <f>+AA54-AA55</f>
        <v>-11853165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13272350</v>
      </c>
      <c r="D59" s="48">
        <f>SUM(D56:D58)</f>
        <v>0</v>
      </c>
      <c r="E59" s="49">
        <f t="shared" si="5"/>
        <v>-11828730</v>
      </c>
      <c r="F59" s="50">
        <f t="shared" si="5"/>
        <v>-11853165</v>
      </c>
      <c r="G59" s="50">
        <f t="shared" si="5"/>
        <v>-456058</v>
      </c>
      <c r="H59" s="50">
        <f t="shared" si="5"/>
        <v>-592009</v>
      </c>
      <c r="I59" s="50">
        <f t="shared" si="5"/>
        <v>-370609</v>
      </c>
      <c r="J59" s="50">
        <f t="shared" si="5"/>
        <v>-1418676</v>
      </c>
      <c r="K59" s="50">
        <f t="shared" si="5"/>
        <v>-613324</v>
      </c>
      <c r="L59" s="50">
        <f t="shared" si="5"/>
        <v>-396278</v>
      </c>
      <c r="M59" s="50">
        <f t="shared" si="5"/>
        <v>7574479</v>
      </c>
      <c r="N59" s="50">
        <f t="shared" si="5"/>
        <v>6564877</v>
      </c>
      <c r="O59" s="50">
        <f t="shared" si="5"/>
        <v>-346772</v>
      </c>
      <c r="P59" s="50">
        <f t="shared" si="5"/>
        <v>-346312</v>
      </c>
      <c r="Q59" s="50">
        <f t="shared" si="5"/>
        <v>56</v>
      </c>
      <c r="R59" s="50">
        <f t="shared" si="5"/>
        <v>-693028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4453173</v>
      </c>
      <c r="X59" s="50">
        <f t="shared" si="5"/>
        <v>-8889867</v>
      </c>
      <c r="Y59" s="50">
        <f t="shared" si="5"/>
        <v>13343040</v>
      </c>
      <c r="Z59" s="51">
        <f>+IF(X59&lt;&gt;0,+(Y59/X59)*100,0)</f>
        <v>-150.09268417626495</v>
      </c>
      <c r="AA59" s="48">
        <f>SUM(AA56:AA58)</f>
        <v>-11853165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13272350</v>
      </c>
      <c r="D62" s="65">
        <f>SUM(D59:D61)</f>
        <v>0</v>
      </c>
      <c r="E62" s="66">
        <f t="shared" si="6"/>
        <v>-11828730</v>
      </c>
      <c r="F62" s="67">
        <f t="shared" si="6"/>
        <v>-11853165</v>
      </c>
      <c r="G62" s="67">
        <f t="shared" si="6"/>
        <v>-456058</v>
      </c>
      <c r="H62" s="67">
        <f t="shared" si="6"/>
        <v>-592009</v>
      </c>
      <c r="I62" s="67">
        <f t="shared" si="6"/>
        <v>-370609</v>
      </c>
      <c r="J62" s="67">
        <f t="shared" si="6"/>
        <v>-1418676</v>
      </c>
      <c r="K62" s="67">
        <f t="shared" si="6"/>
        <v>-613324</v>
      </c>
      <c r="L62" s="67">
        <f t="shared" si="6"/>
        <v>-396278</v>
      </c>
      <c r="M62" s="67">
        <f t="shared" si="6"/>
        <v>7574479</v>
      </c>
      <c r="N62" s="67">
        <f t="shared" si="6"/>
        <v>6564877</v>
      </c>
      <c r="O62" s="67">
        <f t="shared" si="6"/>
        <v>-346772</v>
      </c>
      <c r="P62" s="67">
        <f t="shared" si="6"/>
        <v>-346312</v>
      </c>
      <c r="Q62" s="67">
        <f t="shared" si="6"/>
        <v>56</v>
      </c>
      <c r="R62" s="67">
        <f t="shared" si="6"/>
        <v>-693028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4453173</v>
      </c>
      <c r="X62" s="67">
        <f t="shared" si="6"/>
        <v>-8889867</v>
      </c>
      <c r="Y62" s="67">
        <f t="shared" si="6"/>
        <v>13343040</v>
      </c>
      <c r="Z62" s="68">
        <f>+IF(X62&lt;&gt;0,+(Y62/X62)*100,0)</f>
        <v>-150.09268417626495</v>
      </c>
      <c r="AA62" s="65">
        <f>SUM(AA59:AA61)</f>
        <v>-11853165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63439708</v>
      </c>
      <c r="D44" s="20">
        <v>0</v>
      </c>
      <c r="E44" s="21">
        <v>58500000</v>
      </c>
      <c r="F44" s="22">
        <v>67500000</v>
      </c>
      <c r="G44" s="22">
        <v>0</v>
      </c>
      <c r="H44" s="22">
        <v>8047700</v>
      </c>
      <c r="I44" s="22">
        <v>9110971</v>
      </c>
      <c r="J44" s="22">
        <v>17158671</v>
      </c>
      <c r="K44" s="22">
        <v>3362194</v>
      </c>
      <c r="L44" s="22">
        <v>4742353</v>
      </c>
      <c r="M44" s="22">
        <v>25781225</v>
      </c>
      <c r="N44" s="22">
        <v>33885772</v>
      </c>
      <c r="O44" s="22">
        <v>0</v>
      </c>
      <c r="P44" s="22">
        <v>10139243</v>
      </c>
      <c r="Q44" s="22">
        <v>7141380</v>
      </c>
      <c r="R44" s="22">
        <v>17280623</v>
      </c>
      <c r="S44" s="22">
        <v>0</v>
      </c>
      <c r="T44" s="22">
        <v>0</v>
      </c>
      <c r="U44" s="22">
        <v>0</v>
      </c>
      <c r="V44" s="22">
        <v>0</v>
      </c>
      <c r="W44" s="22">
        <v>68325066</v>
      </c>
      <c r="X44" s="22">
        <v>50625000</v>
      </c>
      <c r="Y44" s="22">
        <v>17700066</v>
      </c>
      <c r="Z44" s="23">
        <v>34.963093333333333</v>
      </c>
      <c r="AA44" s="20">
        <v>67500000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63439708</v>
      </c>
      <c r="D50" s="29">
        <f t="shared" ref="D50:Y50" si="1">SUM(D37:D49)</f>
        <v>0</v>
      </c>
      <c r="E50" s="30">
        <f t="shared" si="1"/>
        <v>58500000</v>
      </c>
      <c r="F50" s="31">
        <f t="shared" si="1"/>
        <v>67500000</v>
      </c>
      <c r="G50" s="31">
        <f t="shared" si="1"/>
        <v>0</v>
      </c>
      <c r="H50" s="31">
        <f t="shared" si="1"/>
        <v>8047700</v>
      </c>
      <c r="I50" s="31">
        <f t="shared" si="1"/>
        <v>9110971</v>
      </c>
      <c r="J50" s="31">
        <f t="shared" si="1"/>
        <v>17158671</v>
      </c>
      <c r="K50" s="31">
        <f t="shared" si="1"/>
        <v>3362194</v>
      </c>
      <c r="L50" s="31">
        <f t="shared" si="1"/>
        <v>4742353</v>
      </c>
      <c r="M50" s="31">
        <f t="shared" si="1"/>
        <v>25781225</v>
      </c>
      <c r="N50" s="31">
        <f t="shared" si="1"/>
        <v>33885772</v>
      </c>
      <c r="O50" s="31">
        <f t="shared" si="1"/>
        <v>0</v>
      </c>
      <c r="P50" s="31">
        <f t="shared" si="1"/>
        <v>10139243</v>
      </c>
      <c r="Q50" s="31">
        <f t="shared" si="1"/>
        <v>7141380</v>
      </c>
      <c r="R50" s="31">
        <f t="shared" si="1"/>
        <v>17280623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68325066</v>
      </c>
      <c r="X50" s="31">
        <f t="shared" si="1"/>
        <v>50625000</v>
      </c>
      <c r="Y50" s="31">
        <f t="shared" si="1"/>
        <v>17700066</v>
      </c>
      <c r="Z50" s="32">
        <f>+IF(X50&lt;&gt;0,+(Y50/X50)*100,0)</f>
        <v>34.963093333333333</v>
      </c>
      <c r="AA50" s="29">
        <f>SUM(AA37:AA49)</f>
        <v>67500000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-63439708</v>
      </c>
      <c r="D51" s="39">
        <f t="shared" si="2"/>
        <v>0</v>
      </c>
      <c r="E51" s="40">
        <f t="shared" si="2"/>
        <v>-58500000</v>
      </c>
      <c r="F51" s="41">
        <f t="shared" si="2"/>
        <v>-67500000</v>
      </c>
      <c r="G51" s="41">
        <f t="shared" si="2"/>
        <v>0</v>
      </c>
      <c r="H51" s="41">
        <f t="shared" si="2"/>
        <v>-8047700</v>
      </c>
      <c r="I51" s="41">
        <f t="shared" si="2"/>
        <v>-9110971</v>
      </c>
      <c r="J51" s="41">
        <f t="shared" si="2"/>
        <v>-17158671</v>
      </c>
      <c r="K51" s="41">
        <f t="shared" si="2"/>
        <v>-3362194</v>
      </c>
      <c r="L51" s="41">
        <f t="shared" si="2"/>
        <v>-4742353</v>
      </c>
      <c r="M51" s="41">
        <f t="shared" si="2"/>
        <v>-25781225</v>
      </c>
      <c r="N51" s="41">
        <f t="shared" si="2"/>
        <v>-33885772</v>
      </c>
      <c r="O51" s="41">
        <f t="shared" si="2"/>
        <v>0</v>
      </c>
      <c r="P51" s="41">
        <f t="shared" si="2"/>
        <v>-10139243</v>
      </c>
      <c r="Q51" s="41">
        <f t="shared" si="2"/>
        <v>-7141380</v>
      </c>
      <c r="R51" s="41">
        <f t="shared" si="2"/>
        <v>-17280623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-68325066</v>
      </c>
      <c r="X51" s="41">
        <f t="shared" si="2"/>
        <v>-50625000</v>
      </c>
      <c r="Y51" s="41">
        <f t="shared" si="2"/>
        <v>-17700066</v>
      </c>
      <c r="Z51" s="42">
        <f>+IF(X51&lt;&gt;0,+(Y51/X51)*100,0)</f>
        <v>34.963093333333333</v>
      </c>
      <c r="AA51" s="39">
        <f>+AA35-AA50</f>
        <v>-67500000</v>
      </c>
    </row>
    <row r="52" spans="1:27" x14ac:dyDescent="0.25">
      <c r="A52" s="43" t="s">
        <v>78</v>
      </c>
      <c r="B52" s="15" t="s">
        <v>32</v>
      </c>
      <c r="C52" s="20">
        <v>701998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-62737710</v>
      </c>
      <c r="D54" s="48">
        <f t="shared" si="3"/>
        <v>0</v>
      </c>
      <c r="E54" s="49">
        <f t="shared" si="3"/>
        <v>-58500000</v>
      </c>
      <c r="F54" s="50">
        <f t="shared" si="3"/>
        <v>-67500000</v>
      </c>
      <c r="G54" s="50">
        <f t="shared" si="3"/>
        <v>0</v>
      </c>
      <c r="H54" s="50">
        <f t="shared" si="3"/>
        <v>-8047700</v>
      </c>
      <c r="I54" s="50">
        <f t="shared" si="3"/>
        <v>-9110971</v>
      </c>
      <c r="J54" s="50">
        <f t="shared" si="3"/>
        <v>-17158671</v>
      </c>
      <c r="K54" s="50">
        <f t="shared" si="3"/>
        <v>-3362194</v>
      </c>
      <c r="L54" s="50">
        <f t="shared" si="3"/>
        <v>-4742353</v>
      </c>
      <c r="M54" s="50">
        <f t="shared" si="3"/>
        <v>-25781225</v>
      </c>
      <c r="N54" s="50">
        <f t="shared" si="3"/>
        <v>-33885772</v>
      </c>
      <c r="O54" s="50">
        <f t="shared" si="3"/>
        <v>0</v>
      </c>
      <c r="P54" s="50">
        <f t="shared" si="3"/>
        <v>-10139243</v>
      </c>
      <c r="Q54" s="50">
        <f t="shared" si="3"/>
        <v>-7141380</v>
      </c>
      <c r="R54" s="50">
        <f t="shared" si="3"/>
        <v>-17280623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-68325066</v>
      </c>
      <c r="X54" s="50">
        <f t="shared" si="3"/>
        <v>-50625000</v>
      </c>
      <c r="Y54" s="50">
        <f t="shared" si="3"/>
        <v>-17700066</v>
      </c>
      <c r="Z54" s="51">
        <f>+IF(X54&lt;&gt;0,+(Y54/X54)*100,0)</f>
        <v>34.963093333333333</v>
      </c>
      <c r="AA54" s="48">
        <f>SUM(AA51:AA53)</f>
        <v>-67500000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-62737710</v>
      </c>
      <c r="D56" s="54">
        <f>+D54-D55</f>
        <v>0</v>
      </c>
      <c r="E56" s="55">
        <f t="shared" si="4"/>
        <v>-58500000</v>
      </c>
      <c r="F56" s="56">
        <f t="shared" si="4"/>
        <v>-67500000</v>
      </c>
      <c r="G56" s="56">
        <f t="shared" si="4"/>
        <v>0</v>
      </c>
      <c r="H56" s="56">
        <f t="shared" si="4"/>
        <v>-8047700</v>
      </c>
      <c r="I56" s="56">
        <f t="shared" si="4"/>
        <v>-9110971</v>
      </c>
      <c r="J56" s="56">
        <f t="shared" si="4"/>
        <v>-17158671</v>
      </c>
      <c r="K56" s="56">
        <f t="shared" si="4"/>
        <v>-3362194</v>
      </c>
      <c r="L56" s="56">
        <f t="shared" si="4"/>
        <v>-4742353</v>
      </c>
      <c r="M56" s="56">
        <f t="shared" si="4"/>
        <v>-25781225</v>
      </c>
      <c r="N56" s="56">
        <f t="shared" si="4"/>
        <v>-33885772</v>
      </c>
      <c r="O56" s="56">
        <f t="shared" si="4"/>
        <v>0</v>
      </c>
      <c r="P56" s="56">
        <f t="shared" si="4"/>
        <v>-10139243</v>
      </c>
      <c r="Q56" s="56">
        <f t="shared" si="4"/>
        <v>-7141380</v>
      </c>
      <c r="R56" s="56">
        <f t="shared" si="4"/>
        <v>-17280623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-68325066</v>
      </c>
      <c r="X56" s="56">
        <f t="shared" si="4"/>
        <v>-50625000</v>
      </c>
      <c r="Y56" s="56">
        <f t="shared" si="4"/>
        <v>-17700066</v>
      </c>
      <c r="Z56" s="57">
        <f>+IF(X56&lt;&gt;0,+(Y56/X56)*100,0)</f>
        <v>34.963093333333333</v>
      </c>
      <c r="AA56" s="54">
        <f>+AA54-AA55</f>
        <v>-67500000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-62737710</v>
      </c>
      <c r="D59" s="48">
        <f>SUM(D56:D58)</f>
        <v>0</v>
      </c>
      <c r="E59" s="49">
        <f t="shared" si="5"/>
        <v>-58500000</v>
      </c>
      <c r="F59" s="50">
        <f t="shared" si="5"/>
        <v>-67500000</v>
      </c>
      <c r="G59" s="50">
        <f t="shared" si="5"/>
        <v>0</v>
      </c>
      <c r="H59" s="50">
        <f t="shared" si="5"/>
        <v>-8047700</v>
      </c>
      <c r="I59" s="50">
        <f t="shared" si="5"/>
        <v>-9110971</v>
      </c>
      <c r="J59" s="50">
        <f t="shared" si="5"/>
        <v>-17158671</v>
      </c>
      <c r="K59" s="50">
        <f t="shared" si="5"/>
        <v>-3362194</v>
      </c>
      <c r="L59" s="50">
        <f t="shared" si="5"/>
        <v>-4742353</v>
      </c>
      <c r="M59" s="50">
        <f t="shared" si="5"/>
        <v>-25781225</v>
      </c>
      <c r="N59" s="50">
        <f t="shared" si="5"/>
        <v>-33885772</v>
      </c>
      <c r="O59" s="50">
        <f t="shared" si="5"/>
        <v>0</v>
      </c>
      <c r="P59" s="50">
        <f t="shared" si="5"/>
        <v>-10139243</v>
      </c>
      <c r="Q59" s="50">
        <f t="shared" si="5"/>
        <v>-7141380</v>
      </c>
      <c r="R59" s="50">
        <f t="shared" si="5"/>
        <v>-17280623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-68325066</v>
      </c>
      <c r="X59" s="50">
        <f t="shared" si="5"/>
        <v>-50625000</v>
      </c>
      <c r="Y59" s="50">
        <f t="shared" si="5"/>
        <v>-17700066</v>
      </c>
      <c r="Z59" s="51">
        <f>+IF(X59&lt;&gt;0,+(Y59/X59)*100,0)</f>
        <v>34.963093333333333</v>
      </c>
      <c r="AA59" s="48">
        <f>SUM(AA56:AA58)</f>
        <v>-67500000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-62737710</v>
      </c>
      <c r="D62" s="65">
        <f>SUM(D59:D61)</f>
        <v>0</v>
      </c>
      <c r="E62" s="66">
        <f t="shared" si="6"/>
        <v>-58500000</v>
      </c>
      <c r="F62" s="67">
        <f t="shared" si="6"/>
        <v>-67500000</v>
      </c>
      <c r="G62" s="67">
        <f t="shared" si="6"/>
        <v>0</v>
      </c>
      <c r="H62" s="67">
        <f t="shared" si="6"/>
        <v>-8047700</v>
      </c>
      <c r="I62" s="67">
        <f t="shared" si="6"/>
        <v>-9110971</v>
      </c>
      <c r="J62" s="67">
        <f t="shared" si="6"/>
        <v>-17158671</v>
      </c>
      <c r="K62" s="67">
        <f t="shared" si="6"/>
        <v>-3362194</v>
      </c>
      <c r="L62" s="67">
        <f t="shared" si="6"/>
        <v>-4742353</v>
      </c>
      <c r="M62" s="67">
        <f t="shared" si="6"/>
        <v>-25781225</v>
      </c>
      <c r="N62" s="67">
        <f t="shared" si="6"/>
        <v>-33885772</v>
      </c>
      <c r="O62" s="67">
        <f t="shared" si="6"/>
        <v>0</v>
      </c>
      <c r="P62" s="67">
        <f t="shared" si="6"/>
        <v>-10139243</v>
      </c>
      <c r="Q62" s="67">
        <f t="shared" si="6"/>
        <v>-7141380</v>
      </c>
      <c r="R62" s="67">
        <f t="shared" si="6"/>
        <v>-17280623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-68325066</v>
      </c>
      <c r="X62" s="67">
        <f t="shared" si="6"/>
        <v>-50625000</v>
      </c>
      <c r="Y62" s="67">
        <f t="shared" si="6"/>
        <v>-17700066</v>
      </c>
      <c r="Z62" s="68">
        <f>+IF(X62&lt;&gt;0,+(Y62/X62)*100,0)</f>
        <v>34.963093333333333</v>
      </c>
      <c r="AA62" s="65">
        <f>SUM(AA59:AA61)</f>
        <v>-67500000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27483916</v>
      </c>
      <c r="D8" s="20">
        <v>0</v>
      </c>
      <c r="E8" s="21">
        <v>25096678</v>
      </c>
      <c r="F8" s="22">
        <v>28126939</v>
      </c>
      <c r="G8" s="22">
        <v>2372224</v>
      </c>
      <c r="H8" s="22">
        <v>2368549</v>
      </c>
      <c r="I8" s="22">
        <v>2426888</v>
      </c>
      <c r="J8" s="22">
        <v>7167661</v>
      </c>
      <c r="K8" s="22">
        <v>-396943</v>
      </c>
      <c r="L8" s="22">
        <v>4181855</v>
      </c>
      <c r="M8" s="22">
        <v>2836943</v>
      </c>
      <c r="N8" s="22">
        <v>6621855</v>
      </c>
      <c r="O8" s="22">
        <v>2323208</v>
      </c>
      <c r="P8" s="22">
        <v>552757</v>
      </c>
      <c r="Q8" s="22">
        <v>1729070</v>
      </c>
      <c r="R8" s="22">
        <v>4605035</v>
      </c>
      <c r="S8" s="22">
        <v>0</v>
      </c>
      <c r="T8" s="22">
        <v>0</v>
      </c>
      <c r="U8" s="22">
        <v>0</v>
      </c>
      <c r="V8" s="22">
        <v>0</v>
      </c>
      <c r="W8" s="22">
        <v>18394551</v>
      </c>
      <c r="X8" s="22">
        <v>21095199</v>
      </c>
      <c r="Y8" s="22">
        <v>-2700648</v>
      </c>
      <c r="Z8" s="23">
        <v>-12.802192574718068</v>
      </c>
      <c r="AA8" s="20">
        <v>28126939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7294997</v>
      </c>
      <c r="D13" s="20">
        <v>0</v>
      </c>
      <c r="E13" s="21">
        <v>6918960</v>
      </c>
      <c r="F13" s="22">
        <v>6918960</v>
      </c>
      <c r="G13" s="22">
        <v>625610</v>
      </c>
      <c r="H13" s="22">
        <v>615151</v>
      </c>
      <c r="I13" s="22">
        <v>0</v>
      </c>
      <c r="J13" s="22">
        <v>1240761</v>
      </c>
      <c r="K13" s="22">
        <v>891811</v>
      </c>
      <c r="L13" s="22">
        <v>597958</v>
      </c>
      <c r="M13" s="22">
        <v>1213745</v>
      </c>
      <c r="N13" s="22">
        <v>2703514</v>
      </c>
      <c r="O13" s="22">
        <v>622246</v>
      </c>
      <c r="P13" s="22">
        <v>356323</v>
      </c>
      <c r="Q13" s="22">
        <v>246784</v>
      </c>
      <c r="R13" s="22">
        <v>1225353</v>
      </c>
      <c r="S13" s="22">
        <v>0</v>
      </c>
      <c r="T13" s="22">
        <v>0</v>
      </c>
      <c r="U13" s="22">
        <v>0</v>
      </c>
      <c r="V13" s="22">
        <v>0</v>
      </c>
      <c r="W13" s="22">
        <v>5169628</v>
      </c>
      <c r="X13" s="22">
        <v>5189220</v>
      </c>
      <c r="Y13" s="22">
        <v>-19592</v>
      </c>
      <c r="Z13" s="23">
        <v>-0.37755192495211226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2500000</v>
      </c>
      <c r="F28" s="22">
        <v>2500000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1874997</v>
      </c>
      <c r="Y28" s="22">
        <v>-1874997</v>
      </c>
      <c r="Z28" s="23">
        <v>-100</v>
      </c>
      <c r="AA28" s="20">
        <v>2500000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34778913</v>
      </c>
      <c r="D35" s="29">
        <f t="shared" ref="D35:Y35" si="0">SUM(D6:D34)</f>
        <v>0</v>
      </c>
      <c r="E35" s="30">
        <f t="shared" si="0"/>
        <v>34515638</v>
      </c>
      <c r="F35" s="31">
        <f t="shared" si="0"/>
        <v>37545899</v>
      </c>
      <c r="G35" s="31">
        <f t="shared" si="0"/>
        <v>2997834</v>
      </c>
      <c r="H35" s="31">
        <f t="shared" si="0"/>
        <v>2983700</v>
      </c>
      <c r="I35" s="31">
        <f t="shared" si="0"/>
        <v>2426888</v>
      </c>
      <c r="J35" s="31">
        <f t="shared" si="0"/>
        <v>8408422</v>
      </c>
      <c r="K35" s="31">
        <f t="shared" si="0"/>
        <v>494868</v>
      </c>
      <c r="L35" s="31">
        <f t="shared" si="0"/>
        <v>4779813</v>
      </c>
      <c r="M35" s="31">
        <f t="shared" si="0"/>
        <v>4050688</v>
      </c>
      <c r="N35" s="31">
        <f t="shared" si="0"/>
        <v>9325369</v>
      </c>
      <c r="O35" s="31">
        <f t="shared" si="0"/>
        <v>2945454</v>
      </c>
      <c r="P35" s="31">
        <f t="shared" si="0"/>
        <v>909080</v>
      </c>
      <c r="Q35" s="31">
        <f t="shared" si="0"/>
        <v>1975854</v>
      </c>
      <c r="R35" s="31">
        <f t="shared" si="0"/>
        <v>5830388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23564179</v>
      </c>
      <c r="X35" s="31">
        <f t="shared" si="0"/>
        <v>28159416</v>
      </c>
      <c r="Y35" s="31">
        <f t="shared" si="0"/>
        <v>-4595237</v>
      </c>
      <c r="Z35" s="32">
        <f>+IF(X35&lt;&gt;0,+(Y35/X35)*100,0)</f>
        <v>-16.318651636809513</v>
      </c>
      <c r="AA35" s="29">
        <f>SUM(AA6:AA34)</f>
        <v>37545899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9294889</v>
      </c>
      <c r="D37" s="20">
        <v>0</v>
      </c>
      <c r="E37" s="21">
        <v>10553732</v>
      </c>
      <c r="F37" s="22">
        <v>10553732</v>
      </c>
      <c r="G37" s="22">
        <v>884915</v>
      </c>
      <c r="H37" s="22">
        <v>947799</v>
      </c>
      <c r="I37" s="22">
        <v>744353</v>
      </c>
      <c r="J37" s="22">
        <v>2577067</v>
      </c>
      <c r="K37" s="22">
        <v>955554</v>
      </c>
      <c r="L37" s="22">
        <v>919526</v>
      </c>
      <c r="M37" s="22">
        <v>937018</v>
      </c>
      <c r="N37" s="22">
        <v>2812098</v>
      </c>
      <c r="O37" s="22">
        <v>943790</v>
      </c>
      <c r="P37" s="22">
        <v>892479</v>
      </c>
      <c r="Q37" s="22">
        <v>950765</v>
      </c>
      <c r="R37" s="22">
        <v>2787034</v>
      </c>
      <c r="S37" s="22">
        <v>0</v>
      </c>
      <c r="T37" s="22">
        <v>0</v>
      </c>
      <c r="U37" s="22">
        <v>0</v>
      </c>
      <c r="V37" s="22">
        <v>0</v>
      </c>
      <c r="W37" s="22">
        <v>8176199</v>
      </c>
      <c r="X37" s="22">
        <v>7915257</v>
      </c>
      <c r="Y37" s="22">
        <v>260942</v>
      </c>
      <c r="Z37" s="23">
        <v>3.2966964938725298</v>
      </c>
      <c r="AA37" s="20">
        <v>10553732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-20825</v>
      </c>
      <c r="D40" s="20">
        <v>0</v>
      </c>
      <c r="E40" s="21">
        <v>500000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74997</v>
      </c>
      <c r="Y40" s="22">
        <v>-74997</v>
      </c>
      <c r="Z40" s="23">
        <v>-100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26506337</v>
      </c>
      <c r="D41" s="20">
        <v>0</v>
      </c>
      <c r="E41" s="21">
        <v>18694318</v>
      </c>
      <c r="F41" s="22">
        <v>17794393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13345794</v>
      </c>
      <c r="Y41" s="22">
        <v>-13345794</v>
      </c>
      <c r="Z41" s="23">
        <v>-100</v>
      </c>
      <c r="AA41" s="20">
        <v>17794393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248541</v>
      </c>
      <c r="D44" s="20">
        <v>0</v>
      </c>
      <c r="E44" s="21">
        <v>200000</v>
      </c>
      <c r="F44" s="22">
        <v>392000</v>
      </c>
      <c r="G44" s="22">
        <v>0</v>
      </c>
      <c r="H44" s="22">
        <v>0</v>
      </c>
      <c r="I44" s="22">
        <v>0</v>
      </c>
      <c r="J44" s="22">
        <v>0</v>
      </c>
      <c r="K44" s="22">
        <v>192000</v>
      </c>
      <c r="L44" s="22">
        <v>0</v>
      </c>
      <c r="M44" s="22">
        <v>0</v>
      </c>
      <c r="N44" s="22">
        <v>192000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192000</v>
      </c>
      <c r="X44" s="22">
        <v>293994</v>
      </c>
      <c r="Y44" s="22">
        <v>-101994</v>
      </c>
      <c r="Z44" s="23">
        <v>-34.692544745811141</v>
      </c>
      <c r="AA44" s="20">
        <v>392000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573697</v>
      </c>
      <c r="D47" s="20">
        <v>0</v>
      </c>
      <c r="E47" s="21">
        <v>255537</v>
      </c>
      <c r="F47" s="22">
        <v>255537</v>
      </c>
      <c r="G47" s="22">
        <v>9554</v>
      </c>
      <c r="H47" s="22">
        <v>7919</v>
      </c>
      <c r="I47" s="22">
        <v>6122</v>
      </c>
      <c r="J47" s="22">
        <v>23595</v>
      </c>
      <c r="K47" s="22">
        <v>7973</v>
      </c>
      <c r="L47" s="22">
        <v>16583</v>
      </c>
      <c r="M47" s="22">
        <v>7601</v>
      </c>
      <c r="N47" s="22">
        <v>32157</v>
      </c>
      <c r="O47" s="22">
        <v>7736</v>
      </c>
      <c r="P47" s="22">
        <v>7395</v>
      </c>
      <c r="Q47" s="22">
        <v>7843</v>
      </c>
      <c r="R47" s="22">
        <v>22974</v>
      </c>
      <c r="S47" s="22">
        <v>0</v>
      </c>
      <c r="T47" s="22">
        <v>0</v>
      </c>
      <c r="U47" s="22">
        <v>0</v>
      </c>
      <c r="V47" s="22">
        <v>0</v>
      </c>
      <c r="W47" s="22">
        <v>78726</v>
      </c>
      <c r="X47" s="22">
        <v>229146</v>
      </c>
      <c r="Y47" s="22">
        <v>-150420</v>
      </c>
      <c r="Z47" s="23">
        <v>-65.643738053468098</v>
      </c>
      <c r="AA47" s="20">
        <v>255537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36602639</v>
      </c>
      <c r="D50" s="29">
        <f t="shared" ref="D50:Y50" si="1">SUM(D37:D49)</f>
        <v>0</v>
      </c>
      <c r="E50" s="30">
        <f t="shared" si="1"/>
        <v>30203587</v>
      </c>
      <c r="F50" s="31">
        <f t="shared" si="1"/>
        <v>29095662</v>
      </c>
      <c r="G50" s="31">
        <f t="shared" si="1"/>
        <v>894469</v>
      </c>
      <c r="H50" s="31">
        <f t="shared" si="1"/>
        <v>955718</v>
      </c>
      <c r="I50" s="31">
        <f t="shared" si="1"/>
        <v>750475</v>
      </c>
      <c r="J50" s="31">
        <f t="shared" si="1"/>
        <v>2600662</v>
      </c>
      <c r="K50" s="31">
        <f t="shared" si="1"/>
        <v>1155527</v>
      </c>
      <c r="L50" s="31">
        <f t="shared" si="1"/>
        <v>936109</v>
      </c>
      <c r="M50" s="31">
        <f t="shared" si="1"/>
        <v>944619</v>
      </c>
      <c r="N50" s="31">
        <f t="shared" si="1"/>
        <v>3036255</v>
      </c>
      <c r="O50" s="31">
        <f t="shared" si="1"/>
        <v>951526</v>
      </c>
      <c r="P50" s="31">
        <f t="shared" si="1"/>
        <v>899874</v>
      </c>
      <c r="Q50" s="31">
        <f t="shared" si="1"/>
        <v>958608</v>
      </c>
      <c r="R50" s="31">
        <f t="shared" si="1"/>
        <v>2810008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8446925</v>
      </c>
      <c r="X50" s="31">
        <f t="shared" si="1"/>
        <v>21859188</v>
      </c>
      <c r="Y50" s="31">
        <f t="shared" si="1"/>
        <v>-13412263</v>
      </c>
      <c r="Z50" s="32">
        <f>+IF(X50&lt;&gt;0,+(Y50/X50)*100,0)</f>
        <v>-61.357553629164997</v>
      </c>
      <c r="AA50" s="29">
        <f>SUM(AA37:AA49)</f>
        <v>29095662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-1823726</v>
      </c>
      <c r="D51" s="39">
        <f t="shared" si="2"/>
        <v>0</v>
      </c>
      <c r="E51" s="40">
        <f t="shared" si="2"/>
        <v>4312051</v>
      </c>
      <c r="F51" s="41">
        <f t="shared" si="2"/>
        <v>8450237</v>
      </c>
      <c r="G51" s="41">
        <f t="shared" si="2"/>
        <v>2103365</v>
      </c>
      <c r="H51" s="41">
        <f t="shared" si="2"/>
        <v>2027982</v>
      </c>
      <c r="I51" s="41">
        <f t="shared" si="2"/>
        <v>1676413</v>
      </c>
      <c r="J51" s="41">
        <f t="shared" si="2"/>
        <v>5807760</v>
      </c>
      <c r="K51" s="41">
        <f t="shared" si="2"/>
        <v>-660659</v>
      </c>
      <c r="L51" s="41">
        <f t="shared" si="2"/>
        <v>3843704</v>
      </c>
      <c r="M51" s="41">
        <f t="shared" si="2"/>
        <v>3106069</v>
      </c>
      <c r="N51" s="41">
        <f t="shared" si="2"/>
        <v>6289114</v>
      </c>
      <c r="O51" s="41">
        <f t="shared" si="2"/>
        <v>1993928</v>
      </c>
      <c r="P51" s="41">
        <f t="shared" si="2"/>
        <v>9206</v>
      </c>
      <c r="Q51" s="41">
        <f t="shared" si="2"/>
        <v>1017246</v>
      </c>
      <c r="R51" s="41">
        <f t="shared" si="2"/>
        <v>3020380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15117254</v>
      </c>
      <c r="X51" s="41">
        <f t="shared" si="2"/>
        <v>6300228</v>
      </c>
      <c r="Y51" s="41">
        <f t="shared" si="2"/>
        <v>8817026</v>
      </c>
      <c r="Z51" s="42">
        <f>+IF(X51&lt;&gt;0,+(Y51/X51)*100,0)</f>
        <v>139.94772887584386</v>
      </c>
      <c r="AA51" s="39">
        <f>+AA35-AA50</f>
        <v>8450237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-1823726</v>
      </c>
      <c r="D54" s="48">
        <f t="shared" si="3"/>
        <v>0</v>
      </c>
      <c r="E54" s="49">
        <f t="shared" si="3"/>
        <v>4312051</v>
      </c>
      <c r="F54" s="50">
        <f t="shared" si="3"/>
        <v>8450237</v>
      </c>
      <c r="G54" s="50">
        <f t="shared" si="3"/>
        <v>2103365</v>
      </c>
      <c r="H54" s="50">
        <f t="shared" si="3"/>
        <v>2027982</v>
      </c>
      <c r="I54" s="50">
        <f t="shared" si="3"/>
        <v>1676413</v>
      </c>
      <c r="J54" s="50">
        <f t="shared" si="3"/>
        <v>5807760</v>
      </c>
      <c r="K54" s="50">
        <f t="shared" si="3"/>
        <v>-660659</v>
      </c>
      <c r="L54" s="50">
        <f t="shared" si="3"/>
        <v>3843704</v>
      </c>
      <c r="M54" s="50">
        <f t="shared" si="3"/>
        <v>3106069</v>
      </c>
      <c r="N54" s="50">
        <f t="shared" si="3"/>
        <v>6289114</v>
      </c>
      <c r="O54" s="50">
        <f t="shared" si="3"/>
        <v>1993928</v>
      </c>
      <c r="P54" s="50">
        <f t="shared" si="3"/>
        <v>9206</v>
      </c>
      <c r="Q54" s="50">
        <f t="shared" si="3"/>
        <v>1017246</v>
      </c>
      <c r="R54" s="50">
        <f t="shared" si="3"/>
        <v>3020380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15117254</v>
      </c>
      <c r="X54" s="50">
        <f t="shared" si="3"/>
        <v>6300228</v>
      </c>
      <c r="Y54" s="50">
        <f t="shared" si="3"/>
        <v>8817026</v>
      </c>
      <c r="Z54" s="51">
        <f>+IF(X54&lt;&gt;0,+(Y54/X54)*100,0)</f>
        <v>139.94772887584386</v>
      </c>
      <c r="AA54" s="48">
        <f>SUM(AA51:AA53)</f>
        <v>8450237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-1823726</v>
      </c>
      <c r="D56" s="54">
        <f>+D54-D55</f>
        <v>0</v>
      </c>
      <c r="E56" s="55">
        <f t="shared" si="4"/>
        <v>4312051</v>
      </c>
      <c r="F56" s="56">
        <f t="shared" si="4"/>
        <v>8450237</v>
      </c>
      <c r="G56" s="56">
        <f t="shared" si="4"/>
        <v>2103365</v>
      </c>
      <c r="H56" s="56">
        <f t="shared" si="4"/>
        <v>2027982</v>
      </c>
      <c r="I56" s="56">
        <f t="shared" si="4"/>
        <v>1676413</v>
      </c>
      <c r="J56" s="56">
        <f t="shared" si="4"/>
        <v>5807760</v>
      </c>
      <c r="K56" s="56">
        <f t="shared" si="4"/>
        <v>-660659</v>
      </c>
      <c r="L56" s="56">
        <f t="shared" si="4"/>
        <v>3843704</v>
      </c>
      <c r="M56" s="56">
        <f t="shared" si="4"/>
        <v>3106069</v>
      </c>
      <c r="N56" s="56">
        <f t="shared" si="4"/>
        <v>6289114</v>
      </c>
      <c r="O56" s="56">
        <f t="shared" si="4"/>
        <v>1993928</v>
      </c>
      <c r="P56" s="56">
        <f t="shared" si="4"/>
        <v>9206</v>
      </c>
      <c r="Q56" s="56">
        <f t="shared" si="4"/>
        <v>1017246</v>
      </c>
      <c r="R56" s="56">
        <f t="shared" si="4"/>
        <v>3020380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15117254</v>
      </c>
      <c r="X56" s="56">
        <f t="shared" si="4"/>
        <v>6300228</v>
      </c>
      <c r="Y56" s="56">
        <f t="shared" si="4"/>
        <v>8817026</v>
      </c>
      <c r="Z56" s="57">
        <f>+IF(X56&lt;&gt;0,+(Y56/X56)*100,0)</f>
        <v>139.94772887584386</v>
      </c>
      <c r="AA56" s="54">
        <f>+AA54-AA55</f>
        <v>8450237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-1823726</v>
      </c>
      <c r="D59" s="48">
        <f>SUM(D56:D58)</f>
        <v>0</v>
      </c>
      <c r="E59" s="49">
        <f t="shared" si="5"/>
        <v>4312051</v>
      </c>
      <c r="F59" s="50">
        <f t="shared" si="5"/>
        <v>8450237</v>
      </c>
      <c r="G59" s="50">
        <f t="shared" si="5"/>
        <v>2103365</v>
      </c>
      <c r="H59" s="50">
        <f t="shared" si="5"/>
        <v>2027982</v>
      </c>
      <c r="I59" s="50">
        <f t="shared" si="5"/>
        <v>1676413</v>
      </c>
      <c r="J59" s="50">
        <f t="shared" si="5"/>
        <v>5807760</v>
      </c>
      <c r="K59" s="50">
        <f t="shared" si="5"/>
        <v>-660659</v>
      </c>
      <c r="L59" s="50">
        <f t="shared" si="5"/>
        <v>3843704</v>
      </c>
      <c r="M59" s="50">
        <f t="shared" si="5"/>
        <v>3106069</v>
      </c>
      <c r="N59" s="50">
        <f t="shared" si="5"/>
        <v>6289114</v>
      </c>
      <c r="O59" s="50">
        <f t="shared" si="5"/>
        <v>1993928</v>
      </c>
      <c r="P59" s="50">
        <f t="shared" si="5"/>
        <v>9206</v>
      </c>
      <c r="Q59" s="50">
        <f t="shared" si="5"/>
        <v>1017246</v>
      </c>
      <c r="R59" s="50">
        <f t="shared" si="5"/>
        <v>3020380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15117254</v>
      </c>
      <c r="X59" s="50">
        <f t="shared" si="5"/>
        <v>6300228</v>
      </c>
      <c r="Y59" s="50">
        <f t="shared" si="5"/>
        <v>8817026</v>
      </c>
      <c r="Z59" s="51">
        <f>+IF(X59&lt;&gt;0,+(Y59/X59)*100,0)</f>
        <v>139.94772887584386</v>
      </c>
      <c r="AA59" s="48">
        <f>SUM(AA56:AA58)</f>
        <v>8450237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-1823726</v>
      </c>
      <c r="D62" s="65">
        <f>SUM(D59:D61)</f>
        <v>0</v>
      </c>
      <c r="E62" s="66">
        <f t="shared" si="6"/>
        <v>4312051</v>
      </c>
      <c r="F62" s="67">
        <f t="shared" si="6"/>
        <v>8450237</v>
      </c>
      <c r="G62" s="67">
        <f t="shared" si="6"/>
        <v>2103365</v>
      </c>
      <c r="H62" s="67">
        <f t="shared" si="6"/>
        <v>2027982</v>
      </c>
      <c r="I62" s="67">
        <f t="shared" si="6"/>
        <v>1676413</v>
      </c>
      <c r="J62" s="67">
        <f t="shared" si="6"/>
        <v>5807760</v>
      </c>
      <c r="K62" s="67">
        <f t="shared" si="6"/>
        <v>-660659</v>
      </c>
      <c r="L62" s="67">
        <f t="shared" si="6"/>
        <v>3843704</v>
      </c>
      <c r="M62" s="67">
        <f t="shared" si="6"/>
        <v>3106069</v>
      </c>
      <c r="N62" s="67">
        <f t="shared" si="6"/>
        <v>6289114</v>
      </c>
      <c r="O62" s="67">
        <f t="shared" si="6"/>
        <v>1993928</v>
      </c>
      <c r="P62" s="67">
        <f t="shared" si="6"/>
        <v>9206</v>
      </c>
      <c r="Q62" s="67">
        <f t="shared" si="6"/>
        <v>1017246</v>
      </c>
      <c r="R62" s="67">
        <f t="shared" si="6"/>
        <v>3020380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15117254</v>
      </c>
      <c r="X62" s="67">
        <f t="shared" si="6"/>
        <v>6300228</v>
      </c>
      <c r="Y62" s="67">
        <f t="shared" si="6"/>
        <v>8817026</v>
      </c>
      <c r="Z62" s="68">
        <f>+IF(X62&lt;&gt;0,+(Y62/X62)*100,0)</f>
        <v>139.94772887584386</v>
      </c>
      <c r="AA62" s="65">
        <f>SUM(AA59:AA61)</f>
        <v>8450237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19773957</v>
      </c>
      <c r="D8" s="20">
        <v>0</v>
      </c>
      <c r="E8" s="21">
        <v>19420392</v>
      </c>
      <c r="F8" s="22">
        <v>19420392</v>
      </c>
      <c r="G8" s="22">
        <v>0</v>
      </c>
      <c r="H8" s="22">
        <v>0</v>
      </c>
      <c r="I8" s="22">
        <v>1929479</v>
      </c>
      <c r="J8" s="22">
        <v>1929479</v>
      </c>
      <c r="K8" s="22">
        <v>1929488</v>
      </c>
      <c r="L8" s="22">
        <v>0</v>
      </c>
      <c r="M8" s="22">
        <v>1931805</v>
      </c>
      <c r="N8" s="22">
        <v>3861293</v>
      </c>
      <c r="O8" s="22">
        <v>1930865</v>
      </c>
      <c r="P8" s="22">
        <v>1932915</v>
      </c>
      <c r="Q8" s="22">
        <v>-54258647</v>
      </c>
      <c r="R8" s="22">
        <v>-50394867</v>
      </c>
      <c r="S8" s="22">
        <v>0</v>
      </c>
      <c r="T8" s="22">
        <v>0</v>
      </c>
      <c r="U8" s="22">
        <v>0</v>
      </c>
      <c r="V8" s="22">
        <v>0</v>
      </c>
      <c r="W8" s="22">
        <v>-44604095</v>
      </c>
      <c r="X8" s="22">
        <v>14565294</v>
      </c>
      <c r="Y8" s="22">
        <v>-59169389</v>
      </c>
      <c r="Z8" s="23">
        <v>-406.23545944215067</v>
      </c>
      <c r="AA8" s="20">
        <v>19420392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21773957</v>
      </c>
      <c r="D35" s="29">
        <f t="shared" ref="D35:Y35" si="0">SUM(D6:D34)</f>
        <v>0</v>
      </c>
      <c r="E35" s="30">
        <f t="shared" si="0"/>
        <v>19420392</v>
      </c>
      <c r="F35" s="31">
        <f t="shared" si="0"/>
        <v>19420392</v>
      </c>
      <c r="G35" s="31">
        <f t="shared" si="0"/>
        <v>0</v>
      </c>
      <c r="H35" s="31">
        <f t="shared" si="0"/>
        <v>0</v>
      </c>
      <c r="I35" s="31">
        <f t="shared" si="0"/>
        <v>1929479</v>
      </c>
      <c r="J35" s="31">
        <f t="shared" si="0"/>
        <v>1929479</v>
      </c>
      <c r="K35" s="31">
        <f t="shared" si="0"/>
        <v>1929488</v>
      </c>
      <c r="L35" s="31">
        <f t="shared" si="0"/>
        <v>0</v>
      </c>
      <c r="M35" s="31">
        <f t="shared" si="0"/>
        <v>1931805</v>
      </c>
      <c r="N35" s="31">
        <f t="shared" si="0"/>
        <v>3861293</v>
      </c>
      <c r="O35" s="31">
        <f t="shared" si="0"/>
        <v>1930865</v>
      </c>
      <c r="P35" s="31">
        <f t="shared" si="0"/>
        <v>1932915</v>
      </c>
      <c r="Q35" s="31">
        <f t="shared" si="0"/>
        <v>-54258647</v>
      </c>
      <c r="R35" s="31">
        <f t="shared" si="0"/>
        <v>-50394867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-44604095</v>
      </c>
      <c r="X35" s="31">
        <f t="shared" si="0"/>
        <v>14565294</v>
      </c>
      <c r="Y35" s="31">
        <f t="shared" si="0"/>
        <v>-59169389</v>
      </c>
      <c r="Z35" s="32">
        <f>+IF(X35&lt;&gt;0,+(Y35/X35)*100,0)</f>
        <v>-406.23545944215067</v>
      </c>
      <c r="AA35" s="29">
        <f>SUM(AA6:AA34)</f>
        <v>19420392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9395177</v>
      </c>
      <c r="D37" s="20">
        <v>0</v>
      </c>
      <c r="E37" s="21">
        <v>8742912</v>
      </c>
      <c r="F37" s="22">
        <v>8742912</v>
      </c>
      <c r="G37" s="22">
        <v>0</v>
      </c>
      <c r="H37" s="22">
        <v>0</v>
      </c>
      <c r="I37" s="22">
        <v>0</v>
      </c>
      <c r="J37" s="22">
        <v>0</v>
      </c>
      <c r="K37" s="22">
        <v>779224</v>
      </c>
      <c r="L37" s="22">
        <v>0</v>
      </c>
      <c r="M37" s="22">
        <v>3046983</v>
      </c>
      <c r="N37" s="22">
        <v>3826207</v>
      </c>
      <c r="O37" s="22">
        <v>65715</v>
      </c>
      <c r="P37" s="22">
        <v>0</v>
      </c>
      <c r="Q37" s="22">
        <v>861824</v>
      </c>
      <c r="R37" s="22">
        <v>927539</v>
      </c>
      <c r="S37" s="22">
        <v>0</v>
      </c>
      <c r="T37" s="22">
        <v>0</v>
      </c>
      <c r="U37" s="22">
        <v>0</v>
      </c>
      <c r="V37" s="22">
        <v>0</v>
      </c>
      <c r="W37" s="22">
        <v>4753746</v>
      </c>
      <c r="X37" s="22">
        <v>6557184</v>
      </c>
      <c r="Y37" s="22">
        <v>-1803438</v>
      </c>
      <c r="Z37" s="23">
        <v>-27.50323919536191</v>
      </c>
      <c r="AA37" s="20">
        <v>8742912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54333414</v>
      </c>
      <c r="D41" s="20">
        <v>0</v>
      </c>
      <c r="E41" s="21">
        <v>6797000</v>
      </c>
      <c r="F41" s="22">
        <v>6797000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5097753</v>
      </c>
      <c r="Y41" s="22">
        <v>-5097753</v>
      </c>
      <c r="Z41" s="23">
        <v>-100</v>
      </c>
      <c r="AA41" s="20">
        <v>6797000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360344</v>
      </c>
      <c r="D47" s="20">
        <v>0</v>
      </c>
      <c r="E47" s="21">
        <v>474876</v>
      </c>
      <c r="F47" s="22">
        <v>474876</v>
      </c>
      <c r="G47" s="22">
        <v>0</v>
      </c>
      <c r="H47" s="22">
        <v>0</v>
      </c>
      <c r="I47" s="22">
        <v>0</v>
      </c>
      <c r="J47" s="22">
        <v>0</v>
      </c>
      <c r="K47" s="22">
        <v>70208</v>
      </c>
      <c r="L47" s="22">
        <v>0</v>
      </c>
      <c r="M47" s="22">
        <v>24491</v>
      </c>
      <c r="N47" s="22">
        <v>94699</v>
      </c>
      <c r="O47" s="22">
        <v>638</v>
      </c>
      <c r="P47" s="22">
        <v>0</v>
      </c>
      <c r="Q47" s="22">
        <v>7969</v>
      </c>
      <c r="R47" s="22">
        <v>8607</v>
      </c>
      <c r="S47" s="22">
        <v>0</v>
      </c>
      <c r="T47" s="22">
        <v>0</v>
      </c>
      <c r="U47" s="22">
        <v>0</v>
      </c>
      <c r="V47" s="22">
        <v>0</v>
      </c>
      <c r="W47" s="22">
        <v>103306</v>
      </c>
      <c r="X47" s="22">
        <v>356157</v>
      </c>
      <c r="Y47" s="22">
        <v>-252851</v>
      </c>
      <c r="Z47" s="23">
        <v>-70.994252534696784</v>
      </c>
      <c r="AA47" s="20">
        <v>474876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64088935</v>
      </c>
      <c r="D50" s="29">
        <f t="shared" ref="D50:Y50" si="1">SUM(D37:D49)</f>
        <v>0</v>
      </c>
      <c r="E50" s="30">
        <f t="shared" si="1"/>
        <v>16014788</v>
      </c>
      <c r="F50" s="31">
        <f t="shared" si="1"/>
        <v>16014788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849432</v>
      </c>
      <c r="L50" s="31">
        <f t="shared" si="1"/>
        <v>0</v>
      </c>
      <c r="M50" s="31">
        <f t="shared" si="1"/>
        <v>3071474</v>
      </c>
      <c r="N50" s="31">
        <f t="shared" si="1"/>
        <v>3920906</v>
      </c>
      <c r="O50" s="31">
        <f t="shared" si="1"/>
        <v>66353</v>
      </c>
      <c r="P50" s="31">
        <f t="shared" si="1"/>
        <v>0</v>
      </c>
      <c r="Q50" s="31">
        <f t="shared" si="1"/>
        <v>869793</v>
      </c>
      <c r="R50" s="31">
        <f t="shared" si="1"/>
        <v>936146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4857052</v>
      </c>
      <c r="X50" s="31">
        <f t="shared" si="1"/>
        <v>12011094</v>
      </c>
      <c r="Y50" s="31">
        <f t="shared" si="1"/>
        <v>-7154042</v>
      </c>
      <c r="Z50" s="32">
        <f>+IF(X50&lt;&gt;0,+(Y50/X50)*100,0)</f>
        <v>-59.561951642373288</v>
      </c>
      <c r="AA50" s="29">
        <f>SUM(AA37:AA49)</f>
        <v>16014788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-42314978</v>
      </c>
      <c r="D51" s="39">
        <f t="shared" si="2"/>
        <v>0</v>
      </c>
      <c r="E51" s="40">
        <f t="shared" si="2"/>
        <v>3405604</v>
      </c>
      <c r="F51" s="41">
        <f t="shared" si="2"/>
        <v>3405604</v>
      </c>
      <c r="G51" s="41">
        <f t="shared" si="2"/>
        <v>0</v>
      </c>
      <c r="H51" s="41">
        <f t="shared" si="2"/>
        <v>0</v>
      </c>
      <c r="I51" s="41">
        <f t="shared" si="2"/>
        <v>1929479</v>
      </c>
      <c r="J51" s="41">
        <f t="shared" si="2"/>
        <v>1929479</v>
      </c>
      <c r="K51" s="41">
        <f t="shared" si="2"/>
        <v>1080056</v>
      </c>
      <c r="L51" s="41">
        <f t="shared" si="2"/>
        <v>0</v>
      </c>
      <c r="M51" s="41">
        <f t="shared" si="2"/>
        <v>-1139669</v>
      </c>
      <c r="N51" s="41">
        <f t="shared" si="2"/>
        <v>-59613</v>
      </c>
      <c r="O51" s="41">
        <f t="shared" si="2"/>
        <v>1864512</v>
      </c>
      <c r="P51" s="41">
        <f t="shared" si="2"/>
        <v>1932915</v>
      </c>
      <c r="Q51" s="41">
        <f t="shared" si="2"/>
        <v>-55128440</v>
      </c>
      <c r="R51" s="41">
        <f t="shared" si="2"/>
        <v>-51331013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-49461147</v>
      </c>
      <c r="X51" s="41">
        <f t="shared" si="2"/>
        <v>2554200</v>
      </c>
      <c r="Y51" s="41">
        <f t="shared" si="2"/>
        <v>-52015347</v>
      </c>
      <c r="Z51" s="42">
        <f>+IF(X51&lt;&gt;0,+(Y51/X51)*100,0)</f>
        <v>-2036.4633544749825</v>
      </c>
      <c r="AA51" s="39">
        <f>+AA35-AA50</f>
        <v>3405604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-42314978</v>
      </c>
      <c r="D54" s="48">
        <f t="shared" si="3"/>
        <v>0</v>
      </c>
      <c r="E54" s="49">
        <f t="shared" si="3"/>
        <v>3405604</v>
      </c>
      <c r="F54" s="50">
        <f t="shared" si="3"/>
        <v>3405604</v>
      </c>
      <c r="G54" s="50">
        <f t="shared" si="3"/>
        <v>0</v>
      </c>
      <c r="H54" s="50">
        <f t="shared" si="3"/>
        <v>0</v>
      </c>
      <c r="I54" s="50">
        <f t="shared" si="3"/>
        <v>1929479</v>
      </c>
      <c r="J54" s="50">
        <f t="shared" si="3"/>
        <v>1929479</v>
      </c>
      <c r="K54" s="50">
        <f t="shared" si="3"/>
        <v>1080056</v>
      </c>
      <c r="L54" s="50">
        <f t="shared" si="3"/>
        <v>0</v>
      </c>
      <c r="M54" s="50">
        <f t="shared" si="3"/>
        <v>-1139669</v>
      </c>
      <c r="N54" s="50">
        <f t="shared" si="3"/>
        <v>-59613</v>
      </c>
      <c r="O54" s="50">
        <f t="shared" si="3"/>
        <v>1864512</v>
      </c>
      <c r="P54" s="50">
        <f t="shared" si="3"/>
        <v>1932915</v>
      </c>
      <c r="Q54" s="50">
        <f t="shared" si="3"/>
        <v>-55128440</v>
      </c>
      <c r="R54" s="50">
        <f t="shared" si="3"/>
        <v>-51331013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-49461147</v>
      </c>
      <c r="X54" s="50">
        <f t="shared" si="3"/>
        <v>2554200</v>
      </c>
      <c r="Y54" s="50">
        <f t="shared" si="3"/>
        <v>-52015347</v>
      </c>
      <c r="Z54" s="51">
        <f>+IF(X54&lt;&gt;0,+(Y54/X54)*100,0)</f>
        <v>-2036.4633544749825</v>
      </c>
      <c r="AA54" s="48">
        <f>SUM(AA51:AA53)</f>
        <v>3405604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-42314978</v>
      </c>
      <c r="D56" s="54">
        <f>+D54-D55</f>
        <v>0</v>
      </c>
      <c r="E56" s="55">
        <f t="shared" si="4"/>
        <v>3405604</v>
      </c>
      <c r="F56" s="56">
        <f t="shared" si="4"/>
        <v>3405604</v>
      </c>
      <c r="G56" s="56">
        <f t="shared" si="4"/>
        <v>0</v>
      </c>
      <c r="H56" s="56">
        <f t="shared" si="4"/>
        <v>0</v>
      </c>
      <c r="I56" s="56">
        <f t="shared" si="4"/>
        <v>1929479</v>
      </c>
      <c r="J56" s="56">
        <f t="shared" si="4"/>
        <v>1929479</v>
      </c>
      <c r="K56" s="56">
        <f t="shared" si="4"/>
        <v>1080056</v>
      </c>
      <c r="L56" s="56">
        <f t="shared" si="4"/>
        <v>0</v>
      </c>
      <c r="M56" s="56">
        <f t="shared" si="4"/>
        <v>-1139669</v>
      </c>
      <c r="N56" s="56">
        <f t="shared" si="4"/>
        <v>-59613</v>
      </c>
      <c r="O56" s="56">
        <f t="shared" si="4"/>
        <v>1864512</v>
      </c>
      <c r="P56" s="56">
        <f t="shared" si="4"/>
        <v>1932915</v>
      </c>
      <c r="Q56" s="56">
        <f t="shared" si="4"/>
        <v>-55128440</v>
      </c>
      <c r="R56" s="56">
        <f t="shared" si="4"/>
        <v>-51331013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-49461147</v>
      </c>
      <c r="X56" s="56">
        <f t="shared" si="4"/>
        <v>2554200</v>
      </c>
      <c r="Y56" s="56">
        <f t="shared" si="4"/>
        <v>-52015347</v>
      </c>
      <c r="Z56" s="57">
        <f>+IF(X56&lt;&gt;0,+(Y56/X56)*100,0)</f>
        <v>-2036.4633544749825</v>
      </c>
      <c r="AA56" s="54">
        <f>+AA54-AA55</f>
        <v>3405604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-42314978</v>
      </c>
      <c r="D59" s="48">
        <f>SUM(D56:D58)</f>
        <v>0</v>
      </c>
      <c r="E59" s="49">
        <f t="shared" si="5"/>
        <v>3405604</v>
      </c>
      <c r="F59" s="50">
        <f t="shared" si="5"/>
        <v>3405604</v>
      </c>
      <c r="G59" s="50">
        <f t="shared" si="5"/>
        <v>0</v>
      </c>
      <c r="H59" s="50">
        <f t="shared" si="5"/>
        <v>0</v>
      </c>
      <c r="I59" s="50">
        <f t="shared" si="5"/>
        <v>1929479</v>
      </c>
      <c r="J59" s="50">
        <f t="shared" si="5"/>
        <v>1929479</v>
      </c>
      <c r="K59" s="50">
        <f t="shared" si="5"/>
        <v>1080056</v>
      </c>
      <c r="L59" s="50">
        <f t="shared" si="5"/>
        <v>0</v>
      </c>
      <c r="M59" s="50">
        <f t="shared" si="5"/>
        <v>-1139669</v>
      </c>
      <c r="N59" s="50">
        <f t="shared" si="5"/>
        <v>-59613</v>
      </c>
      <c r="O59" s="50">
        <f t="shared" si="5"/>
        <v>1864512</v>
      </c>
      <c r="P59" s="50">
        <f t="shared" si="5"/>
        <v>1932915</v>
      </c>
      <c r="Q59" s="50">
        <f t="shared" si="5"/>
        <v>-55128440</v>
      </c>
      <c r="R59" s="50">
        <f t="shared" si="5"/>
        <v>-51331013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-49461147</v>
      </c>
      <c r="X59" s="50">
        <f t="shared" si="5"/>
        <v>2554200</v>
      </c>
      <c r="Y59" s="50">
        <f t="shared" si="5"/>
        <v>-52015347</v>
      </c>
      <c r="Z59" s="51">
        <f>+IF(X59&lt;&gt;0,+(Y59/X59)*100,0)</f>
        <v>-2036.4633544749825</v>
      </c>
      <c r="AA59" s="48">
        <f>SUM(AA56:AA58)</f>
        <v>3405604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-42314978</v>
      </c>
      <c r="D62" s="65">
        <f>SUM(D59:D61)</f>
        <v>0</v>
      </c>
      <c r="E62" s="66">
        <f t="shared" si="6"/>
        <v>3405604</v>
      </c>
      <c r="F62" s="67">
        <f t="shared" si="6"/>
        <v>3405604</v>
      </c>
      <c r="G62" s="67">
        <f t="shared" si="6"/>
        <v>0</v>
      </c>
      <c r="H62" s="67">
        <f t="shared" si="6"/>
        <v>0</v>
      </c>
      <c r="I62" s="67">
        <f t="shared" si="6"/>
        <v>1929479</v>
      </c>
      <c r="J62" s="67">
        <f t="shared" si="6"/>
        <v>1929479</v>
      </c>
      <c r="K62" s="67">
        <f t="shared" si="6"/>
        <v>1080056</v>
      </c>
      <c r="L62" s="67">
        <f t="shared" si="6"/>
        <v>0</v>
      </c>
      <c r="M62" s="67">
        <f t="shared" si="6"/>
        <v>-1139669</v>
      </c>
      <c r="N62" s="67">
        <f t="shared" si="6"/>
        <v>-59613</v>
      </c>
      <c r="O62" s="67">
        <f t="shared" si="6"/>
        <v>1864512</v>
      </c>
      <c r="P62" s="67">
        <f t="shared" si="6"/>
        <v>1932915</v>
      </c>
      <c r="Q62" s="67">
        <f t="shared" si="6"/>
        <v>-55128440</v>
      </c>
      <c r="R62" s="67">
        <f t="shared" si="6"/>
        <v>-51331013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-49461147</v>
      </c>
      <c r="X62" s="67">
        <f t="shared" si="6"/>
        <v>2554200</v>
      </c>
      <c r="Y62" s="67">
        <f t="shared" si="6"/>
        <v>-52015347</v>
      </c>
      <c r="Z62" s="68">
        <f>+IF(X62&lt;&gt;0,+(Y62/X62)*100,0)</f>
        <v>-2036.4633544749825</v>
      </c>
      <c r="AA62" s="65">
        <f>SUM(AA59:AA61)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>
        <v>299832</v>
      </c>
      <c r="L8" s="22">
        <v>291977</v>
      </c>
      <c r="M8" s="22">
        <v>283172</v>
      </c>
      <c r="N8" s="22">
        <v>874981</v>
      </c>
      <c r="O8" s="22">
        <v>288518</v>
      </c>
      <c r="P8" s="22">
        <v>296907</v>
      </c>
      <c r="Q8" s="22">
        <v>282592</v>
      </c>
      <c r="R8" s="22">
        <v>868017</v>
      </c>
      <c r="S8" s="22">
        <v>0</v>
      </c>
      <c r="T8" s="22">
        <v>0</v>
      </c>
      <c r="U8" s="22">
        <v>0</v>
      </c>
      <c r="V8" s="22">
        <v>0</v>
      </c>
      <c r="W8" s="22">
        <v>2522634</v>
      </c>
      <c r="X8" s="22">
        <v>2657997</v>
      </c>
      <c r="Y8" s="22">
        <v>-135363</v>
      </c>
      <c r="Z8" s="23">
        <v>-5.0926694048187411</v>
      </c>
      <c r="AA8" s="20">
        <v>3543995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>
        <v>83247</v>
      </c>
      <c r="L13" s="22">
        <v>84267</v>
      </c>
      <c r="M13" s="22">
        <v>85217</v>
      </c>
      <c r="N13" s="22">
        <v>252731</v>
      </c>
      <c r="O13" s="22">
        <v>85894</v>
      </c>
      <c r="P13" s="22">
        <v>87002</v>
      </c>
      <c r="Q13" s="22">
        <v>86477</v>
      </c>
      <c r="R13" s="22">
        <v>259373</v>
      </c>
      <c r="S13" s="22">
        <v>0</v>
      </c>
      <c r="T13" s="22">
        <v>0</v>
      </c>
      <c r="U13" s="22">
        <v>0</v>
      </c>
      <c r="V13" s="22">
        <v>0</v>
      </c>
      <c r="W13" s="22">
        <v>750822</v>
      </c>
      <c r="X13" s="22">
        <v>632754</v>
      </c>
      <c r="Y13" s="22">
        <v>118068</v>
      </c>
      <c r="Z13" s="23">
        <v>18.659384215666751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4387667</v>
      </c>
      <c r="F35" s="31">
        <f t="shared" si="0"/>
        <v>4387667</v>
      </c>
      <c r="G35" s="31">
        <f t="shared" si="0"/>
        <v>304361</v>
      </c>
      <c r="H35" s="31">
        <f t="shared" si="0"/>
        <v>355430</v>
      </c>
      <c r="I35" s="31">
        <f t="shared" si="0"/>
        <v>358563</v>
      </c>
      <c r="J35" s="31">
        <f t="shared" si="0"/>
        <v>1018354</v>
      </c>
      <c r="K35" s="31">
        <f t="shared" si="0"/>
        <v>383079</v>
      </c>
      <c r="L35" s="31">
        <f t="shared" si="0"/>
        <v>376244</v>
      </c>
      <c r="M35" s="31">
        <f t="shared" si="0"/>
        <v>368389</v>
      </c>
      <c r="N35" s="31">
        <f t="shared" si="0"/>
        <v>1127712</v>
      </c>
      <c r="O35" s="31">
        <f t="shared" si="0"/>
        <v>374412</v>
      </c>
      <c r="P35" s="31">
        <f t="shared" si="0"/>
        <v>383909</v>
      </c>
      <c r="Q35" s="31">
        <f t="shared" si="0"/>
        <v>369069</v>
      </c>
      <c r="R35" s="31">
        <f t="shared" si="0"/>
        <v>1127390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3273456</v>
      </c>
      <c r="X35" s="31">
        <f t="shared" si="0"/>
        <v>3290751</v>
      </c>
      <c r="Y35" s="31">
        <f t="shared" si="0"/>
        <v>-17295</v>
      </c>
      <c r="Z35" s="32">
        <f>+IF(X35&lt;&gt;0,+(Y35/X35)*100,0)</f>
        <v>-0.52556392142705421</v>
      </c>
      <c r="AA35" s="29">
        <f>SUM(AA6:AA34)</f>
        <v>4387667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8346657</v>
      </c>
      <c r="F37" s="22">
        <v>8346657</v>
      </c>
      <c r="G37" s="22">
        <v>0</v>
      </c>
      <c r="H37" s="22">
        <v>565971</v>
      </c>
      <c r="I37" s="22">
        <v>272494</v>
      </c>
      <c r="J37" s="22">
        <v>838465</v>
      </c>
      <c r="K37" s="22">
        <v>350917</v>
      </c>
      <c r="L37" s="22">
        <v>278591</v>
      </c>
      <c r="M37" s="22">
        <v>277512</v>
      </c>
      <c r="N37" s="22">
        <v>907020</v>
      </c>
      <c r="O37" s="22">
        <v>277765</v>
      </c>
      <c r="P37" s="22">
        <v>277765</v>
      </c>
      <c r="Q37" s="22">
        <v>309471</v>
      </c>
      <c r="R37" s="22">
        <v>865001</v>
      </c>
      <c r="S37" s="22">
        <v>0</v>
      </c>
      <c r="T37" s="22">
        <v>0</v>
      </c>
      <c r="U37" s="22">
        <v>0</v>
      </c>
      <c r="V37" s="22">
        <v>0</v>
      </c>
      <c r="W37" s="22">
        <v>2610486</v>
      </c>
      <c r="X37" s="22">
        <v>6260004</v>
      </c>
      <c r="Y37" s="22">
        <v>-3649518</v>
      </c>
      <c r="Z37" s="23">
        <v>-58.298972332925025</v>
      </c>
      <c r="AA37" s="20">
        <v>8346657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0</v>
      </c>
      <c r="J44" s="22">
        <v>0</v>
      </c>
      <c r="K44" s="22">
        <v>185770</v>
      </c>
      <c r="L44" s="22">
        <v>0</v>
      </c>
      <c r="M44" s="22">
        <v>60008</v>
      </c>
      <c r="N44" s="22">
        <v>245778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245778</v>
      </c>
      <c r="X44" s="22">
        <v>1125000</v>
      </c>
      <c r="Y44" s="22">
        <v>-879222</v>
      </c>
      <c r="Z44" s="23">
        <v>-78.153066666666675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1465</v>
      </c>
      <c r="I47" s="22">
        <v>670</v>
      </c>
      <c r="J47" s="22">
        <v>2135</v>
      </c>
      <c r="K47" s="22">
        <v>1443</v>
      </c>
      <c r="L47" s="22">
        <v>709</v>
      </c>
      <c r="M47" s="22">
        <v>709</v>
      </c>
      <c r="N47" s="22">
        <v>2861</v>
      </c>
      <c r="O47" s="22">
        <v>712</v>
      </c>
      <c r="P47" s="22">
        <v>712</v>
      </c>
      <c r="Q47" s="22">
        <v>712</v>
      </c>
      <c r="R47" s="22">
        <v>2136</v>
      </c>
      <c r="S47" s="22">
        <v>0</v>
      </c>
      <c r="T47" s="22">
        <v>0</v>
      </c>
      <c r="U47" s="22">
        <v>0</v>
      </c>
      <c r="V47" s="22">
        <v>0</v>
      </c>
      <c r="W47" s="22">
        <v>7132</v>
      </c>
      <c r="X47" s="22">
        <v>0</v>
      </c>
      <c r="Y47" s="22">
        <v>7132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9846657</v>
      </c>
      <c r="F50" s="31">
        <f t="shared" si="1"/>
        <v>9846657</v>
      </c>
      <c r="G50" s="31">
        <f t="shared" si="1"/>
        <v>0</v>
      </c>
      <c r="H50" s="31">
        <f t="shared" si="1"/>
        <v>567436</v>
      </c>
      <c r="I50" s="31">
        <f t="shared" si="1"/>
        <v>273164</v>
      </c>
      <c r="J50" s="31">
        <f t="shared" si="1"/>
        <v>840600</v>
      </c>
      <c r="K50" s="31">
        <f t="shared" si="1"/>
        <v>538130</v>
      </c>
      <c r="L50" s="31">
        <f t="shared" si="1"/>
        <v>279300</v>
      </c>
      <c r="M50" s="31">
        <f t="shared" si="1"/>
        <v>338229</v>
      </c>
      <c r="N50" s="31">
        <f t="shared" si="1"/>
        <v>1155659</v>
      </c>
      <c r="O50" s="31">
        <f t="shared" si="1"/>
        <v>278477</v>
      </c>
      <c r="P50" s="31">
        <f t="shared" si="1"/>
        <v>278477</v>
      </c>
      <c r="Q50" s="31">
        <f t="shared" si="1"/>
        <v>310183</v>
      </c>
      <c r="R50" s="31">
        <f t="shared" si="1"/>
        <v>867137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2863396</v>
      </c>
      <c r="X50" s="31">
        <f t="shared" si="1"/>
        <v>7385004</v>
      </c>
      <c r="Y50" s="31">
        <f t="shared" si="1"/>
        <v>-4521608</v>
      </c>
      <c r="Z50" s="32">
        <f>+IF(X50&lt;&gt;0,+(Y50/X50)*100,0)</f>
        <v>-61.226886268443458</v>
      </c>
      <c r="AA50" s="29">
        <f>SUM(AA37:AA49)</f>
        <v>9846657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-5458990</v>
      </c>
      <c r="F51" s="41">
        <f t="shared" si="2"/>
        <v>-5458990</v>
      </c>
      <c r="G51" s="41">
        <f t="shared" si="2"/>
        <v>304361</v>
      </c>
      <c r="H51" s="41">
        <f t="shared" si="2"/>
        <v>-212006</v>
      </c>
      <c r="I51" s="41">
        <f t="shared" si="2"/>
        <v>85399</v>
      </c>
      <c r="J51" s="41">
        <f t="shared" si="2"/>
        <v>177754</v>
      </c>
      <c r="K51" s="41">
        <f t="shared" si="2"/>
        <v>-155051</v>
      </c>
      <c r="L51" s="41">
        <f t="shared" si="2"/>
        <v>96944</v>
      </c>
      <c r="M51" s="41">
        <f t="shared" si="2"/>
        <v>30160</v>
      </c>
      <c r="N51" s="41">
        <f t="shared" si="2"/>
        <v>-27947</v>
      </c>
      <c r="O51" s="41">
        <f t="shared" si="2"/>
        <v>95935</v>
      </c>
      <c r="P51" s="41">
        <f t="shared" si="2"/>
        <v>105432</v>
      </c>
      <c r="Q51" s="41">
        <f t="shared" si="2"/>
        <v>58886</v>
      </c>
      <c r="R51" s="41">
        <f t="shared" si="2"/>
        <v>260253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410060</v>
      </c>
      <c r="X51" s="41">
        <f t="shared" si="2"/>
        <v>-4094253</v>
      </c>
      <c r="Y51" s="41">
        <f t="shared" si="2"/>
        <v>4504313</v>
      </c>
      <c r="Z51" s="42">
        <f>+IF(X51&lt;&gt;0,+(Y51/X51)*100,0)</f>
        <v>-110.01550221737642</v>
      </c>
      <c r="AA51" s="39">
        <f>+AA35-AA50</f>
        <v>-5458990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-5458990</v>
      </c>
      <c r="F54" s="50">
        <f t="shared" si="3"/>
        <v>-5458990</v>
      </c>
      <c r="G54" s="50">
        <f t="shared" si="3"/>
        <v>304361</v>
      </c>
      <c r="H54" s="50">
        <f t="shared" si="3"/>
        <v>-212006</v>
      </c>
      <c r="I54" s="50">
        <f t="shared" si="3"/>
        <v>85399</v>
      </c>
      <c r="J54" s="50">
        <f t="shared" si="3"/>
        <v>177754</v>
      </c>
      <c r="K54" s="50">
        <f t="shared" si="3"/>
        <v>-155051</v>
      </c>
      <c r="L54" s="50">
        <f t="shared" si="3"/>
        <v>96944</v>
      </c>
      <c r="M54" s="50">
        <f t="shared" si="3"/>
        <v>30160</v>
      </c>
      <c r="N54" s="50">
        <f t="shared" si="3"/>
        <v>-27947</v>
      </c>
      <c r="O54" s="50">
        <f t="shared" si="3"/>
        <v>95935</v>
      </c>
      <c r="P54" s="50">
        <f t="shared" si="3"/>
        <v>105432</v>
      </c>
      <c r="Q54" s="50">
        <f t="shared" si="3"/>
        <v>58886</v>
      </c>
      <c r="R54" s="50">
        <f t="shared" si="3"/>
        <v>260253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410060</v>
      </c>
      <c r="X54" s="50">
        <f t="shared" si="3"/>
        <v>-4094253</v>
      </c>
      <c r="Y54" s="50">
        <f t="shared" si="3"/>
        <v>4504313</v>
      </c>
      <c r="Z54" s="51">
        <f>+IF(X54&lt;&gt;0,+(Y54/X54)*100,0)</f>
        <v>-110.01550221737642</v>
      </c>
      <c r="AA54" s="48">
        <f>SUM(AA51:AA53)</f>
        <v>-5458990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-5458990</v>
      </c>
      <c r="F56" s="56">
        <f t="shared" si="4"/>
        <v>-5458990</v>
      </c>
      <c r="G56" s="56">
        <f t="shared" si="4"/>
        <v>304361</v>
      </c>
      <c r="H56" s="56">
        <f t="shared" si="4"/>
        <v>-212006</v>
      </c>
      <c r="I56" s="56">
        <f t="shared" si="4"/>
        <v>85399</v>
      </c>
      <c r="J56" s="56">
        <f t="shared" si="4"/>
        <v>177754</v>
      </c>
      <c r="K56" s="56">
        <f t="shared" si="4"/>
        <v>-155051</v>
      </c>
      <c r="L56" s="56">
        <f t="shared" si="4"/>
        <v>96944</v>
      </c>
      <c r="M56" s="56">
        <f t="shared" si="4"/>
        <v>30160</v>
      </c>
      <c r="N56" s="56">
        <f t="shared" si="4"/>
        <v>-27947</v>
      </c>
      <c r="O56" s="56">
        <f t="shared" si="4"/>
        <v>95935</v>
      </c>
      <c r="P56" s="56">
        <f t="shared" si="4"/>
        <v>105432</v>
      </c>
      <c r="Q56" s="56">
        <f t="shared" si="4"/>
        <v>58886</v>
      </c>
      <c r="R56" s="56">
        <f t="shared" si="4"/>
        <v>260253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410060</v>
      </c>
      <c r="X56" s="56">
        <f t="shared" si="4"/>
        <v>-4094253</v>
      </c>
      <c r="Y56" s="56">
        <f t="shared" si="4"/>
        <v>4504313</v>
      </c>
      <c r="Z56" s="57">
        <f>+IF(X56&lt;&gt;0,+(Y56/X56)*100,0)</f>
        <v>-110.01550221737642</v>
      </c>
      <c r="AA56" s="54">
        <f>+AA54-AA55</f>
        <v>-5458990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-5458990</v>
      </c>
      <c r="F59" s="50">
        <f t="shared" si="5"/>
        <v>-5458990</v>
      </c>
      <c r="G59" s="50">
        <f t="shared" si="5"/>
        <v>304361</v>
      </c>
      <c r="H59" s="50">
        <f t="shared" si="5"/>
        <v>-212006</v>
      </c>
      <c r="I59" s="50">
        <f t="shared" si="5"/>
        <v>85399</v>
      </c>
      <c r="J59" s="50">
        <f t="shared" si="5"/>
        <v>177754</v>
      </c>
      <c r="K59" s="50">
        <f t="shared" si="5"/>
        <v>-155051</v>
      </c>
      <c r="L59" s="50">
        <f t="shared" si="5"/>
        <v>96944</v>
      </c>
      <c r="M59" s="50">
        <f t="shared" si="5"/>
        <v>30160</v>
      </c>
      <c r="N59" s="50">
        <f t="shared" si="5"/>
        <v>-27947</v>
      </c>
      <c r="O59" s="50">
        <f t="shared" si="5"/>
        <v>95935</v>
      </c>
      <c r="P59" s="50">
        <f t="shared" si="5"/>
        <v>105432</v>
      </c>
      <c r="Q59" s="50">
        <f t="shared" si="5"/>
        <v>58886</v>
      </c>
      <c r="R59" s="50">
        <f t="shared" si="5"/>
        <v>260253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410060</v>
      </c>
      <c r="X59" s="50">
        <f t="shared" si="5"/>
        <v>-4094253</v>
      </c>
      <c r="Y59" s="50">
        <f t="shared" si="5"/>
        <v>4504313</v>
      </c>
      <c r="Z59" s="51">
        <f>+IF(X59&lt;&gt;0,+(Y59/X59)*100,0)</f>
        <v>-110.01550221737642</v>
      </c>
      <c r="AA59" s="48">
        <f>SUM(AA56:AA58)</f>
        <v>-5458990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-5458990</v>
      </c>
      <c r="F62" s="67">
        <f t="shared" si="6"/>
        <v>-5458990</v>
      </c>
      <c r="G62" s="67">
        <f t="shared" si="6"/>
        <v>304361</v>
      </c>
      <c r="H62" s="67">
        <f t="shared" si="6"/>
        <v>-212006</v>
      </c>
      <c r="I62" s="67">
        <f t="shared" si="6"/>
        <v>85399</v>
      </c>
      <c r="J62" s="67">
        <f t="shared" si="6"/>
        <v>177754</v>
      </c>
      <c r="K62" s="67">
        <f t="shared" si="6"/>
        <v>-155051</v>
      </c>
      <c r="L62" s="67">
        <f t="shared" si="6"/>
        <v>96944</v>
      </c>
      <c r="M62" s="67">
        <f t="shared" si="6"/>
        <v>30160</v>
      </c>
      <c r="N62" s="67">
        <f t="shared" si="6"/>
        <v>-27947</v>
      </c>
      <c r="O62" s="67">
        <f t="shared" si="6"/>
        <v>95935</v>
      </c>
      <c r="P62" s="67">
        <f t="shared" si="6"/>
        <v>105432</v>
      </c>
      <c r="Q62" s="67">
        <f t="shared" si="6"/>
        <v>58886</v>
      </c>
      <c r="R62" s="67">
        <f t="shared" si="6"/>
        <v>260253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410060</v>
      </c>
      <c r="X62" s="67">
        <f t="shared" si="6"/>
        <v>-4094253</v>
      </c>
      <c r="Y62" s="67">
        <f t="shared" si="6"/>
        <v>4504313</v>
      </c>
      <c r="Z62" s="68">
        <f>+IF(X62&lt;&gt;0,+(Y62/X62)*100,0)</f>
        <v>-110.01550221737642</v>
      </c>
      <c r="AA62" s="65">
        <f>SUM(AA59:AA61)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18210852</v>
      </c>
      <c r="D8" s="20">
        <v>0</v>
      </c>
      <c r="E8" s="21">
        <v>17760602</v>
      </c>
      <c r="F8" s="22">
        <v>19106990</v>
      </c>
      <c r="G8" s="22">
        <v>1590245</v>
      </c>
      <c r="H8" s="22">
        <v>1593702</v>
      </c>
      <c r="I8" s="22">
        <v>1591541</v>
      </c>
      <c r="J8" s="22">
        <v>4775488</v>
      </c>
      <c r="K8" s="22">
        <v>1592092</v>
      </c>
      <c r="L8" s="22">
        <v>1592957</v>
      </c>
      <c r="M8" s="22">
        <v>1592957</v>
      </c>
      <c r="N8" s="22">
        <v>4778006</v>
      </c>
      <c r="O8" s="22">
        <v>1592849</v>
      </c>
      <c r="P8" s="22">
        <v>1593606</v>
      </c>
      <c r="Q8" s="22">
        <v>1602661</v>
      </c>
      <c r="R8" s="22">
        <v>4789116</v>
      </c>
      <c r="S8" s="22">
        <v>0</v>
      </c>
      <c r="T8" s="22">
        <v>0</v>
      </c>
      <c r="U8" s="22">
        <v>0</v>
      </c>
      <c r="V8" s="22">
        <v>0</v>
      </c>
      <c r="W8" s="22">
        <v>14342610</v>
      </c>
      <c r="X8" s="22">
        <v>14330241</v>
      </c>
      <c r="Y8" s="22">
        <v>12369</v>
      </c>
      <c r="Z8" s="23">
        <v>8.6313970574535354E-2</v>
      </c>
      <c r="AA8" s="20">
        <v>19106990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14369360</v>
      </c>
      <c r="D13" s="20">
        <v>0</v>
      </c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>
        <v>1380946</v>
      </c>
      <c r="L13" s="22">
        <v>1399138</v>
      </c>
      <c r="M13" s="22">
        <v>1416862</v>
      </c>
      <c r="N13" s="22">
        <v>4196946</v>
      </c>
      <c r="O13" s="22">
        <v>1433197</v>
      </c>
      <c r="P13" s="22">
        <v>1417067</v>
      </c>
      <c r="Q13" s="22">
        <v>1462910</v>
      </c>
      <c r="R13" s="22">
        <v>4313174</v>
      </c>
      <c r="S13" s="22">
        <v>0</v>
      </c>
      <c r="T13" s="22">
        <v>0</v>
      </c>
      <c r="U13" s="22">
        <v>0</v>
      </c>
      <c r="V13" s="22">
        <v>0</v>
      </c>
      <c r="W13" s="22">
        <v>12524832</v>
      </c>
      <c r="X13" s="22">
        <v>8660736</v>
      </c>
      <c r="Y13" s="22">
        <v>3864096</v>
      </c>
      <c r="Z13" s="23">
        <v>44.616254322958234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36580212</v>
      </c>
      <c r="D35" s="29">
        <f t="shared" ref="D35:Y35" si="0">SUM(D6:D34)</f>
        <v>0</v>
      </c>
      <c r="E35" s="30">
        <f t="shared" si="0"/>
        <v>29308246</v>
      </c>
      <c r="F35" s="31">
        <f t="shared" si="0"/>
        <v>30654634</v>
      </c>
      <c r="G35" s="31">
        <f t="shared" si="0"/>
        <v>2906812</v>
      </c>
      <c r="H35" s="31">
        <f t="shared" si="0"/>
        <v>2931679</v>
      </c>
      <c r="I35" s="31">
        <f t="shared" si="0"/>
        <v>2951709</v>
      </c>
      <c r="J35" s="31">
        <f t="shared" si="0"/>
        <v>8790200</v>
      </c>
      <c r="K35" s="31">
        <f t="shared" si="0"/>
        <v>2973038</v>
      </c>
      <c r="L35" s="31">
        <f t="shared" si="0"/>
        <v>2992095</v>
      </c>
      <c r="M35" s="31">
        <f t="shared" si="0"/>
        <v>3009819</v>
      </c>
      <c r="N35" s="31">
        <f t="shared" si="0"/>
        <v>8974952</v>
      </c>
      <c r="O35" s="31">
        <f t="shared" si="0"/>
        <v>3026046</v>
      </c>
      <c r="P35" s="31">
        <f t="shared" si="0"/>
        <v>3010673</v>
      </c>
      <c r="Q35" s="31">
        <f t="shared" si="0"/>
        <v>3065571</v>
      </c>
      <c r="R35" s="31">
        <f t="shared" si="0"/>
        <v>9102290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26867442</v>
      </c>
      <c r="X35" s="31">
        <f t="shared" si="0"/>
        <v>22990977</v>
      </c>
      <c r="Y35" s="31">
        <f t="shared" si="0"/>
        <v>3876465</v>
      </c>
      <c r="Z35" s="32">
        <f>+IF(X35&lt;&gt;0,+(Y35/X35)*100,0)</f>
        <v>16.860810221331612</v>
      </c>
      <c r="AA35" s="29">
        <f>SUM(AA6:AA34)</f>
        <v>30654634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3150378</v>
      </c>
      <c r="D37" s="20">
        <v>0</v>
      </c>
      <c r="E37" s="21">
        <v>0</v>
      </c>
      <c r="F37" s="22">
        <v>200000</v>
      </c>
      <c r="G37" s="22">
        <v>258712</v>
      </c>
      <c r="H37" s="22">
        <v>276308</v>
      </c>
      <c r="I37" s="22">
        <v>249327</v>
      </c>
      <c r="J37" s="22">
        <v>784347</v>
      </c>
      <c r="K37" s="22">
        <v>246548</v>
      </c>
      <c r="L37" s="22">
        <v>324309</v>
      </c>
      <c r="M37" s="22">
        <v>248792</v>
      </c>
      <c r="N37" s="22">
        <v>819649</v>
      </c>
      <c r="O37" s="22">
        <v>344091</v>
      </c>
      <c r="P37" s="22">
        <v>0</v>
      </c>
      <c r="Q37" s="22">
        <v>554817</v>
      </c>
      <c r="R37" s="22">
        <v>898908</v>
      </c>
      <c r="S37" s="22">
        <v>0</v>
      </c>
      <c r="T37" s="22">
        <v>0</v>
      </c>
      <c r="U37" s="22">
        <v>0</v>
      </c>
      <c r="V37" s="22">
        <v>0</v>
      </c>
      <c r="W37" s="22">
        <v>2502904</v>
      </c>
      <c r="X37" s="22">
        <v>150003</v>
      </c>
      <c r="Y37" s="22">
        <v>2352901</v>
      </c>
      <c r="Z37" s="23">
        <v>1568.569295280761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104086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1422953</v>
      </c>
      <c r="D44" s="20">
        <v>0</v>
      </c>
      <c r="E44" s="21">
        <v>1750000</v>
      </c>
      <c r="F44" s="22">
        <v>1750000</v>
      </c>
      <c r="G44" s="22">
        <v>20237</v>
      </c>
      <c r="H44" s="22">
        <v>101693</v>
      </c>
      <c r="I44" s="22">
        <v>93651</v>
      </c>
      <c r="J44" s="22">
        <v>215581</v>
      </c>
      <c r="K44" s="22">
        <v>249683</v>
      </c>
      <c r="L44" s="22">
        <v>82721</v>
      </c>
      <c r="M44" s="22">
        <v>25883</v>
      </c>
      <c r="N44" s="22">
        <v>358287</v>
      </c>
      <c r="O44" s="22">
        <v>39510</v>
      </c>
      <c r="P44" s="22">
        <v>50260</v>
      </c>
      <c r="Q44" s="22">
        <v>0</v>
      </c>
      <c r="R44" s="22">
        <v>89770</v>
      </c>
      <c r="S44" s="22">
        <v>0</v>
      </c>
      <c r="T44" s="22">
        <v>0</v>
      </c>
      <c r="U44" s="22">
        <v>0</v>
      </c>
      <c r="V44" s="22">
        <v>0</v>
      </c>
      <c r="W44" s="22">
        <v>663638</v>
      </c>
      <c r="X44" s="22">
        <v>1312497</v>
      </c>
      <c r="Y44" s="22">
        <v>-648859</v>
      </c>
      <c r="Z44" s="23">
        <v>-49.436989189308619</v>
      </c>
      <c r="AA44" s="20">
        <v>1750000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4677417</v>
      </c>
      <c r="D50" s="29">
        <f t="shared" ref="D50:Y50" si="1">SUM(D37:D49)</f>
        <v>0</v>
      </c>
      <c r="E50" s="30">
        <f t="shared" si="1"/>
        <v>1750000</v>
      </c>
      <c r="F50" s="31">
        <f t="shared" si="1"/>
        <v>1950000</v>
      </c>
      <c r="G50" s="31">
        <f t="shared" si="1"/>
        <v>278949</v>
      </c>
      <c r="H50" s="31">
        <f t="shared" si="1"/>
        <v>378001</v>
      </c>
      <c r="I50" s="31">
        <f t="shared" si="1"/>
        <v>342978</v>
      </c>
      <c r="J50" s="31">
        <f t="shared" si="1"/>
        <v>999928</v>
      </c>
      <c r="K50" s="31">
        <f t="shared" si="1"/>
        <v>496231</v>
      </c>
      <c r="L50" s="31">
        <f t="shared" si="1"/>
        <v>407030</v>
      </c>
      <c r="M50" s="31">
        <f t="shared" si="1"/>
        <v>274675</v>
      </c>
      <c r="N50" s="31">
        <f t="shared" si="1"/>
        <v>1177936</v>
      </c>
      <c r="O50" s="31">
        <f t="shared" si="1"/>
        <v>383601</v>
      </c>
      <c r="P50" s="31">
        <f t="shared" si="1"/>
        <v>50260</v>
      </c>
      <c r="Q50" s="31">
        <f t="shared" si="1"/>
        <v>554817</v>
      </c>
      <c r="R50" s="31">
        <f t="shared" si="1"/>
        <v>988678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3166542</v>
      </c>
      <c r="X50" s="31">
        <f t="shared" si="1"/>
        <v>1462500</v>
      </c>
      <c r="Y50" s="31">
        <f t="shared" si="1"/>
        <v>1704042</v>
      </c>
      <c r="Z50" s="32">
        <f>+IF(X50&lt;&gt;0,+(Y50/X50)*100,0)</f>
        <v>116.51569230769229</v>
      </c>
      <c r="AA50" s="29">
        <f>SUM(AA37:AA49)</f>
        <v>1950000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31902795</v>
      </c>
      <c r="D51" s="39">
        <f t="shared" si="2"/>
        <v>0</v>
      </c>
      <c r="E51" s="40">
        <f t="shared" si="2"/>
        <v>27558246</v>
      </c>
      <c r="F51" s="41">
        <f t="shared" si="2"/>
        <v>28704634</v>
      </c>
      <c r="G51" s="41">
        <f t="shared" si="2"/>
        <v>2627863</v>
      </c>
      <c r="H51" s="41">
        <f t="shared" si="2"/>
        <v>2553678</v>
      </c>
      <c r="I51" s="41">
        <f t="shared" si="2"/>
        <v>2608731</v>
      </c>
      <c r="J51" s="41">
        <f t="shared" si="2"/>
        <v>7790272</v>
      </c>
      <c r="K51" s="41">
        <f t="shared" si="2"/>
        <v>2476807</v>
      </c>
      <c r="L51" s="41">
        <f t="shared" si="2"/>
        <v>2585065</v>
      </c>
      <c r="M51" s="41">
        <f t="shared" si="2"/>
        <v>2735144</v>
      </c>
      <c r="N51" s="41">
        <f t="shared" si="2"/>
        <v>7797016</v>
      </c>
      <c r="O51" s="41">
        <f t="shared" si="2"/>
        <v>2642445</v>
      </c>
      <c r="P51" s="41">
        <f t="shared" si="2"/>
        <v>2960413</v>
      </c>
      <c r="Q51" s="41">
        <f t="shared" si="2"/>
        <v>2510754</v>
      </c>
      <c r="R51" s="41">
        <f t="shared" si="2"/>
        <v>8113612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23700900</v>
      </c>
      <c r="X51" s="41">
        <f t="shared" si="2"/>
        <v>21528477</v>
      </c>
      <c r="Y51" s="41">
        <f t="shared" si="2"/>
        <v>2172423</v>
      </c>
      <c r="Z51" s="42">
        <f>+IF(X51&lt;&gt;0,+(Y51/X51)*100,0)</f>
        <v>10.090927472482146</v>
      </c>
      <c r="AA51" s="39">
        <f>+AA35-AA50</f>
        <v>28704634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31902795</v>
      </c>
      <c r="D54" s="48">
        <f t="shared" si="3"/>
        <v>0</v>
      </c>
      <c r="E54" s="49">
        <f t="shared" si="3"/>
        <v>27558246</v>
      </c>
      <c r="F54" s="50">
        <f t="shared" si="3"/>
        <v>28704634</v>
      </c>
      <c r="G54" s="50">
        <f t="shared" si="3"/>
        <v>2627863</v>
      </c>
      <c r="H54" s="50">
        <f t="shared" si="3"/>
        <v>2553678</v>
      </c>
      <c r="I54" s="50">
        <f t="shared" si="3"/>
        <v>2608731</v>
      </c>
      <c r="J54" s="50">
        <f t="shared" si="3"/>
        <v>7790272</v>
      </c>
      <c r="K54" s="50">
        <f t="shared" si="3"/>
        <v>2476807</v>
      </c>
      <c r="L54" s="50">
        <f t="shared" si="3"/>
        <v>2585065</v>
      </c>
      <c r="M54" s="50">
        <f t="shared" si="3"/>
        <v>2735144</v>
      </c>
      <c r="N54" s="50">
        <f t="shared" si="3"/>
        <v>7797016</v>
      </c>
      <c r="O54" s="50">
        <f t="shared" si="3"/>
        <v>2642445</v>
      </c>
      <c r="P54" s="50">
        <f t="shared" si="3"/>
        <v>2960413</v>
      </c>
      <c r="Q54" s="50">
        <f t="shared" si="3"/>
        <v>2510754</v>
      </c>
      <c r="R54" s="50">
        <f t="shared" si="3"/>
        <v>8113612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23700900</v>
      </c>
      <c r="X54" s="50">
        <f t="shared" si="3"/>
        <v>21528477</v>
      </c>
      <c r="Y54" s="50">
        <f t="shared" si="3"/>
        <v>2172423</v>
      </c>
      <c r="Z54" s="51">
        <f>+IF(X54&lt;&gt;0,+(Y54/X54)*100,0)</f>
        <v>10.090927472482146</v>
      </c>
      <c r="AA54" s="48">
        <f>SUM(AA51:AA53)</f>
        <v>28704634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31902795</v>
      </c>
      <c r="D56" s="54">
        <f>+D54-D55</f>
        <v>0</v>
      </c>
      <c r="E56" s="55">
        <f t="shared" si="4"/>
        <v>27558246</v>
      </c>
      <c r="F56" s="56">
        <f t="shared" si="4"/>
        <v>28704634</v>
      </c>
      <c r="G56" s="56">
        <f t="shared" si="4"/>
        <v>2627863</v>
      </c>
      <c r="H56" s="56">
        <f t="shared" si="4"/>
        <v>2553678</v>
      </c>
      <c r="I56" s="56">
        <f t="shared" si="4"/>
        <v>2608731</v>
      </c>
      <c r="J56" s="56">
        <f t="shared" si="4"/>
        <v>7790272</v>
      </c>
      <c r="K56" s="56">
        <f t="shared" si="4"/>
        <v>2476807</v>
      </c>
      <c r="L56" s="56">
        <f t="shared" si="4"/>
        <v>2585065</v>
      </c>
      <c r="M56" s="56">
        <f t="shared" si="4"/>
        <v>2735144</v>
      </c>
      <c r="N56" s="56">
        <f t="shared" si="4"/>
        <v>7797016</v>
      </c>
      <c r="O56" s="56">
        <f t="shared" si="4"/>
        <v>2642445</v>
      </c>
      <c r="P56" s="56">
        <f t="shared" si="4"/>
        <v>2960413</v>
      </c>
      <c r="Q56" s="56">
        <f t="shared" si="4"/>
        <v>2510754</v>
      </c>
      <c r="R56" s="56">
        <f t="shared" si="4"/>
        <v>8113612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23700900</v>
      </c>
      <c r="X56" s="56">
        <f t="shared" si="4"/>
        <v>21528477</v>
      </c>
      <c r="Y56" s="56">
        <f t="shared" si="4"/>
        <v>2172423</v>
      </c>
      <c r="Z56" s="57">
        <f>+IF(X56&lt;&gt;0,+(Y56/X56)*100,0)</f>
        <v>10.090927472482146</v>
      </c>
      <c r="AA56" s="54">
        <f>+AA54-AA55</f>
        <v>28704634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31902795</v>
      </c>
      <c r="D59" s="48">
        <f>SUM(D56:D58)</f>
        <v>0</v>
      </c>
      <c r="E59" s="49">
        <f t="shared" si="5"/>
        <v>27558246</v>
      </c>
      <c r="F59" s="50">
        <f t="shared" si="5"/>
        <v>28704634</v>
      </c>
      <c r="G59" s="50">
        <f t="shared" si="5"/>
        <v>2627863</v>
      </c>
      <c r="H59" s="50">
        <f t="shared" si="5"/>
        <v>2553678</v>
      </c>
      <c r="I59" s="50">
        <f t="shared" si="5"/>
        <v>2608731</v>
      </c>
      <c r="J59" s="50">
        <f t="shared" si="5"/>
        <v>7790272</v>
      </c>
      <c r="K59" s="50">
        <f t="shared" si="5"/>
        <v>2476807</v>
      </c>
      <c r="L59" s="50">
        <f t="shared" si="5"/>
        <v>2585065</v>
      </c>
      <c r="M59" s="50">
        <f t="shared" si="5"/>
        <v>2735144</v>
      </c>
      <c r="N59" s="50">
        <f t="shared" si="5"/>
        <v>7797016</v>
      </c>
      <c r="O59" s="50">
        <f t="shared" si="5"/>
        <v>2642445</v>
      </c>
      <c r="P59" s="50">
        <f t="shared" si="5"/>
        <v>2960413</v>
      </c>
      <c r="Q59" s="50">
        <f t="shared" si="5"/>
        <v>2510754</v>
      </c>
      <c r="R59" s="50">
        <f t="shared" si="5"/>
        <v>8113612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23700900</v>
      </c>
      <c r="X59" s="50">
        <f t="shared" si="5"/>
        <v>21528477</v>
      </c>
      <c r="Y59" s="50">
        <f t="shared" si="5"/>
        <v>2172423</v>
      </c>
      <c r="Z59" s="51">
        <f>+IF(X59&lt;&gt;0,+(Y59/X59)*100,0)</f>
        <v>10.090927472482146</v>
      </c>
      <c r="AA59" s="48">
        <f>SUM(AA56:AA58)</f>
        <v>28704634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31902795</v>
      </c>
      <c r="D62" s="65">
        <f>SUM(D59:D61)</f>
        <v>0</v>
      </c>
      <c r="E62" s="66">
        <f t="shared" si="6"/>
        <v>27558246</v>
      </c>
      <c r="F62" s="67">
        <f t="shared" si="6"/>
        <v>28704634</v>
      </c>
      <c r="G62" s="67">
        <f t="shared" si="6"/>
        <v>2627863</v>
      </c>
      <c r="H62" s="67">
        <f t="shared" si="6"/>
        <v>2553678</v>
      </c>
      <c r="I62" s="67">
        <f t="shared" si="6"/>
        <v>2608731</v>
      </c>
      <c r="J62" s="67">
        <f t="shared" si="6"/>
        <v>7790272</v>
      </c>
      <c r="K62" s="67">
        <f t="shared" si="6"/>
        <v>2476807</v>
      </c>
      <c r="L62" s="67">
        <f t="shared" si="6"/>
        <v>2585065</v>
      </c>
      <c r="M62" s="67">
        <f t="shared" si="6"/>
        <v>2735144</v>
      </c>
      <c r="N62" s="67">
        <f t="shared" si="6"/>
        <v>7797016</v>
      </c>
      <c r="O62" s="67">
        <f t="shared" si="6"/>
        <v>2642445</v>
      </c>
      <c r="P62" s="67">
        <f t="shared" si="6"/>
        <v>2960413</v>
      </c>
      <c r="Q62" s="67">
        <f t="shared" si="6"/>
        <v>2510754</v>
      </c>
      <c r="R62" s="67">
        <f t="shared" si="6"/>
        <v>8113612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23700900</v>
      </c>
      <c r="X62" s="67">
        <f t="shared" si="6"/>
        <v>21528477</v>
      </c>
      <c r="Y62" s="67">
        <f t="shared" si="6"/>
        <v>2172423</v>
      </c>
      <c r="Z62" s="68">
        <f>+IF(X62&lt;&gt;0,+(Y62/X62)*100,0)</f>
        <v>10.090927472482146</v>
      </c>
      <c r="AA62" s="65">
        <f>SUM(AA59:AA61)</f>
        <v>28704634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19015797</v>
      </c>
      <c r="F42" s="22">
        <v>19015797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14261850</v>
      </c>
      <c r="Y42" s="22">
        <v>-14261850</v>
      </c>
      <c r="Z42" s="23">
        <v>-100</v>
      </c>
      <c r="AA42" s="20">
        <v>19015797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19015797</v>
      </c>
      <c r="F50" s="31">
        <f t="shared" si="1"/>
        <v>19015797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14261850</v>
      </c>
      <c r="Y50" s="31">
        <f t="shared" si="1"/>
        <v>-14261850</v>
      </c>
      <c r="Z50" s="32">
        <f>+IF(X50&lt;&gt;0,+(Y50/X50)*100,0)</f>
        <v>-100</v>
      </c>
      <c r="AA50" s="29">
        <f>SUM(AA37:AA49)</f>
        <v>19015797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-19015797</v>
      </c>
      <c r="F51" s="41">
        <f t="shared" si="2"/>
        <v>-19015797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-14261850</v>
      </c>
      <c r="Y51" s="41">
        <f t="shared" si="2"/>
        <v>14261850</v>
      </c>
      <c r="Z51" s="42">
        <f>+IF(X51&lt;&gt;0,+(Y51/X51)*100,0)</f>
        <v>-100</v>
      </c>
      <c r="AA51" s="39">
        <f>+AA35-AA50</f>
        <v>-19015797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-19015797</v>
      </c>
      <c r="F54" s="50">
        <f t="shared" si="3"/>
        <v>-19015797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-14261850</v>
      </c>
      <c r="Y54" s="50">
        <f t="shared" si="3"/>
        <v>14261850</v>
      </c>
      <c r="Z54" s="51">
        <f>+IF(X54&lt;&gt;0,+(Y54/X54)*100,0)</f>
        <v>-100</v>
      </c>
      <c r="AA54" s="48">
        <f>SUM(AA51:AA53)</f>
        <v>-19015797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-19015797</v>
      </c>
      <c r="F56" s="56">
        <f t="shared" si="4"/>
        <v>-19015797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-14261850</v>
      </c>
      <c r="Y56" s="56">
        <f t="shared" si="4"/>
        <v>14261850</v>
      </c>
      <c r="Z56" s="57">
        <f>+IF(X56&lt;&gt;0,+(Y56/X56)*100,0)</f>
        <v>-100</v>
      </c>
      <c r="AA56" s="54">
        <f>+AA54-AA55</f>
        <v>-19015797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-19015797</v>
      </c>
      <c r="F59" s="50">
        <f t="shared" si="5"/>
        <v>-19015797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-14261850</v>
      </c>
      <c r="Y59" s="50">
        <f t="shared" si="5"/>
        <v>14261850</v>
      </c>
      <c r="Z59" s="51">
        <f>+IF(X59&lt;&gt;0,+(Y59/X59)*100,0)</f>
        <v>-100</v>
      </c>
      <c r="AA59" s="48">
        <f>SUM(AA56:AA58)</f>
        <v>-19015797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-19015797</v>
      </c>
      <c r="F62" s="67">
        <f t="shared" si="6"/>
        <v>-19015797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-14261850</v>
      </c>
      <c r="Y62" s="67">
        <f t="shared" si="6"/>
        <v>14261850</v>
      </c>
      <c r="Z62" s="68">
        <f>+IF(X62&lt;&gt;0,+(Y62/X62)*100,0)</f>
        <v>-100</v>
      </c>
      <c r="AA62" s="65">
        <f>SUM(AA59:AA61)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143045076</v>
      </c>
      <c r="D8" s="20">
        <v>0</v>
      </c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>
        <v>12619015</v>
      </c>
      <c r="L8" s="22">
        <v>12945072</v>
      </c>
      <c r="M8" s="22">
        <v>12317634</v>
      </c>
      <c r="N8" s="22">
        <v>37881721</v>
      </c>
      <c r="O8" s="22">
        <v>12869376</v>
      </c>
      <c r="P8" s="22">
        <v>12615062</v>
      </c>
      <c r="Q8" s="22">
        <v>12615994</v>
      </c>
      <c r="R8" s="22">
        <v>38100432</v>
      </c>
      <c r="S8" s="22">
        <v>0</v>
      </c>
      <c r="T8" s="22">
        <v>0</v>
      </c>
      <c r="U8" s="22">
        <v>0</v>
      </c>
      <c r="V8" s="22">
        <v>0</v>
      </c>
      <c r="W8" s="22">
        <v>113902947</v>
      </c>
      <c r="X8" s="22">
        <v>138427623</v>
      </c>
      <c r="Y8" s="22">
        <v>-24524676</v>
      </c>
      <c r="Z8" s="23">
        <v>-17.716605593957212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4032584</v>
      </c>
      <c r="D13" s="20">
        <v>0</v>
      </c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>
        <v>365550</v>
      </c>
      <c r="L13" s="22">
        <v>369343</v>
      </c>
      <c r="M13" s="22">
        <v>380410</v>
      </c>
      <c r="N13" s="22">
        <v>1115303</v>
      </c>
      <c r="O13" s="22">
        <v>384011</v>
      </c>
      <c r="P13" s="22">
        <v>370659</v>
      </c>
      <c r="Q13" s="22">
        <v>233206</v>
      </c>
      <c r="R13" s="22">
        <v>987876</v>
      </c>
      <c r="S13" s="22">
        <v>0</v>
      </c>
      <c r="T13" s="22">
        <v>0</v>
      </c>
      <c r="U13" s="22">
        <v>0</v>
      </c>
      <c r="V13" s="22">
        <v>0</v>
      </c>
      <c r="W13" s="22">
        <v>3192576</v>
      </c>
      <c r="X13" s="22">
        <v>2958408</v>
      </c>
      <c r="Y13" s="22">
        <v>234168</v>
      </c>
      <c r="Z13" s="23">
        <v>7.9153382494909428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147077660</v>
      </c>
      <c r="D35" s="29">
        <f t="shared" ref="D35:Y35" si="0">SUM(D6:D34)</f>
        <v>0</v>
      </c>
      <c r="E35" s="30">
        <f t="shared" si="0"/>
        <v>188514748</v>
      </c>
      <c r="F35" s="31">
        <f t="shared" si="0"/>
        <v>188514748</v>
      </c>
      <c r="G35" s="31">
        <f t="shared" si="0"/>
        <v>13334262</v>
      </c>
      <c r="H35" s="31">
        <f t="shared" si="0"/>
        <v>13029205</v>
      </c>
      <c r="I35" s="31">
        <f t="shared" si="0"/>
        <v>12646724</v>
      </c>
      <c r="J35" s="31">
        <f t="shared" si="0"/>
        <v>39010191</v>
      </c>
      <c r="K35" s="31">
        <f t="shared" si="0"/>
        <v>12984565</v>
      </c>
      <c r="L35" s="31">
        <f t="shared" si="0"/>
        <v>13314415</v>
      </c>
      <c r="M35" s="31">
        <f t="shared" si="0"/>
        <v>12698044</v>
      </c>
      <c r="N35" s="31">
        <f t="shared" si="0"/>
        <v>38997024</v>
      </c>
      <c r="O35" s="31">
        <f t="shared" si="0"/>
        <v>13253387</v>
      </c>
      <c r="P35" s="31">
        <f t="shared" si="0"/>
        <v>12985721</v>
      </c>
      <c r="Q35" s="31">
        <f t="shared" si="0"/>
        <v>12849200</v>
      </c>
      <c r="R35" s="31">
        <f t="shared" si="0"/>
        <v>39088308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117095523</v>
      </c>
      <c r="X35" s="31">
        <f t="shared" si="0"/>
        <v>141386031</v>
      </c>
      <c r="Y35" s="31">
        <f t="shared" si="0"/>
        <v>-24290508</v>
      </c>
      <c r="Z35" s="32">
        <f>+IF(X35&lt;&gt;0,+(Y35/X35)*100,0)</f>
        <v>-17.180274337002924</v>
      </c>
      <c r="AA35" s="29">
        <f>SUM(AA6:AA34)</f>
        <v>188514748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52760415</v>
      </c>
      <c r="D37" s="20">
        <v>0</v>
      </c>
      <c r="E37" s="21">
        <v>53269316</v>
      </c>
      <c r="F37" s="22">
        <v>53469316</v>
      </c>
      <c r="G37" s="22">
        <v>4253058</v>
      </c>
      <c r="H37" s="22">
        <v>4423206</v>
      </c>
      <c r="I37" s="22">
        <v>4165099</v>
      </c>
      <c r="J37" s="22">
        <v>12841363</v>
      </c>
      <c r="K37" s="22">
        <v>4422674</v>
      </c>
      <c r="L37" s="22">
        <v>5086610</v>
      </c>
      <c r="M37" s="22">
        <v>4620559</v>
      </c>
      <c r="N37" s="22">
        <v>14129843</v>
      </c>
      <c r="O37" s="22">
        <v>4972422</v>
      </c>
      <c r="P37" s="22">
        <v>4739548</v>
      </c>
      <c r="Q37" s="22">
        <v>4822147</v>
      </c>
      <c r="R37" s="22">
        <v>14534117</v>
      </c>
      <c r="S37" s="22">
        <v>0</v>
      </c>
      <c r="T37" s="22">
        <v>0</v>
      </c>
      <c r="U37" s="22">
        <v>0</v>
      </c>
      <c r="V37" s="22">
        <v>0</v>
      </c>
      <c r="W37" s="22">
        <v>41505323</v>
      </c>
      <c r="X37" s="22">
        <v>40077098</v>
      </c>
      <c r="Y37" s="22">
        <v>1428225</v>
      </c>
      <c r="Z37" s="23">
        <v>3.5636936586576207</v>
      </c>
      <c r="AA37" s="20">
        <v>53469316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6720944</v>
      </c>
      <c r="D40" s="20">
        <v>0</v>
      </c>
      <c r="E40" s="21">
        <v>91037115</v>
      </c>
      <c r="F40" s="22">
        <v>91037115</v>
      </c>
      <c r="G40" s="22">
        <v>0</v>
      </c>
      <c r="H40" s="22">
        <v>1531291</v>
      </c>
      <c r="I40" s="22">
        <v>440466</v>
      </c>
      <c r="J40" s="22">
        <v>1971757</v>
      </c>
      <c r="K40" s="22">
        <v>707</v>
      </c>
      <c r="L40" s="22">
        <v>4200488</v>
      </c>
      <c r="M40" s="22">
        <v>4856288</v>
      </c>
      <c r="N40" s="22">
        <v>9057483</v>
      </c>
      <c r="O40" s="22">
        <v>1478470</v>
      </c>
      <c r="P40" s="22">
        <v>368748</v>
      </c>
      <c r="Q40" s="22">
        <v>308332</v>
      </c>
      <c r="R40" s="22">
        <v>2155550</v>
      </c>
      <c r="S40" s="22">
        <v>0</v>
      </c>
      <c r="T40" s="22">
        <v>0</v>
      </c>
      <c r="U40" s="22">
        <v>0</v>
      </c>
      <c r="V40" s="22">
        <v>0</v>
      </c>
      <c r="W40" s="22">
        <v>13184790</v>
      </c>
      <c r="X40" s="22">
        <v>68277924</v>
      </c>
      <c r="Y40" s="22">
        <v>-55093134</v>
      </c>
      <c r="Z40" s="23">
        <v>-80.689527115675048</v>
      </c>
      <c r="AA40" s="20">
        <v>91037115</v>
      </c>
    </row>
    <row r="41" spans="1:27" x14ac:dyDescent="0.25">
      <c r="A41" s="19" t="s">
        <v>67</v>
      </c>
      <c r="B41" s="15" t="s">
        <v>32</v>
      </c>
      <c r="C41" s="20">
        <v>286578057</v>
      </c>
      <c r="D41" s="20">
        <v>0</v>
      </c>
      <c r="E41" s="21">
        <v>0</v>
      </c>
      <c r="F41" s="22">
        <v>172511221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129383416</v>
      </c>
      <c r="R41" s="22">
        <v>129383416</v>
      </c>
      <c r="S41" s="22">
        <v>0</v>
      </c>
      <c r="T41" s="22">
        <v>0</v>
      </c>
      <c r="U41" s="22">
        <v>0</v>
      </c>
      <c r="V41" s="22">
        <v>0</v>
      </c>
      <c r="W41" s="22">
        <v>129383416</v>
      </c>
      <c r="X41" s="22">
        <v>129383415</v>
      </c>
      <c r="Y41" s="22">
        <v>1</v>
      </c>
      <c r="Z41" s="23">
        <v>7.7289658802096084E-7</v>
      </c>
      <c r="AA41" s="20">
        <v>172511221</v>
      </c>
    </row>
    <row r="42" spans="1:27" x14ac:dyDescent="0.25">
      <c r="A42" s="19" t="s">
        <v>68</v>
      </c>
      <c r="B42" s="15" t="s">
        <v>32</v>
      </c>
      <c r="C42" s="20">
        <v>58887638</v>
      </c>
      <c r="D42" s="20">
        <v>0</v>
      </c>
      <c r="E42" s="21">
        <v>81501484</v>
      </c>
      <c r="F42" s="22">
        <v>78922375</v>
      </c>
      <c r="G42" s="22">
        <v>0</v>
      </c>
      <c r="H42" s="22">
        <v>0</v>
      </c>
      <c r="I42" s="22">
        <v>14721910</v>
      </c>
      <c r="J42" s="22">
        <v>14721910</v>
      </c>
      <c r="K42" s="22">
        <v>4907303</v>
      </c>
      <c r="L42" s="22">
        <v>4907303</v>
      </c>
      <c r="M42" s="22">
        <v>4907303</v>
      </c>
      <c r="N42" s="22">
        <v>14721909</v>
      </c>
      <c r="O42" s="22">
        <v>4907303</v>
      </c>
      <c r="P42" s="22">
        <v>4907303</v>
      </c>
      <c r="Q42" s="22">
        <v>4907303</v>
      </c>
      <c r="R42" s="22">
        <v>14721909</v>
      </c>
      <c r="S42" s="22">
        <v>0</v>
      </c>
      <c r="T42" s="22">
        <v>0</v>
      </c>
      <c r="U42" s="22">
        <v>0</v>
      </c>
      <c r="V42" s="22">
        <v>0</v>
      </c>
      <c r="W42" s="22">
        <v>44165728</v>
      </c>
      <c r="X42" s="22">
        <v>60191788</v>
      </c>
      <c r="Y42" s="22">
        <v>-16026060</v>
      </c>
      <c r="Z42" s="23">
        <v>-26.624994093878719</v>
      </c>
      <c r="AA42" s="20">
        <v>78922375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133993</v>
      </c>
      <c r="F43" s="22">
        <v>133993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100503</v>
      </c>
      <c r="Y43" s="22">
        <v>-100503</v>
      </c>
      <c r="Z43" s="23">
        <v>-100</v>
      </c>
      <c r="AA43" s="20">
        <v>133993</v>
      </c>
    </row>
    <row r="44" spans="1:27" x14ac:dyDescent="0.25">
      <c r="A44" s="19" t="s">
        <v>70</v>
      </c>
      <c r="B44" s="15" t="s">
        <v>32</v>
      </c>
      <c r="C44" s="20">
        <v>2956189</v>
      </c>
      <c r="D44" s="20">
        <v>0</v>
      </c>
      <c r="E44" s="21">
        <v>47758888</v>
      </c>
      <c r="F44" s="22">
        <v>47758888</v>
      </c>
      <c r="G44" s="22">
        <v>0</v>
      </c>
      <c r="H44" s="22">
        <v>0</v>
      </c>
      <c r="I44" s="22">
        <v>977324</v>
      </c>
      <c r="J44" s="22">
        <v>977324</v>
      </c>
      <c r="K44" s="22">
        <v>864000</v>
      </c>
      <c r="L44" s="22">
        <v>3597912</v>
      </c>
      <c r="M44" s="22">
        <v>3948832</v>
      </c>
      <c r="N44" s="22">
        <v>8410744</v>
      </c>
      <c r="O44" s="22">
        <v>1804221</v>
      </c>
      <c r="P44" s="22">
        <v>441344</v>
      </c>
      <c r="Q44" s="22">
        <v>361559</v>
      </c>
      <c r="R44" s="22">
        <v>2607124</v>
      </c>
      <c r="S44" s="22">
        <v>0</v>
      </c>
      <c r="T44" s="22">
        <v>0</v>
      </c>
      <c r="U44" s="22">
        <v>0</v>
      </c>
      <c r="V44" s="22">
        <v>0</v>
      </c>
      <c r="W44" s="22">
        <v>11995192</v>
      </c>
      <c r="X44" s="22">
        <v>35819181</v>
      </c>
      <c r="Y44" s="22">
        <v>-23823989</v>
      </c>
      <c r="Z44" s="23">
        <v>-66.511819463432175</v>
      </c>
      <c r="AA44" s="20">
        <v>47758888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172511221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2246588</v>
      </c>
      <c r="D47" s="20">
        <v>0</v>
      </c>
      <c r="E47" s="21">
        <v>4609709</v>
      </c>
      <c r="F47" s="22">
        <v>4609709</v>
      </c>
      <c r="G47" s="22">
        <v>37495</v>
      </c>
      <c r="H47" s="22">
        <v>153766</v>
      </c>
      <c r="I47" s="22">
        <v>130286</v>
      </c>
      <c r="J47" s="22">
        <v>321547</v>
      </c>
      <c r="K47" s="22">
        <v>102610</v>
      </c>
      <c r="L47" s="22">
        <v>237578</v>
      </c>
      <c r="M47" s="22">
        <v>166472</v>
      </c>
      <c r="N47" s="22">
        <v>506660</v>
      </c>
      <c r="O47" s="22">
        <v>143740</v>
      </c>
      <c r="P47" s="22">
        <v>119503</v>
      </c>
      <c r="Q47" s="22">
        <v>144204</v>
      </c>
      <c r="R47" s="22">
        <v>407447</v>
      </c>
      <c r="S47" s="22">
        <v>0</v>
      </c>
      <c r="T47" s="22">
        <v>0</v>
      </c>
      <c r="U47" s="22">
        <v>0</v>
      </c>
      <c r="V47" s="22">
        <v>0</v>
      </c>
      <c r="W47" s="22">
        <v>1235654</v>
      </c>
      <c r="X47" s="22">
        <v>3457341</v>
      </c>
      <c r="Y47" s="22">
        <v>-2221687</v>
      </c>
      <c r="Z47" s="23">
        <v>-64.259990553433994</v>
      </c>
      <c r="AA47" s="20">
        <v>4609709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410149831</v>
      </c>
      <c r="D50" s="29">
        <f t="shared" ref="D50:Y50" si="1">SUM(D37:D49)</f>
        <v>0</v>
      </c>
      <c r="E50" s="30">
        <f t="shared" si="1"/>
        <v>450821726</v>
      </c>
      <c r="F50" s="31">
        <f t="shared" si="1"/>
        <v>448442617</v>
      </c>
      <c r="G50" s="31">
        <f t="shared" si="1"/>
        <v>4290553</v>
      </c>
      <c r="H50" s="31">
        <f t="shared" si="1"/>
        <v>6108263</v>
      </c>
      <c r="I50" s="31">
        <f t="shared" si="1"/>
        <v>20435085</v>
      </c>
      <c r="J50" s="31">
        <f t="shared" si="1"/>
        <v>30833901</v>
      </c>
      <c r="K50" s="31">
        <f t="shared" si="1"/>
        <v>10297294</v>
      </c>
      <c r="L50" s="31">
        <f t="shared" si="1"/>
        <v>18029891</v>
      </c>
      <c r="M50" s="31">
        <f t="shared" si="1"/>
        <v>18499454</v>
      </c>
      <c r="N50" s="31">
        <f t="shared" si="1"/>
        <v>46826639</v>
      </c>
      <c r="O50" s="31">
        <f t="shared" si="1"/>
        <v>13306156</v>
      </c>
      <c r="P50" s="31">
        <f t="shared" si="1"/>
        <v>10576446</v>
      </c>
      <c r="Q50" s="31">
        <f t="shared" si="1"/>
        <v>139926961</v>
      </c>
      <c r="R50" s="31">
        <f t="shared" si="1"/>
        <v>163809563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241470103</v>
      </c>
      <c r="X50" s="31">
        <f t="shared" si="1"/>
        <v>337307250</v>
      </c>
      <c r="Y50" s="31">
        <f t="shared" si="1"/>
        <v>-95837147</v>
      </c>
      <c r="Z50" s="32">
        <f>+IF(X50&lt;&gt;0,+(Y50/X50)*100,0)</f>
        <v>-28.412418351517793</v>
      </c>
      <c r="AA50" s="29">
        <f>SUM(AA37:AA49)</f>
        <v>448442617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-263072171</v>
      </c>
      <c r="D51" s="39">
        <f t="shared" si="2"/>
        <v>0</v>
      </c>
      <c r="E51" s="40">
        <f t="shared" si="2"/>
        <v>-262306978</v>
      </c>
      <c r="F51" s="41">
        <f t="shared" si="2"/>
        <v>-259927869</v>
      </c>
      <c r="G51" s="41">
        <f t="shared" si="2"/>
        <v>9043709</v>
      </c>
      <c r="H51" s="41">
        <f t="shared" si="2"/>
        <v>6920942</v>
      </c>
      <c r="I51" s="41">
        <f t="shared" si="2"/>
        <v>-7788361</v>
      </c>
      <c r="J51" s="41">
        <f t="shared" si="2"/>
        <v>8176290</v>
      </c>
      <c r="K51" s="41">
        <f t="shared" si="2"/>
        <v>2687271</v>
      </c>
      <c r="L51" s="41">
        <f t="shared" si="2"/>
        <v>-4715476</v>
      </c>
      <c r="M51" s="41">
        <f t="shared" si="2"/>
        <v>-5801410</v>
      </c>
      <c r="N51" s="41">
        <f t="shared" si="2"/>
        <v>-7829615</v>
      </c>
      <c r="O51" s="41">
        <f t="shared" si="2"/>
        <v>-52769</v>
      </c>
      <c r="P51" s="41">
        <f t="shared" si="2"/>
        <v>2409275</v>
      </c>
      <c r="Q51" s="41">
        <f t="shared" si="2"/>
        <v>-127077761</v>
      </c>
      <c r="R51" s="41">
        <f t="shared" si="2"/>
        <v>-124721255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-124374580</v>
      </c>
      <c r="X51" s="41">
        <f t="shared" si="2"/>
        <v>-195921219</v>
      </c>
      <c r="Y51" s="41">
        <f t="shared" si="2"/>
        <v>71546639</v>
      </c>
      <c r="Z51" s="42">
        <f>+IF(X51&lt;&gt;0,+(Y51/X51)*100,0)</f>
        <v>-36.518065457728696</v>
      </c>
      <c r="AA51" s="39">
        <f>+AA35-AA50</f>
        <v>-259927869</v>
      </c>
    </row>
    <row r="52" spans="1:27" x14ac:dyDescent="0.25">
      <c r="A52" s="43" t="s">
        <v>78</v>
      </c>
      <c r="B52" s="15" t="s">
        <v>32</v>
      </c>
      <c r="C52" s="20">
        <v>50675035</v>
      </c>
      <c r="D52" s="20">
        <v>0</v>
      </c>
      <c r="E52" s="21">
        <v>66433670</v>
      </c>
      <c r="F52" s="22">
        <v>62696106</v>
      </c>
      <c r="G52" s="22">
        <v>0</v>
      </c>
      <c r="H52" s="22">
        <v>0</v>
      </c>
      <c r="I52" s="22">
        <v>0</v>
      </c>
      <c r="J52" s="22">
        <v>0</v>
      </c>
      <c r="K52" s="22">
        <v>486156</v>
      </c>
      <c r="L52" s="22">
        <v>1343771</v>
      </c>
      <c r="M52" s="22">
        <v>629795</v>
      </c>
      <c r="N52" s="22">
        <v>2459722</v>
      </c>
      <c r="O52" s="22">
        <v>10216497</v>
      </c>
      <c r="P52" s="22">
        <v>755592</v>
      </c>
      <c r="Q52" s="22">
        <v>3897170</v>
      </c>
      <c r="R52" s="22">
        <v>14869259</v>
      </c>
      <c r="S52" s="22">
        <v>0</v>
      </c>
      <c r="T52" s="22">
        <v>0</v>
      </c>
      <c r="U52" s="22">
        <v>0</v>
      </c>
      <c r="V52" s="22">
        <v>0</v>
      </c>
      <c r="W52" s="22">
        <v>17328981</v>
      </c>
      <c r="X52" s="22">
        <v>47022066</v>
      </c>
      <c r="Y52" s="22">
        <v>-29693085</v>
      </c>
      <c r="Z52" s="23">
        <v>-63.147129690133141</v>
      </c>
      <c r="AA52" s="20">
        <v>62696106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-212397136</v>
      </c>
      <c r="D54" s="48">
        <f t="shared" si="3"/>
        <v>0</v>
      </c>
      <c r="E54" s="49">
        <f t="shared" si="3"/>
        <v>-195873308</v>
      </c>
      <c r="F54" s="50">
        <f t="shared" si="3"/>
        <v>-197231763</v>
      </c>
      <c r="G54" s="50">
        <f t="shared" si="3"/>
        <v>9043709</v>
      </c>
      <c r="H54" s="50">
        <f t="shared" si="3"/>
        <v>6920942</v>
      </c>
      <c r="I54" s="50">
        <f t="shared" si="3"/>
        <v>-7788361</v>
      </c>
      <c r="J54" s="50">
        <f t="shared" si="3"/>
        <v>8176290</v>
      </c>
      <c r="K54" s="50">
        <f t="shared" si="3"/>
        <v>3173427</v>
      </c>
      <c r="L54" s="50">
        <f t="shared" si="3"/>
        <v>-3371705</v>
      </c>
      <c r="M54" s="50">
        <f t="shared" si="3"/>
        <v>-5171615</v>
      </c>
      <c r="N54" s="50">
        <f t="shared" si="3"/>
        <v>-5369893</v>
      </c>
      <c r="O54" s="50">
        <f t="shared" si="3"/>
        <v>10163728</v>
      </c>
      <c r="P54" s="50">
        <f t="shared" si="3"/>
        <v>3164867</v>
      </c>
      <c r="Q54" s="50">
        <f t="shared" si="3"/>
        <v>-123180591</v>
      </c>
      <c r="R54" s="50">
        <f t="shared" si="3"/>
        <v>-109851996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-107045599</v>
      </c>
      <c r="X54" s="50">
        <f t="shared" si="3"/>
        <v>-148899153</v>
      </c>
      <c r="Y54" s="50">
        <f t="shared" si="3"/>
        <v>41853554</v>
      </c>
      <c r="Z54" s="51">
        <f>+IF(X54&lt;&gt;0,+(Y54/X54)*100,0)</f>
        <v>-28.10865821379118</v>
      </c>
      <c r="AA54" s="48">
        <f>SUM(AA51:AA53)</f>
        <v>-197231763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-212397136</v>
      </c>
      <c r="D56" s="54">
        <f>+D54-D55</f>
        <v>0</v>
      </c>
      <c r="E56" s="55">
        <f t="shared" si="4"/>
        <v>-195873308</v>
      </c>
      <c r="F56" s="56">
        <f t="shared" si="4"/>
        <v>-197231763</v>
      </c>
      <c r="G56" s="56">
        <f t="shared" si="4"/>
        <v>9043709</v>
      </c>
      <c r="H56" s="56">
        <f t="shared" si="4"/>
        <v>6920942</v>
      </c>
      <c r="I56" s="56">
        <f t="shared" si="4"/>
        <v>-7788361</v>
      </c>
      <c r="J56" s="56">
        <f t="shared" si="4"/>
        <v>8176290</v>
      </c>
      <c r="K56" s="56">
        <f t="shared" si="4"/>
        <v>3173427</v>
      </c>
      <c r="L56" s="56">
        <f t="shared" si="4"/>
        <v>-3371705</v>
      </c>
      <c r="M56" s="56">
        <f t="shared" si="4"/>
        <v>-5171615</v>
      </c>
      <c r="N56" s="56">
        <f t="shared" si="4"/>
        <v>-5369893</v>
      </c>
      <c r="O56" s="56">
        <f t="shared" si="4"/>
        <v>10163728</v>
      </c>
      <c r="P56" s="56">
        <f t="shared" si="4"/>
        <v>3164867</v>
      </c>
      <c r="Q56" s="56">
        <f t="shared" si="4"/>
        <v>-123180591</v>
      </c>
      <c r="R56" s="56">
        <f t="shared" si="4"/>
        <v>-109851996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-107045599</v>
      </c>
      <c r="X56" s="56">
        <f t="shared" si="4"/>
        <v>-148899153</v>
      </c>
      <c r="Y56" s="56">
        <f t="shared" si="4"/>
        <v>41853554</v>
      </c>
      <c r="Z56" s="57">
        <f>+IF(X56&lt;&gt;0,+(Y56/X56)*100,0)</f>
        <v>-28.10865821379118</v>
      </c>
      <c r="AA56" s="54">
        <f>+AA54-AA55</f>
        <v>-197231763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-212397136</v>
      </c>
      <c r="D59" s="48">
        <f>SUM(D56:D58)</f>
        <v>0</v>
      </c>
      <c r="E59" s="49">
        <f t="shared" si="5"/>
        <v>-195873308</v>
      </c>
      <c r="F59" s="50">
        <f t="shared" si="5"/>
        <v>-197231763</v>
      </c>
      <c r="G59" s="50">
        <f t="shared" si="5"/>
        <v>9043709</v>
      </c>
      <c r="H59" s="50">
        <f t="shared" si="5"/>
        <v>6920942</v>
      </c>
      <c r="I59" s="50">
        <f t="shared" si="5"/>
        <v>-7788361</v>
      </c>
      <c r="J59" s="50">
        <f t="shared" si="5"/>
        <v>8176290</v>
      </c>
      <c r="K59" s="50">
        <f t="shared" si="5"/>
        <v>3173427</v>
      </c>
      <c r="L59" s="50">
        <f t="shared" si="5"/>
        <v>-3371705</v>
      </c>
      <c r="M59" s="50">
        <f t="shared" si="5"/>
        <v>-5171615</v>
      </c>
      <c r="N59" s="50">
        <f t="shared" si="5"/>
        <v>-5369893</v>
      </c>
      <c r="O59" s="50">
        <f t="shared" si="5"/>
        <v>10163728</v>
      </c>
      <c r="P59" s="50">
        <f t="shared" si="5"/>
        <v>3164867</v>
      </c>
      <c r="Q59" s="50">
        <f t="shared" si="5"/>
        <v>-123180591</v>
      </c>
      <c r="R59" s="50">
        <f t="shared" si="5"/>
        <v>-109851996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-107045599</v>
      </c>
      <c r="X59" s="50">
        <f t="shared" si="5"/>
        <v>-148899153</v>
      </c>
      <c r="Y59" s="50">
        <f t="shared" si="5"/>
        <v>41853554</v>
      </c>
      <c r="Z59" s="51">
        <f>+IF(X59&lt;&gt;0,+(Y59/X59)*100,0)</f>
        <v>-28.10865821379118</v>
      </c>
      <c r="AA59" s="48">
        <f>SUM(AA56:AA58)</f>
        <v>-197231763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-212397136</v>
      </c>
      <c r="D62" s="65">
        <f>SUM(D59:D61)</f>
        <v>0</v>
      </c>
      <c r="E62" s="66">
        <f t="shared" si="6"/>
        <v>-195873308</v>
      </c>
      <c r="F62" s="67">
        <f t="shared" si="6"/>
        <v>-197231763</v>
      </c>
      <c r="G62" s="67">
        <f t="shared" si="6"/>
        <v>9043709</v>
      </c>
      <c r="H62" s="67">
        <f t="shared" si="6"/>
        <v>6920942</v>
      </c>
      <c r="I62" s="67">
        <f t="shared" si="6"/>
        <v>-7788361</v>
      </c>
      <c r="J62" s="67">
        <f t="shared" si="6"/>
        <v>8176290</v>
      </c>
      <c r="K62" s="67">
        <f t="shared" si="6"/>
        <v>3173427</v>
      </c>
      <c r="L62" s="67">
        <f t="shared" si="6"/>
        <v>-3371705</v>
      </c>
      <c r="M62" s="67">
        <f t="shared" si="6"/>
        <v>-5171615</v>
      </c>
      <c r="N62" s="67">
        <f t="shared" si="6"/>
        <v>-5369893</v>
      </c>
      <c r="O62" s="67">
        <f t="shared" si="6"/>
        <v>10163728</v>
      </c>
      <c r="P62" s="67">
        <f t="shared" si="6"/>
        <v>3164867</v>
      </c>
      <c r="Q62" s="67">
        <f t="shared" si="6"/>
        <v>-123180591</v>
      </c>
      <c r="R62" s="67">
        <f t="shared" si="6"/>
        <v>-109851996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-107045599</v>
      </c>
      <c r="X62" s="67">
        <f t="shared" si="6"/>
        <v>-148899153</v>
      </c>
      <c r="Y62" s="67">
        <f t="shared" si="6"/>
        <v>41853554</v>
      </c>
      <c r="Z62" s="68">
        <f>+IF(X62&lt;&gt;0,+(Y62/X62)*100,0)</f>
        <v>-28.10865821379118</v>
      </c>
      <c r="AA62" s="65">
        <f>SUM(AA59:AA61)</f>
        <v>-197231763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37818291</v>
      </c>
      <c r="D8" s="20">
        <v>0</v>
      </c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>
        <v>3202523</v>
      </c>
      <c r="L8" s="22">
        <v>3199215</v>
      </c>
      <c r="M8" s="22">
        <v>3198199</v>
      </c>
      <c r="N8" s="22">
        <v>9599937</v>
      </c>
      <c r="O8" s="22">
        <v>3197425</v>
      </c>
      <c r="P8" s="22">
        <v>3201175</v>
      </c>
      <c r="Q8" s="22">
        <v>3198925</v>
      </c>
      <c r="R8" s="22">
        <v>9597525</v>
      </c>
      <c r="S8" s="22">
        <v>0</v>
      </c>
      <c r="T8" s="22">
        <v>0</v>
      </c>
      <c r="U8" s="22">
        <v>0</v>
      </c>
      <c r="V8" s="22">
        <v>0</v>
      </c>
      <c r="W8" s="22">
        <v>29494714</v>
      </c>
      <c r="X8" s="22">
        <v>32857011</v>
      </c>
      <c r="Y8" s="22">
        <v>-3362297</v>
      </c>
      <c r="Z8" s="23">
        <v>-10.233118892037989</v>
      </c>
      <c r="AA8" s="20">
        <v>43809353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38361233</v>
      </c>
      <c r="D13" s="20">
        <v>0</v>
      </c>
      <c r="E13" s="21">
        <v>0</v>
      </c>
      <c r="F13" s="22">
        <v>0</v>
      </c>
      <c r="G13" s="22">
        <v>2886907</v>
      </c>
      <c r="H13" s="22">
        <v>2760347</v>
      </c>
      <c r="I13" s="22">
        <v>2868017</v>
      </c>
      <c r="J13" s="22">
        <v>8515271</v>
      </c>
      <c r="K13" s="22">
        <v>2893794</v>
      </c>
      <c r="L13" s="22">
        <v>2918783</v>
      </c>
      <c r="M13" s="22">
        <v>2871339</v>
      </c>
      <c r="N13" s="22">
        <v>8683916</v>
      </c>
      <c r="O13" s="22">
        <v>2894275</v>
      </c>
      <c r="P13" s="22">
        <v>2914276</v>
      </c>
      <c r="Q13" s="22">
        <v>2937334</v>
      </c>
      <c r="R13" s="22">
        <v>8745885</v>
      </c>
      <c r="S13" s="22">
        <v>0</v>
      </c>
      <c r="T13" s="22">
        <v>0</v>
      </c>
      <c r="U13" s="22">
        <v>0</v>
      </c>
      <c r="V13" s="22">
        <v>0</v>
      </c>
      <c r="W13" s="22">
        <v>25945072</v>
      </c>
      <c r="X13" s="22">
        <v>0</v>
      </c>
      <c r="Y13" s="22">
        <v>25945072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76179524</v>
      </c>
      <c r="D35" s="29">
        <f t="shared" ref="D35:Y35" si="0">SUM(D6:D34)</f>
        <v>0</v>
      </c>
      <c r="E35" s="30">
        <f t="shared" si="0"/>
        <v>43809353</v>
      </c>
      <c r="F35" s="31">
        <f t="shared" si="0"/>
        <v>43809353</v>
      </c>
      <c r="G35" s="31">
        <f t="shared" si="0"/>
        <v>6340584</v>
      </c>
      <c r="H35" s="31">
        <f t="shared" si="0"/>
        <v>6199544</v>
      </c>
      <c r="I35" s="31">
        <f t="shared" si="0"/>
        <v>6272395</v>
      </c>
      <c r="J35" s="31">
        <f t="shared" si="0"/>
        <v>18812523</v>
      </c>
      <c r="K35" s="31">
        <f t="shared" si="0"/>
        <v>6096317</v>
      </c>
      <c r="L35" s="31">
        <f t="shared" si="0"/>
        <v>6117998</v>
      </c>
      <c r="M35" s="31">
        <f t="shared" si="0"/>
        <v>6069538</v>
      </c>
      <c r="N35" s="31">
        <f t="shared" si="0"/>
        <v>18283853</v>
      </c>
      <c r="O35" s="31">
        <f t="shared" si="0"/>
        <v>6091700</v>
      </c>
      <c r="P35" s="31">
        <f t="shared" si="0"/>
        <v>6115451</v>
      </c>
      <c r="Q35" s="31">
        <f t="shared" si="0"/>
        <v>6136259</v>
      </c>
      <c r="R35" s="31">
        <f t="shared" si="0"/>
        <v>18343410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55439786</v>
      </c>
      <c r="X35" s="31">
        <f t="shared" si="0"/>
        <v>32857011</v>
      </c>
      <c r="Y35" s="31">
        <f t="shared" si="0"/>
        <v>22582775</v>
      </c>
      <c r="Z35" s="32">
        <f>+IF(X35&lt;&gt;0,+(Y35/X35)*100,0)</f>
        <v>68.730460600935373</v>
      </c>
      <c r="AA35" s="29">
        <f>SUM(AA6:AA34)</f>
        <v>43809353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10661946</v>
      </c>
      <c r="D37" s="20">
        <v>0</v>
      </c>
      <c r="E37" s="21">
        <v>10808254</v>
      </c>
      <c r="F37" s="22">
        <v>10808254</v>
      </c>
      <c r="G37" s="22">
        <v>904948</v>
      </c>
      <c r="H37" s="22">
        <v>964693</v>
      </c>
      <c r="I37" s="22">
        <v>853707</v>
      </c>
      <c r="J37" s="22">
        <v>2723348</v>
      </c>
      <c r="K37" s="22">
        <v>831901</v>
      </c>
      <c r="L37" s="22">
        <v>983318</v>
      </c>
      <c r="M37" s="22">
        <v>1149161</v>
      </c>
      <c r="N37" s="22">
        <v>2964380</v>
      </c>
      <c r="O37" s="22">
        <v>1183274</v>
      </c>
      <c r="P37" s="22">
        <v>1070917</v>
      </c>
      <c r="Q37" s="22">
        <v>1031720</v>
      </c>
      <c r="R37" s="22">
        <v>3285911</v>
      </c>
      <c r="S37" s="22">
        <v>0</v>
      </c>
      <c r="T37" s="22">
        <v>0</v>
      </c>
      <c r="U37" s="22">
        <v>0</v>
      </c>
      <c r="V37" s="22">
        <v>0</v>
      </c>
      <c r="W37" s="22">
        <v>8973639</v>
      </c>
      <c r="X37" s="22">
        <v>8106255</v>
      </c>
      <c r="Y37" s="22">
        <v>867384</v>
      </c>
      <c r="Z37" s="23">
        <v>10.700181526487878</v>
      </c>
      <c r="AA37" s="20">
        <v>10808254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306405</v>
      </c>
      <c r="D40" s="20">
        <v>0</v>
      </c>
      <c r="E40" s="21">
        <v>4050000</v>
      </c>
      <c r="F40" s="22">
        <v>4050000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29900</v>
      </c>
      <c r="Q40" s="22">
        <v>0</v>
      </c>
      <c r="R40" s="22">
        <v>29900</v>
      </c>
      <c r="S40" s="22">
        <v>0</v>
      </c>
      <c r="T40" s="22">
        <v>0</v>
      </c>
      <c r="U40" s="22">
        <v>0</v>
      </c>
      <c r="V40" s="22">
        <v>0</v>
      </c>
      <c r="W40" s="22">
        <v>29900</v>
      </c>
      <c r="X40" s="22">
        <v>3037500</v>
      </c>
      <c r="Y40" s="22">
        <v>-3007600</v>
      </c>
      <c r="Z40" s="23">
        <v>-99.015637860082307</v>
      </c>
      <c r="AA40" s="20">
        <v>4050000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37503</v>
      </c>
      <c r="Y44" s="22">
        <v>-37503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66108626</v>
      </c>
      <c r="D46" s="20">
        <v>0</v>
      </c>
      <c r="E46" s="21">
        <v>0</v>
      </c>
      <c r="F46" s="22">
        <v>0</v>
      </c>
      <c r="G46" s="22">
        <v>66168</v>
      </c>
      <c r="H46" s="22">
        <v>9862</v>
      </c>
      <c r="I46" s="22">
        <v>6007</v>
      </c>
      <c r="J46" s="22">
        <v>82037</v>
      </c>
      <c r="K46" s="22">
        <v>14656</v>
      </c>
      <c r="L46" s="22">
        <v>28046</v>
      </c>
      <c r="M46" s="22">
        <v>20415</v>
      </c>
      <c r="N46" s="22">
        <v>63117</v>
      </c>
      <c r="O46" s="22">
        <v>59526</v>
      </c>
      <c r="P46" s="22">
        <v>92693</v>
      </c>
      <c r="Q46" s="22">
        <v>4133</v>
      </c>
      <c r="R46" s="22">
        <v>156352</v>
      </c>
      <c r="S46" s="22">
        <v>0</v>
      </c>
      <c r="T46" s="22">
        <v>0</v>
      </c>
      <c r="U46" s="22">
        <v>0</v>
      </c>
      <c r="V46" s="22">
        <v>0</v>
      </c>
      <c r="W46" s="22">
        <v>301506</v>
      </c>
      <c r="X46" s="22">
        <v>0</v>
      </c>
      <c r="Y46" s="22">
        <v>301506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216573</v>
      </c>
      <c r="D47" s="20">
        <v>0</v>
      </c>
      <c r="E47" s="21">
        <v>449800</v>
      </c>
      <c r="F47" s="22">
        <v>449800</v>
      </c>
      <c r="G47" s="22">
        <v>7558</v>
      </c>
      <c r="H47" s="22">
        <v>8181</v>
      </c>
      <c r="I47" s="22">
        <v>7125</v>
      </c>
      <c r="J47" s="22">
        <v>22864</v>
      </c>
      <c r="K47" s="22">
        <v>7172</v>
      </c>
      <c r="L47" s="22">
        <v>11873</v>
      </c>
      <c r="M47" s="22">
        <v>13341</v>
      </c>
      <c r="N47" s="22">
        <v>32386</v>
      </c>
      <c r="O47" s="22">
        <v>13676</v>
      </c>
      <c r="P47" s="22">
        <v>12597</v>
      </c>
      <c r="Q47" s="22">
        <v>13457</v>
      </c>
      <c r="R47" s="22">
        <v>39730</v>
      </c>
      <c r="S47" s="22">
        <v>0</v>
      </c>
      <c r="T47" s="22">
        <v>0</v>
      </c>
      <c r="U47" s="22">
        <v>0</v>
      </c>
      <c r="V47" s="22">
        <v>0</v>
      </c>
      <c r="W47" s="22">
        <v>94980</v>
      </c>
      <c r="X47" s="22">
        <v>337365</v>
      </c>
      <c r="Y47" s="22">
        <v>-242385</v>
      </c>
      <c r="Z47" s="23">
        <v>-71.846516384331522</v>
      </c>
      <c r="AA47" s="20">
        <v>449800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77293550</v>
      </c>
      <c r="D50" s="29">
        <f t="shared" ref="D50:Y50" si="1">SUM(D37:D49)</f>
        <v>0</v>
      </c>
      <c r="E50" s="30">
        <f t="shared" si="1"/>
        <v>15358054</v>
      </c>
      <c r="F50" s="31">
        <f t="shared" si="1"/>
        <v>15358054</v>
      </c>
      <c r="G50" s="31">
        <f t="shared" si="1"/>
        <v>978674</v>
      </c>
      <c r="H50" s="31">
        <f t="shared" si="1"/>
        <v>982736</v>
      </c>
      <c r="I50" s="31">
        <f t="shared" si="1"/>
        <v>866839</v>
      </c>
      <c r="J50" s="31">
        <f t="shared" si="1"/>
        <v>2828249</v>
      </c>
      <c r="K50" s="31">
        <f t="shared" si="1"/>
        <v>853729</v>
      </c>
      <c r="L50" s="31">
        <f t="shared" si="1"/>
        <v>1023237</v>
      </c>
      <c r="M50" s="31">
        <f t="shared" si="1"/>
        <v>1182917</v>
      </c>
      <c r="N50" s="31">
        <f t="shared" si="1"/>
        <v>3059883</v>
      </c>
      <c r="O50" s="31">
        <f t="shared" si="1"/>
        <v>1256476</v>
      </c>
      <c r="P50" s="31">
        <f t="shared" si="1"/>
        <v>1206107</v>
      </c>
      <c r="Q50" s="31">
        <f t="shared" si="1"/>
        <v>1049310</v>
      </c>
      <c r="R50" s="31">
        <f t="shared" si="1"/>
        <v>3511893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9400025</v>
      </c>
      <c r="X50" s="31">
        <f t="shared" si="1"/>
        <v>11518623</v>
      </c>
      <c r="Y50" s="31">
        <f t="shared" si="1"/>
        <v>-2118598</v>
      </c>
      <c r="Z50" s="32">
        <f>+IF(X50&lt;&gt;0,+(Y50/X50)*100,0)</f>
        <v>-18.392806153999484</v>
      </c>
      <c r="AA50" s="29">
        <f>SUM(AA37:AA49)</f>
        <v>15358054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-1114026</v>
      </c>
      <c r="D51" s="39">
        <f t="shared" si="2"/>
        <v>0</v>
      </c>
      <c r="E51" s="40">
        <f t="shared" si="2"/>
        <v>28451299</v>
      </c>
      <c r="F51" s="41">
        <f t="shared" si="2"/>
        <v>28451299</v>
      </c>
      <c r="G51" s="41">
        <f t="shared" si="2"/>
        <v>5361910</v>
      </c>
      <c r="H51" s="41">
        <f t="shared" si="2"/>
        <v>5216808</v>
      </c>
      <c r="I51" s="41">
        <f t="shared" si="2"/>
        <v>5405556</v>
      </c>
      <c r="J51" s="41">
        <f t="shared" si="2"/>
        <v>15984274</v>
      </c>
      <c r="K51" s="41">
        <f t="shared" si="2"/>
        <v>5242588</v>
      </c>
      <c r="L51" s="41">
        <f t="shared" si="2"/>
        <v>5094761</v>
      </c>
      <c r="M51" s="41">
        <f t="shared" si="2"/>
        <v>4886621</v>
      </c>
      <c r="N51" s="41">
        <f t="shared" si="2"/>
        <v>15223970</v>
      </c>
      <c r="O51" s="41">
        <f t="shared" si="2"/>
        <v>4835224</v>
      </c>
      <c r="P51" s="41">
        <f t="shared" si="2"/>
        <v>4909344</v>
      </c>
      <c r="Q51" s="41">
        <f t="shared" si="2"/>
        <v>5086949</v>
      </c>
      <c r="R51" s="41">
        <f t="shared" si="2"/>
        <v>14831517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46039761</v>
      </c>
      <c r="X51" s="41">
        <f t="shared" si="2"/>
        <v>21338388</v>
      </c>
      <c r="Y51" s="41">
        <f t="shared" si="2"/>
        <v>24701373</v>
      </c>
      <c r="Z51" s="42">
        <f>+IF(X51&lt;&gt;0,+(Y51/X51)*100,0)</f>
        <v>115.76025799137217</v>
      </c>
      <c r="AA51" s="39">
        <f>+AA35-AA50</f>
        <v>28451299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-1114026</v>
      </c>
      <c r="D54" s="48">
        <f t="shared" si="3"/>
        <v>0</v>
      </c>
      <c r="E54" s="49">
        <f t="shared" si="3"/>
        <v>28451299</v>
      </c>
      <c r="F54" s="50">
        <f t="shared" si="3"/>
        <v>28451299</v>
      </c>
      <c r="G54" s="50">
        <f t="shared" si="3"/>
        <v>5361910</v>
      </c>
      <c r="H54" s="50">
        <f t="shared" si="3"/>
        <v>5216808</v>
      </c>
      <c r="I54" s="50">
        <f t="shared" si="3"/>
        <v>5405556</v>
      </c>
      <c r="J54" s="50">
        <f t="shared" si="3"/>
        <v>15984274</v>
      </c>
      <c r="K54" s="50">
        <f t="shared" si="3"/>
        <v>5242588</v>
      </c>
      <c r="L54" s="50">
        <f t="shared" si="3"/>
        <v>5094761</v>
      </c>
      <c r="M54" s="50">
        <f t="shared" si="3"/>
        <v>4886621</v>
      </c>
      <c r="N54" s="50">
        <f t="shared" si="3"/>
        <v>15223970</v>
      </c>
      <c r="O54" s="50">
        <f t="shared" si="3"/>
        <v>4835224</v>
      </c>
      <c r="P54" s="50">
        <f t="shared" si="3"/>
        <v>4909344</v>
      </c>
      <c r="Q54" s="50">
        <f t="shared" si="3"/>
        <v>5086949</v>
      </c>
      <c r="R54" s="50">
        <f t="shared" si="3"/>
        <v>14831517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46039761</v>
      </c>
      <c r="X54" s="50">
        <f t="shared" si="3"/>
        <v>21338388</v>
      </c>
      <c r="Y54" s="50">
        <f t="shared" si="3"/>
        <v>24701373</v>
      </c>
      <c r="Z54" s="51">
        <f>+IF(X54&lt;&gt;0,+(Y54/X54)*100,0)</f>
        <v>115.76025799137217</v>
      </c>
      <c r="AA54" s="48">
        <f>SUM(AA51:AA53)</f>
        <v>28451299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-1114026</v>
      </c>
      <c r="D56" s="54">
        <f>+D54-D55</f>
        <v>0</v>
      </c>
      <c r="E56" s="55">
        <f t="shared" si="4"/>
        <v>28451299</v>
      </c>
      <c r="F56" s="56">
        <f t="shared" si="4"/>
        <v>28451299</v>
      </c>
      <c r="G56" s="56">
        <f t="shared" si="4"/>
        <v>5361910</v>
      </c>
      <c r="H56" s="56">
        <f t="shared" si="4"/>
        <v>5216808</v>
      </c>
      <c r="I56" s="56">
        <f t="shared" si="4"/>
        <v>5405556</v>
      </c>
      <c r="J56" s="56">
        <f t="shared" si="4"/>
        <v>15984274</v>
      </c>
      <c r="K56" s="56">
        <f t="shared" si="4"/>
        <v>5242588</v>
      </c>
      <c r="L56" s="56">
        <f t="shared" si="4"/>
        <v>5094761</v>
      </c>
      <c r="M56" s="56">
        <f t="shared" si="4"/>
        <v>4886621</v>
      </c>
      <c r="N56" s="56">
        <f t="shared" si="4"/>
        <v>15223970</v>
      </c>
      <c r="O56" s="56">
        <f t="shared" si="4"/>
        <v>4835224</v>
      </c>
      <c r="P56" s="56">
        <f t="shared" si="4"/>
        <v>4909344</v>
      </c>
      <c r="Q56" s="56">
        <f t="shared" si="4"/>
        <v>5086949</v>
      </c>
      <c r="R56" s="56">
        <f t="shared" si="4"/>
        <v>14831517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46039761</v>
      </c>
      <c r="X56" s="56">
        <f t="shared" si="4"/>
        <v>21338388</v>
      </c>
      <c r="Y56" s="56">
        <f t="shared" si="4"/>
        <v>24701373</v>
      </c>
      <c r="Z56" s="57">
        <f>+IF(X56&lt;&gt;0,+(Y56/X56)*100,0)</f>
        <v>115.76025799137217</v>
      </c>
      <c r="AA56" s="54">
        <f>+AA54-AA55</f>
        <v>28451299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-1114026</v>
      </c>
      <c r="D59" s="48">
        <f>SUM(D56:D58)</f>
        <v>0</v>
      </c>
      <c r="E59" s="49">
        <f t="shared" si="5"/>
        <v>28451299</v>
      </c>
      <c r="F59" s="50">
        <f t="shared" si="5"/>
        <v>28451299</v>
      </c>
      <c r="G59" s="50">
        <f t="shared" si="5"/>
        <v>5361910</v>
      </c>
      <c r="H59" s="50">
        <f t="shared" si="5"/>
        <v>5216808</v>
      </c>
      <c r="I59" s="50">
        <f t="shared" si="5"/>
        <v>5405556</v>
      </c>
      <c r="J59" s="50">
        <f t="shared" si="5"/>
        <v>15984274</v>
      </c>
      <c r="K59" s="50">
        <f t="shared" si="5"/>
        <v>5242588</v>
      </c>
      <c r="L59" s="50">
        <f t="shared" si="5"/>
        <v>5094761</v>
      </c>
      <c r="M59" s="50">
        <f t="shared" si="5"/>
        <v>4886621</v>
      </c>
      <c r="N59" s="50">
        <f t="shared" si="5"/>
        <v>15223970</v>
      </c>
      <c r="O59" s="50">
        <f t="shared" si="5"/>
        <v>4835224</v>
      </c>
      <c r="P59" s="50">
        <f t="shared" si="5"/>
        <v>4909344</v>
      </c>
      <c r="Q59" s="50">
        <f t="shared" si="5"/>
        <v>5086949</v>
      </c>
      <c r="R59" s="50">
        <f t="shared" si="5"/>
        <v>14831517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46039761</v>
      </c>
      <c r="X59" s="50">
        <f t="shared" si="5"/>
        <v>21338388</v>
      </c>
      <c r="Y59" s="50">
        <f t="shared" si="5"/>
        <v>24701373</v>
      </c>
      <c r="Z59" s="51">
        <f>+IF(X59&lt;&gt;0,+(Y59/X59)*100,0)</f>
        <v>115.76025799137217</v>
      </c>
      <c r="AA59" s="48">
        <f>SUM(AA56:AA58)</f>
        <v>28451299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-1114026</v>
      </c>
      <c r="D62" s="65">
        <f>SUM(D59:D61)</f>
        <v>0</v>
      </c>
      <c r="E62" s="66">
        <f t="shared" si="6"/>
        <v>28451299</v>
      </c>
      <c r="F62" s="67">
        <f t="shared" si="6"/>
        <v>28451299</v>
      </c>
      <c r="G62" s="67">
        <f t="shared" si="6"/>
        <v>5361910</v>
      </c>
      <c r="H62" s="67">
        <f t="shared" si="6"/>
        <v>5216808</v>
      </c>
      <c r="I62" s="67">
        <f t="shared" si="6"/>
        <v>5405556</v>
      </c>
      <c r="J62" s="67">
        <f t="shared" si="6"/>
        <v>15984274</v>
      </c>
      <c r="K62" s="67">
        <f t="shared" si="6"/>
        <v>5242588</v>
      </c>
      <c r="L62" s="67">
        <f t="shared" si="6"/>
        <v>5094761</v>
      </c>
      <c r="M62" s="67">
        <f t="shared" si="6"/>
        <v>4886621</v>
      </c>
      <c r="N62" s="67">
        <f t="shared" si="6"/>
        <v>15223970</v>
      </c>
      <c r="O62" s="67">
        <f t="shared" si="6"/>
        <v>4835224</v>
      </c>
      <c r="P62" s="67">
        <f t="shared" si="6"/>
        <v>4909344</v>
      </c>
      <c r="Q62" s="67">
        <f t="shared" si="6"/>
        <v>5086949</v>
      </c>
      <c r="R62" s="67">
        <f t="shared" si="6"/>
        <v>14831517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46039761</v>
      </c>
      <c r="X62" s="67">
        <f t="shared" si="6"/>
        <v>21338388</v>
      </c>
      <c r="Y62" s="67">
        <f t="shared" si="6"/>
        <v>24701373</v>
      </c>
      <c r="Z62" s="68">
        <f>+IF(X62&lt;&gt;0,+(Y62/X62)*100,0)</f>
        <v>115.76025799137217</v>
      </c>
      <c r="AA62" s="65">
        <f>SUM(AA59:AA61)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>
        <v>0</v>
      </c>
      <c r="E6" s="21">
        <v>22881</v>
      </c>
      <c r="F6" s="22">
        <v>72905</v>
      </c>
      <c r="G6" s="22">
        <v>0</v>
      </c>
      <c r="H6" s="22">
        <v>20690</v>
      </c>
      <c r="I6" s="22">
        <v>13522</v>
      </c>
      <c r="J6" s="22">
        <v>34212</v>
      </c>
      <c r="K6" s="22">
        <v>6812</v>
      </c>
      <c r="L6" s="22">
        <v>0</v>
      </c>
      <c r="M6" s="22">
        <v>0</v>
      </c>
      <c r="N6" s="22">
        <v>6812</v>
      </c>
      <c r="O6" s="22">
        <v>500</v>
      </c>
      <c r="P6" s="22">
        <v>0</v>
      </c>
      <c r="Q6" s="22">
        <v>0</v>
      </c>
      <c r="R6" s="22">
        <v>500</v>
      </c>
      <c r="S6" s="22">
        <v>0</v>
      </c>
      <c r="T6" s="22">
        <v>0</v>
      </c>
      <c r="U6" s="22">
        <v>0</v>
      </c>
      <c r="V6" s="22">
        <v>0</v>
      </c>
      <c r="W6" s="22">
        <v>41524</v>
      </c>
      <c r="X6" s="22">
        <v>60401</v>
      </c>
      <c r="Y6" s="22">
        <v>-18877</v>
      </c>
      <c r="Z6" s="23">
        <v>-31.252793827916758</v>
      </c>
      <c r="AA6" s="20">
        <v>72905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101053389</v>
      </c>
      <c r="D8" s="20">
        <v>0</v>
      </c>
      <c r="E8" s="21">
        <v>108799149</v>
      </c>
      <c r="F8" s="22">
        <v>136974898</v>
      </c>
      <c r="G8" s="22">
        <v>9770433</v>
      </c>
      <c r="H8" s="22">
        <v>11306579</v>
      </c>
      <c r="I8" s="22">
        <v>9029244</v>
      </c>
      <c r="J8" s="22">
        <v>30106256</v>
      </c>
      <c r="K8" s="22">
        <v>8030835</v>
      </c>
      <c r="L8" s="22">
        <v>21793851</v>
      </c>
      <c r="M8" s="22">
        <v>7006483</v>
      </c>
      <c r="N8" s="22">
        <v>36831169</v>
      </c>
      <c r="O8" s="22">
        <v>8931684</v>
      </c>
      <c r="P8" s="22">
        <v>7333676</v>
      </c>
      <c r="Q8" s="22">
        <v>-2641577</v>
      </c>
      <c r="R8" s="22">
        <v>13623783</v>
      </c>
      <c r="S8" s="22">
        <v>0</v>
      </c>
      <c r="T8" s="22">
        <v>0</v>
      </c>
      <c r="U8" s="22">
        <v>0</v>
      </c>
      <c r="V8" s="22">
        <v>0</v>
      </c>
      <c r="W8" s="22">
        <v>80561208</v>
      </c>
      <c r="X8" s="22">
        <v>102667330</v>
      </c>
      <c r="Y8" s="22">
        <v>-22106122</v>
      </c>
      <c r="Z8" s="23">
        <v>-21.531797895201908</v>
      </c>
      <c r="AA8" s="20">
        <v>136974898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22919069</v>
      </c>
      <c r="D13" s="20">
        <v>0</v>
      </c>
      <c r="E13" s="21">
        <v>23958727</v>
      </c>
      <c r="F13" s="22">
        <v>23958727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17969044</v>
      </c>
      <c r="Y13" s="22">
        <v>-17969044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124016075</v>
      </c>
      <c r="D35" s="29">
        <f t="shared" ref="D35:Y35" si="0">SUM(D6:D34)</f>
        <v>0</v>
      </c>
      <c r="E35" s="30">
        <f t="shared" si="0"/>
        <v>132780757</v>
      </c>
      <c r="F35" s="31">
        <f t="shared" si="0"/>
        <v>161006530</v>
      </c>
      <c r="G35" s="31">
        <f t="shared" si="0"/>
        <v>9770433</v>
      </c>
      <c r="H35" s="31">
        <f t="shared" si="0"/>
        <v>11327269</v>
      </c>
      <c r="I35" s="31">
        <f t="shared" si="0"/>
        <v>9042766</v>
      </c>
      <c r="J35" s="31">
        <f t="shared" si="0"/>
        <v>30140468</v>
      </c>
      <c r="K35" s="31">
        <f t="shared" si="0"/>
        <v>8037647</v>
      </c>
      <c r="L35" s="31">
        <f t="shared" si="0"/>
        <v>21793851</v>
      </c>
      <c r="M35" s="31">
        <f t="shared" si="0"/>
        <v>7006483</v>
      </c>
      <c r="N35" s="31">
        <f t="shared" si="0"/>
        <v>36837981</v>
      </c>
      <c r="O35" s="31">
        <f t="shared" si="0"/>
        <v>8932184</v>
      </c>
      <c r="P35" s="31">
        <f t="shared" si="0"/>
        <v>7333676</v>
      </c>
      <c r="Q35" s="31">
        <f t="shared" si="0"/>
        <v>-2641577</v>
      </c>
      <c r="R35" s="31">
        <f t="shared" si="0"/>
        <v>13624283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80602732</v>
      </c>
      <c r="X35" s="31">
        <f t="shared" si="0"/>
        <v>120696775</v>
      </c>
      <c r="Y35" s="31">
        <f t="shared" si="0"/>
        <v>-40094043</v>
      </c>
      <c r="Z35" s="32">
        <f>+IF(X35&lt;&gt;0,+(Y35/X35)*100,0)</f>
        <v>-33.218818812681619</v>
      </c>
      <c r="AA35" s="29">
        <f>SUM(AA6:AA34)</f>
        <v>161006530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11741264</v>
      </c>
      <c r="D37" s="20">
        <v>0</v>
      </c>
      <c r="E37" s="21">
        <v>21027482</v>
      </c>
      <c r="F37" s="22">
        <v>19960964</v>
      </c>
      <c r="G37" s="22">
        <v>69005</v>
      </c>
      <c r="H37" s="22">
        <v>1925601</v>
      </c>
      <c r="I37" s="22">
        <v>1399918</v>
      </c>
      <c r="J37" s="22">
        <v>3394524</v>
      </c>
      <c r="K37" s="22">
        <v>939287</v>
      </c>
      <c r="L37" s="22">
        <v>1090238</v>
      </c>
      <c r="M37" s="22">
        <v>1059565</v>
      </c>
      <c r="N37" s="22">
        <v>3089090</v>
      </c>
      <c r="O37" s="22">
        <v>995930</v>
      </c>
      <c r="P37" s="22">
        <v>828324</v>
      </c>
      <c r="Q37" s="22">
        <v>806426</v>
      </c>
      <c r="R37" s="22">
        <v>2630680</v>
      </c>
      <c r="S37" s="22">
        <v>0</v>
      </c>
      <c r="T37" s="22">
        <v>0</v>
      </c>
      <c r="U37" s="22">
        <v>0</v>
      </c>
      <c r="V37" s="22">
        <v>0</v>
      </c>
      <c r="W37" s="22">
        <v>9114294</v>
      </c>
      <c r="X37" s="22">
        <v>15095815</v>
      </c>
      <c r="Y37" s="22">
        <v>-5981521</v>
      </c>
      <c r="Z37" s="23">
        <v>-39.623703655615813</v>
      </c>
      <c r="AA37" s="20">
        <v>19960964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389816</v>
      </c>
      <c r="D40" s="20">
        <v>0</v>
      </c>
      <c r="E40" s="21">
        <v>288493</v>
      </c>
      <c r="F40" s="22">
        <v>388493</v>
      </c>
      <c r="G40" s="22">
        <v>89235</v>
      </c>
      <c r="H40" s="22">
        <v>28394</v>
      </c>
      <c r="I40" s="22">
        <v>55359</v>
      </c>
      <c r="J40" s="22">
        <v>172988</v>
      </c>
      <c r="K40" s="22">
        <v>2159</v>
      </c>
      <c r="L40" s="22">
        <v>59323</v>
      </c>
      <c r="M40" s="22">
        <v>0</v>
      </c>
      <c r="N40" s="22">
        <v>61482</v>
      </c>
      <c r="O40" s="22">
        <v>1610</v>
      </c>
      <c r="P40" s="22">
        <v>44109</v>
      </c>
      <c r="Q40" s="22">
        <v>59714</v>
      </c>
      <c r="R40" s="22">
        <v>105433</v>
      </c>
      <c r="S40" s="22">
        <v>0</v>
      </c>
      <c r="T40" s="22">
        <v>0</v>
      </c>
      <c r="U40" s="22">
        <v>0</v>
      </c>
      <c r="V40" s="22">
        <v>0</v>
      </c>
      <c r="W40" s="22">
        <v>339903</v>
      </c>
      <c r="X40" s="22">
        <v>288994</v>
      </c>
      <c r="Y40" s="22">
        <v>50909</v>
      </c>
      <c r="Z40" s="23">
        <v>17.615936663044906</v>
      </c>
      <c r="AA40" s="20">
        <v>388493</v>
      </c>
    </row>
    <row r="41" spans="1:27" x14ac:dyDescent="0.25">
      <c r="A41" s="19" t="s">
        <v>67</v>
      </c>
      <c r="B41" s="15" t="s">
        <v>32</v>
      </c>
      <c r="C41" s="20">
        <v>25322278</v>
      </c>
      <c r="D41" s="20">
        <v>0</v>
      </c>
      <c r="E41" s="21">
        <v>16322847</v>
      </c>
      <c r="F41" s="22">
        <v>16322847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-99890573</v>
      </c>
      <c r="R41" s="22">
        <v>-99890573</v>
      </c>
      <c r="S41" s="22">
        <v>0</v>
      </c>
      <c r="T41" s="22">
        <v>0</v>
      </c>
      <c r="U41" s="22">
        <v>0</v>
      </c>
      <c r="V41" s="22">
        <v>0</v>
      </c>
      <c r="W41" s="22">
        <v>-99890573</v>
      </c>
      <c r="X41" s="22">
        <v>12242133</v>
      </c>
      <c r="Y41" s="22">
        <v>-112132706</v>
      </c>
      <c r="Z41" s="23">
        <v>-915.95726006244172</v>
      </c>
      <c r="AA41" s="20">
        <v>16322847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33406949</v>
      </c>
      <c r="D44" s="20">
        <v>0</v>
      </c>
      <c r="E44" s="21">
        <v>26303500</v>
      </c>
      <c r="F44" s="22">
        <v>33103500</v>
      </c>
      <c r="G44" s="22">
        <v>1912194</v>
      </c>
      <c r="H44" s="22">
        <v>2842580</v>
      </c>
      <c r="I44" s="22">
        <v>1185505</v>
      </c>
      <c r="J44" s="22">
        <v>5940279</v>
      </c>
      <c r="K44" s="22">
        <v>2469967</v>
      </c>
      <c r="L44" s="22">
        <v>2375614</v>
      </c>
      <c r="M44" s="22">
        <v>2140126</v>
      </c>
      <c r="N44" s="22">
        <v>6985707</v>
      </c>
      <c r="O44" s="22">
        <v>3050612</v>
      </c>
      <c r="P44" s="22">
        <v>4617831</v>
      </c>
      <c r="Q44" s="22">
        <v>1115749</v>
      </c>
      <c r="R44" s="22">
        <v>8784192</v>
      </c>
      <c r="S44" s="22">
        <v>0</v>
      </c>
      <c r="T44" s="22">
        <v>0</v>
      </c>
      <c r="U44" s="22">
        <v>0</v>
      </c>
      <c r="V44" s="22">
        <v>0</v>
      </c>
      <c r="W44" s="22">
        <v>21710178</v>
      </c>
      <c r="X44" s="22">
        <v>18905378</v>
      </c>
      <c r="Y44" s="22">
        <v>2804800</v>
      </c>
      <c r="Z44" s="23">
        <v>14.835990055316534</v>
      </c>
      <c r="AA44" s="20">
        <v>33103500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3099371</v>
      </c>
      <c r="D47" s="20">
        <v>0</v>
      </c>
      <c r="E47" s="21">
        <v>908283</v>
      </c>
      <c r="F47" s="22">
        <v>13308283</v>
      </c>
      <c r="G47" s="22">
        <v>48680</v>
      </c>
      <c r="H47" s="22">
        <v>420980</v>
      </c>
      <c r="I47" s="22">
        <v>148200</v>
      </c>
      <c r="J47" s="22">
        <v>617860</v>
      </c>
      <c r="K47" s="22">
        <v>993300</v>
      </c>
      <c r="L47" s="22">
        <v>2749991</v>
      </c>
      <c r="M47" s="22">
        <v>1701438</v>
      </c>
      <c r="N47" s="22">
        <v>5444729</v>
      </c>
      <c r="O47" s="22">
        <v>473660</v>
      </c>
      <c r="P47" s="22">
        <v>-3970</v>
      </c>
      <c r="Q47" s="22">
        <v>787191</v>
      </c>
      <c r="R47" s="22">
        <v>1256881</v>
      </c>
      <c r="S47" s="22">
        <v>0</v>
      </c>
      <c r="T47" s="22">
        <v>0</v>
      </c>
      <c r="U47" s="22">
        <v>0</v>
      </c>
      <c r="V47" s="22">
        <v>0</v>
      </c>
      <c r="W47" s="22">
        <v>7319470</v>
      </c>
      <c r="X47" s="22">
        <v>11583712</v>
      </c>
      <c r="Y47" s="22">
        <v>-4264242</v>
      </c>
      <c r="Z47" s="23">
        <v>-36.81239657892047</v>
      </c>
      <c r="AA47" s="20">
        <v>13308283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73959678</v>
      </c>
      <c r="D50" s="29">
        <f t="shared" ref="D50:Y50" si="1">SUM(D37:D49)</f>
        <v>0</v>
      </c>
      <c r="E50" s="30">
        <f t="shared" si="1"/>
        <v>67850605</v>
      </c>
      <c r="F50" s="31">
        <f t="shared" si="1"/>
        <v>86084087</v>
      </c>
      <c r="G50" s="31">
        <f t="shared" si="1"/>
        <v>2119114</v>
      </c>
      <c r="H50" s="31">
        <f t="shared" si="1"/>
        <v>5217555</v>
      </c>
      <c r="I50" s="31">
        <f t="shared" si="1"/>
        <v>2788982</v>
      </c>
      <c r="J50" s="31">
        <f t="shared" si="1"/>
        <v>10125651</v>
      </c>
      <c r="K50" s="31">
        <f t="shared" si="1"/>
        <v>4404713</v>
      </c>
      <c r="L50" s="31">
        <f t="shared" si="1"/>
        <v>6275166</v>
      </c>
      <c r="M50" s="31">
        <f t="shared" si="1"/>
        <v>4901129</v>
      </c>
      <c r="N50" s="31">
        <f t="shared" si="1"/>
        <v>15581008</v>
      </c>
      <c r="O50" s="31">
        <f t="shared" si="1"/>
        <v>4521812</v>
      </c>
      <c r="P50" s="31">
        <f t="shared" si="1"/>
        <v>5486294</v>
      </c>
      <c r="Q50" s="31">
        <f t="shared" si="1"/>
        <v>-97121493</v>
      </c>
      <c r="R50" s="31">
        <f t="shared" si="1"/>
        <v>-87113387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-61406728</v>
      </c>
      <c r="X50" s="31">
        <f t="shared" si="1"/>
        <v>60366032</v>
      </c>
      <c r="Y50" s="31">
        <f t="shared" si="1"/>
        <v>-121772760</v>
      </c>
      <c r="Z50" s="32">
        <f>+IF(X50&lt;&gt;0,+(Y50/X50)*100,0)</f>
        <v>-201.72397615930763</v>
      </c>
      <c r="AA50" s="29">
        <f>SUM(AA37:AA49)</f>
        <v>86084087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50056397</v>
      </c>
      <c r="D51" s="39">
        <f t="shared" si="2"/>
        <v>0</v>
      </c>
      <c r="E51" s="40">
        <f t="shared" si="2"/>
        <v>64930152</v>
      </c>
      <c r="F51" s="41">
        <f t="shared" si="2"/>
        <v>74922443</v>
      </c>
      <c r="G51" s="41">
        <f t="shared" si="2"/>
        <v>7651319</v>
      </c>
      <c r="H51" s="41">
        <f t="shared" si="2"/>
        <v>6109714</v>
      </c>
      <c r="I51" s="41">
        <f t="shared" si="2"/>
        <v>6253784</v>
      </c>
      <c r="J51" s="41">
        <f t="shared" si="2"/>
        <v>20014817</v>
      </c>
      <c r="K51" s="41">
        <f t="shared" si="2"/>
        <v>3632934</v>
      </c>
      <c r="L51" s="41">
        <f t="shared" si="2"/>
        <v>15518685</v>
      </c>
      <c r="M51" s="41">
        <f t="shared" si="2"/>
        <v>2105354</v>
      </c>
      <c r="N51" s="41">
        <f t="shared" si="2"/>
        <v>21256973</v>
      </c>
      <c r="O51" s="41">
        <f t="shared" si="2"/>
        <v>4410372</v>
      </c>
      <c r="P51" s="41">
        <f t="shared" si="2"/>
        <v>1847382</v>
      </c>
      <c r="Q51" s="41">
        <f t="shared" si="2"/>
        <v>94479916</v>
      </c>
      <c r="R51" s="41">
        <f t="shared" si="2"/>
        <v>100737670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142009460</v>
      </c>
      <c r="X51" s="41">
        <f t="shared" si="2"/>
        <v>60330743</v>
      </c>
      <c r="Y51" s="41">
        <f t="shared" si="2"/>
        <v>81678717</v>
      </c>
      <c r="Z51" s="42">
        <f>+IF(X51&lt;&gt;0,+(Y51/X51)*100,0)</f>
        <v>135.38490152524724</v>
      </c>
      <c r="AA51" s="39">
        <f>+AA35-AA50</f>
        <v>74922443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50056397</v>
      </c>
      <c r="D54" s="48">
        <f t="shared" si="3"/>
        <v>0</v>
      </c>
      <c r="E54" s="49">
        <f t="shared" si="3"/>
        <v>64930152</v>
      </c>
      <c r="F54" s="50">
        <f t="shared" si="3"/>
        <v>74922443</v>
      </c>
      <c r="G54" s="50">
        <f t="shared" si="3"/>
        <v>7651319</v>
      </c>
      <c r="H54" s="50">
        <f t="shared" si="3"/>
        <v>6109714</v>
      </c>
      <c r="I54" s="50">
        <f t="shared" si="3"/>
        <v>6253784</v>
      </c>
      <c r="J54" s="50">
        <f t="shared" si="3"/>
        <v>20014817</v>
      </c>
      <c r="K54" s="50">
        <f t="shared" si="3"/>
        <v>3632934</v>
      </c>
      <c r="L54" s="50">
        <f t="shared" si="3"/>
        <v>15518685</v>
      </c>
      <c r="M54" s="50">
        <f t="shared" si="3"/>
        <v>2105354</v>
      </c>
      <c r="N54" s="50">
        <f t="shared" si="3"/>
        <v>21256973</v>
      </c>
      <c r="O54" s="50">
        <f t="shared" si="3"/>
        <v>4410372</v>
      </c>
      <c r="P54" s="50">
        <f t="shared" si="3"/>
        <v>1847382</v>
      </c>
      <c r="Q54" s="50">
        <f t="shared" si="3"/>
        <v>94479916</v>
      </c>
      <c r="R54" s="50">
        <f t="shared" si="3"/>
        <v>100737670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142009460</v>
      </c>
      <c r="X54" s="50">
        <f t="shared" si="3"/>
        <v>60330743</v>
      </c>
      <c r="Y54" s="50">
        <f t="shared" si="3"/>
        <v>81678717</v>
      </c>
      <c r="Z54" s="51">
        <f>+IF(X54&lt;&gt;0,+(Y54/X54)*100,0)</f>
        <v>135.38490152524724</v>
      </c>
      <c r="AA54" s="48">
        <f>SUM(AA51:AA53)</f>
        <v>74922443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50056397</v>
      </c>
      <c r="D56" s="54">
        <f>+D54-D55</f>
        <v>0</v>
      </c>
      <c r="E56" s="55">
        <f t="shared" si="4"/>
        <v>64930152</v>
      </c>
      <c r="F56" s="56">
        <f t="shared" si="4"/>
        <v>74922443</v>
      </c>
      <c r="G56" s="56">
        <f t="shared" si="4"/>
        <v>7651319</v>
      </c>
      <c r="H56" s="56">
        <f t="shared" si="4"/>
        <v>6109714</v>
      </c>
      <c r="I56" s="56">
        <f t="shared" si="4"/>
        <v>6253784</v>
      </c>
      <c r="J56" s="56">
        <f t="shared" si="4"/>
        <v>20014817</v>
      </c>
      <c r="K56" s="56">
        <f t="shared" si="4"/>
        <v>3632934</v>
      </c>
      <c r="L56" s="56">
        <f t="shared" si="4"/>
        <v>15518685</v>
      </c>
      <c r="M56" s="56">
        <f t="shared" si="4"/>
        <v>2105354</v>
      </c>
      <c r="N56" s="56">
        <f t="shared" si="4"/>
        <v>21256973</v>
      </c>
      <c r="O56" s="56">
        <f t="shared" si="4"/>
        <v>4410372</v>
      </c>
      <c r="P56" s="56">
        <f t="shared" si="4"/>
        <v>1847382</v>
      </c>
      <c r="Q56" s="56">
        <f t="shared" si="4"/>
        <v>94479916</v>
      </c>
      <c r="R56" s="56">
        <f t="shared" si="4"/>
        <v>100737670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142009460</v>
      </c>
      <c r="X56" s="56">
        <f t="shared" si="4"/>
        <v>60330743</v>
      </c>
      <c r="Y56" s="56">
        <f t="shared" si="4"/>
        <v>81678717</v>
      </c>
      <c r="Z56" s="57">
        <f>+IF(X56&lt;&gt;0,+(Y56/X56)*100,0)</f>
        <v>135.38490152524724</v>
      </c>
      <c r="AA56" s="54">
        <f>+AA54-AA55</f>
        <v>74922443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50056397</v>
      </c>
      <c r="D59" s="48">
        <f>SUM(D56:D58)</f>
        <v>0</v>
      </c>
      <c r="E59" s="49">
        <f t="shared" si="5"/>
        <v>64930152</v>
      </c>
      <c r="F59" s="50">
        <f t="shared" si="5"/>
        <v>74922443</v>
      </c>
      <c r="G59" s="50">
        <f t="shared" si="5"/>
        <v>7651319</v>
      </c>
      <c r="H59" s="50">
        <f t="shared" si="5"/>
        <v>6109714</v>
      </c>
      <c r="I59" s="50">
        <f t="shared" si="5"/>
        <v>6253784</v>
      </c>
      <c r="J59" s="50">
        <f t="shared" si="5"/>
        <v>20014817</v>
      </c>
      <c r="K59" s="50">
        <f t="shared" si="5"/>
        <v>3632934</v>
      </c>
      <c r="L59" s="50">
        <f t="shared" si="5"/>
        <v>15518685</v>
      </c>
      <c r="M59" s="50">
        <f t="shared" si="5"/>
        <v>2105354</v>
      </c>
      <c r="N59" s="50">
        <f t="shared" si="5"/>
        <v>21256973</v>
      </c>
      <c r="O59" s="50">
        <f t="shared" si="5"/>
        <v>4410372</v>
      </c>
      <c r="P59" s="50">
        <f t="shared" si="5"/>
        <v>1847382</v>
      </c>
      <c r="Q59" s="50">
        <f t="shared" si="5"/>
        <v>94479916</v>
      </c>
      <c r="R59" s="50">
        <f t="shared" si="5"/>
        <v>100737670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142009460</v>
      </c>
      <c r="X59" s="50">
        <f t="shared" si="5"/>
        <v>60330743</v>
      </c>
      <c r="Y59" s="50">
        <f t="shared" si="5"/>
        <v>81678717</v>
      </c>
      <c r="Z59" s="51">
        <f>+IF(X59&lt;&gt;0,+(Y59/X59)*100,0)</f>
        <v>135.38490152524724</v>
      </c>
      <c r="AA59" s="48">
        <f>SUM(AA56:AA58)</f>
        <v>74922443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50056397</v>
      </c>
      <c r="D62" s="65">
        <f>SUM(D59:D61)</f>
        <v>0</v>
      </c>
      <c r="E62" s="66">
        <f t="shared" si="6"/>
        <v>64930152</v>
      </c>
      <c r="F62" s="67">
        <f t="shared" si="6"/>
        <v>74922443</v>
      </c>
      <c r="G62" s="67">
        <f t="shared" si="6"/>
        <v>7651319</v>
      </c>
      <c r="H62" s="67">
        <f t="shared" si="6"/>
        <v>6109714</v>
      </c>
      <c r="I62" s="67">
        <f t="shared" si="6"/>
        <v>6253784</v>
      </c>
      <c r="J62" s="67">
        <f t="shared" si="6"/>
        <v>20014817</v>
      </c>
      <c r="K62" s="67">
        <f t="shared" si="6"/>
        <v>3632934</v>
      </c>
      <c r="L62" s="67">
        <f t="shared" si="6"/>
        <v>15518685</v>
      </c>
      <c r="M62" s="67">
        <f t="shared" si="6"/>
        <v>2105354</v>
      </c>
      <c r="N62" s="67">
        <f t="shared" si="6"/>
        <v>21256973</v>
      </c>
      <c r="O62" s="67">
        <f t="shared" si="6"/>
        <v>4410372</v>
      </c>
      <c r="P62" s="67">
        <f t="shared" si="6"/>
        <v>1847382</v>
      </c>
      <c r="Q62" s="67">
        <f t="shared" si="6"/>
        <v>94479916</v>
      </c>
      <c r="R62" s="67">
        <f t="shared" si="6"/>
        <v>100737670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142009460</v>
      </c>
      <c r="X62" s="67">
        <f t="shared" si="6"/>
        <v>60330743</v>
      </c>
      <c r="Y62" s="67">
        <f t="shared" si="6"/>
        <v>81678717</v>
      </c>
      <c r="Z62" s="68">
        <f>+IF(X62&lt;&gt;0,+(Y62/X62)*100,0)</f>
        <v>135.38490152524724</v>
      </c>
      <c r="AA62" s="65">
        <f>SUM(AA59:AA61)</f>
        <v>74922443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1050</v>
      </c>
      <c r="J6" s="22">
        <v>1050</v>
      </c>
      <c r="K6" s="22">
        <v>0</v>
      </c>
      <c r="L6" s="22">
        <v>0</v>
      </c>
      <c r="M6" s="22">
        <v>0</v>
      </c>
      <c r="N6" s="22">
        <v>0</v>
      </c>
      <c r="O6" s="22">
        <v>1439</v>
      </c>
      <c r="P6" s="22">
        <v>1050</v>
      </c>
      <c r="Q6" s="22">
        <v>1050</v>
      </c>
      <c r="R6" s="22">
        <v>3539</v>
      </c>
      <c r="S6" s="22">
        <v>0</v>
      </c>
      <c r="T6" s="22">
        <v>0</v>
      </c>
      <c r="U6" s="22">
        <v>0</v>
      </c>
      <c r="V6" s="22">
        <v>0</v>
      </c>
      <c r="W6" s="22">
        <v>4589</v>
      </c>
      <c r="X6" s="22">
        <v>0</v>
      </c>
      <c r="Y6" s="22">
        <v>4589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1682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2623012496</v>
      </c>
      <c r="D8" s="20">
        <v>0</v>
      </c>
      <c r="E8" s="21">
        <v>2966006217</v>
      </c>
      <c r="F8" s="22">
        <v>2963425743</v>
      </c>
      <c r="G8" s="22">
        <v>219442925</v>
      </c>
      <c r="H8" s="22">
        <v>218667904</v>
      </c>
      <c r="I8" s="22">
        <v>247344653</v>
      </c>
      <c r="J8" s="22">
        <v>685455482</v>
      </c>
      <c r="K8" s="22">
        <v>238991678</v>
      </c>
      <c r="L8" s="22">
        <v>263339941</v>
      </c>
      <c r="M8" s="22">
        <v>281107515</v>
      </c>
      <c r="N8" s="22">
        <v>783439134</v>
      </c>
      <c r="O8" s="22">
        <v>317334645</v>
      </c>
      <c r="P8" s="22">
        <v>249888862</v>
      </c>
      <c r="Q8" s="22">
        <v>272655917</v>
      </c>
      <c r="R8" s="22">
        <v>839879424</v>
      </c>
      <c r="S8" s="22">
        <v>0</v>
      </c>
      <c r="T8" s="22">
        <v>0</v>
      </c>
      <c r="U8" s="22">
        <v>0</v>
      </c>
      <c r="V8" s="22">
        <v>0</v>
      </c>
      <c r="W8" s="22">
        <v>2308774040</v>
      </c>
      <c r="X8" s="22">
        <v>2245784951</v>
      </c>
      <c r="Y8" s="22">
        <v>62989089</v>
      </c>
      <c r="Z8" s="23">
        <v>2.8047693957496822</v>
      </c>
      <c r="AA8" s="20">
        <v>2963425743</v>
      </c>
    </row>
    <row r="9" spans="1:27" x14ac:dyDescent="0.25">
      <c r="A9" s="19" t="s">
        <v>37</v>
      </c>
      <c r="B9" s="15" t="s">
        <v>32</v>
      </c>
      <c r="C9" s="20">
        <v>-2763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23454</v>
      </c>
      <c r="D10" s="20">
        <v>0</v>
      </c>
      <c r="E10" s="21">
        <v>58044</v>
      </c>
      <c r="F10" s="22">
        <v>58044</v>
      </c>
      <c r="G10" s="22">
        <v>-5409</v>
      </c>
      <c r="H10" s="22">
        <v>0</v>
      </c>
      <c r="I10" s="22">
        <v>0</v>
      </c>
      <c r="J10" s="22">
        <v>-5409</v>
      </c>
      <c r="K10" s="22">
        <v>19218</v>
      </c>
      <c r="L10" s="22">
        <v>391468</v>
      </c>
      <c r="M10" s="22">
        <v>0</v>
      </c>
      <c r="N10" s="22">
        <v>410686</v>
      </c>
      <c r="O10" s="22">
        <v>0</v>
      </c>
      <c r="P10" s="22">
        <v>18804</v>
      </c>
      <c r="Q10" s="22">
        <v>0</v>
      </c>
      <c r="R10" s="22">
        <v>18804</v>
      </c>
      <c r="S10" s="22">
        <v>0</v>
      </c>
      <c r="T10" s="22">
        <v>0</v>
      </c>
      <c r="U10" s="22">
        <v>0</v>
      </c>
      <c r="V10" s="22">
        <v>0</v>
      </c>
      <c r="W10" s="22">
        <v>424081</v>
      </c>
      <c r="X10" s="22">
        <v>38440</v>
      </c>
      <c r="Y10" s="22">
        <v>385641</v>
      </c>
      <c r="Z10" s="23">
        <v>1003.2284079084286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65695858</v>
      </c>
      <c r="D13" s="20">
        <v>0</v>
      </c>
      <c r="E13" s="21">
        <v>65784528</v>
      </c>
      <c r="F13" s="22">
        <v>63299873</v>
      </c>
      <c r="G13" s="22">
        <v>5874047</v>
      </c>
      <c r="H13" s="22">
        <v>4897480</v>
      </c>
      <c r="I13" s="22">
        <v>5013066</v>
      </c>
      <c r="J13" s="22">
        <v>15784593</v>
      </c>
      <c r="K13" s="22">
        <v>5234301</v>
      </c>
      <c r="L13" s="22">
        <v>5355617</v>
      </c>
      <c r="M13" s="22">
        <v>5295448</v>
      </c>
      <c r="N13" s="22">
        <v>15885366</v>
      </c>
      <c r="O13" s="22">
        <v>5361618</v>
      </c>
      <c r="P13" s="22">
        <v>5514307</v>
      </c>
      <c r="Q13" s="22">
        <v>5488249</v>
      </c>
      <c r="R13" s="22">
        <v>16364174</v>
      </c>
      <c r="S13" s="22">
        <v>0</v>
      </c>
      <c r="T13" s="22">
        <v>0</v>
      </c>
      <c r="U13" s="22">
        <v>0</v>
      </c>
      <c r="V13" s="22">
        <v>0</v>
      </c>
      <c r="W13" s="22">
        <v>48034133</v>
      </c>
      <c r="X13" s="22">
        <v>47474901</v>
      </c>
      <c r="Y13" s="22">
        <v>559232</v>
      </c>
      <c r="Z13" s="23">
        <v>1.1779529566580877</v>
      </c>
      <c r="AA13" s="20">
        <v>63299873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25186</v>
      </c>
      <c r="D17" s="20">
        <v>0</v>
      </c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>
        <v>3009</v>
      </c>
      <c r="L17" s="22">
        <v>1543</v>
      </c>
      <c r="M17" s="22">
        <v>1704</v>
      </c>
      <c r="N17" s="22">
        <v>6256</v>
      </c>
      <c r="O17" s="22">
        <v>3009</v>
      </c>
      <c r="P17" s="22">
        <v>400</v>
      </c>
      <c r="Q17" s="22">
        <v>3009</v>
      </c>
      <c r="R17" s="22">
        <v>6418</v>
      </c>
      <c r="S17" s="22">
        <v>0</v>
      </c>
      <c r="T17" s="22">
        <v>0</v>
      </c>
      <c r="U17" s="22">
        <v>0</v>
      </c>
      <c r="V17" s="22">
        <v>0</v>
      </c>
      <c r="W17" s="22">
        <v>15277</v>
      </c>
      <c r="X17" s="22">
        <v>5805</v>
      </c>
      <c r="Y17" s="22">
        <v>9472</v>
      </c>
      <c r="Z17" s="23">
        <v>163.16968130921617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55054313</v>
      </c>
      <c r="D21" s="20">
        <v>0</v>
      </c>
      <c r="E21" s="21">
        <v>41023317</v>
      </c>
      <c r="F21" s="22">
        <v>37128118</v>
      </c>
      <c r="G21" s="22">
        <v>0</v>
      </c>
      <c r="H21" s="22">
        <v>4533661</v>
      </c>
      <c r="I21" s="22">
        <v>1642130</v>
      </c>
      <c r="J21" s="22">
        <v>6175791</v>
      </c>
      <c r="K21" s="22">
        <v>7019731</v>
      </c>
      <c r="L21" s="22">
        <v>6077342</v>
      </c>
      <c r="M21" s="22">
        <v>385348</v>
      </c>
      <c r="N21" s="22">
        <v>13482421</v>
      </c>
      <c r="O21" s="22">
        <v>5307164</v>
      </c>
      <c r="P21" s="22">
        <v>3971071</v>
      </c>
      <c r="Q21" s="22">
        <v>1141969</v>
      </c>
      <c r="R21" s="22">
        <v>10420204</v>
      </c>
      <c r="S21" s="22">
        <v>0</v>
      </c>
      <c r="T21" s="22">
        <v>0</v>
      </c>
      <c r="U21" s="22">
        <v>0</v>
      </c>
      <c r="V21" s="22">
        <v>0</v>
      </c>
      <c r="W21" s="22">
        <v>30078416</v>
      </c>
      <c r="X21" s="22">
        <v>29131939</v>
      </c>
      <c r="Y21" s="22">
        <v>946477</v>
      </c>
      <c r="Z21" s="23">
        <v>3.2489323831139423</v>
      </c>
      <c r="AA21" s="20">
        <v>37128118</v>
      </c>
    </row>
    <row r="22" spans="1:27" x14ac:dyDescent="0.25">
      <c r="A22" s="19" t="s">
        <v>50</v>
      </c>
      <c r="B22" s="15" t="s">
        <v>32</v>
      </c>
      <c r="C22" s="20">
        <v>5971745</v>
      </c>
      <c r="D22" s="20">
        <v>0</v>
      </c>
      <c r="E22" s="21">
        <v>6497705</v>
      </c>
      <c r="F22" s="22">
        <v>5841630</v>
      </c>
      <c r="G22" s="22">
        <v>916392</v>
      </c>
      <c r="H22" s="22">
        <v>415533</v>
      </c>
      <c r="I22" s="22">
        <v>453724</v>
      </c>
      <c r="J22" s="22">
        <v>1785649</v>
      </c>
      <c r="K22" s="22">
        <v>860268</v>
      </c>
      <c r="L22" s="22">
        <v>545559</v>
      </c>
      <c r="M22" s="22">
        <v>495701</v>
      </c>
      <c r="N22" s="22">
        <v>1901528</v>
      </c>
      <c r="O22" s="22">
        <v>511308</v>
      </c>
      <c r="P22" s="22">
        <v>605080</v>
      </c>
      <c r="Q22" s="22">
        <v>806166</v>
      </c>
      <c r="R22" s="22">
        <v>1922554</v>
      </c>
      <c r="S22" s="22">
        <v>0</v>
      </c>
      <c r="T22" s="22">
        <v>0</v>
      </c>
      <c r="U22" s="22">
        <v>0</v>
      </c>
      <c r="V22" s="22">
        <v>0</v>
      </c>
      <c r="W22" s="22">
        <v>5609731</v>
      </c>
      <c r="X22" s="22">
        <v>4333480</v>
      </c>
      <c r="Y22" s="22">
        <v>1276251</v>
      </c>
      <c r="Z22" s="18">
        <v>29.450949352483452</v>
      </c>
      <c r="AA22" s="20">
        <v>5841630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134110</v>
      </c>
      <c r="D26" s="20">
        <v>0</v>
      </c>
      <c r="E26" s="21">
        <v>38219</v>
      </c>
      <c r="F26" s="22">
        <v>38219</v>
      </c>
      <c r="G26" s="22">
        <v>0</v>
      </c>
      <c r="H26" s="22">
        <v>0</v>
      </c>
      <c r="I26" s="22">
        <v>0</v>
      </c>
      <c r="J26" s="22">
        <v>0</v>
      </c>
      <c r="K26" s="22">
        <v>1882</v>
      </c>
      <c r="L26" s="22">
        <v>0</v>
      </c>
      <c r="M26" s="22">
        <v>0</v>
      </c>
      <c r="N26" s="22">
        <v>1882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1882</v>
      </c>
      <c r="X26" s="22">
        <v>28665</v>
      </c>
      <c r="Y26" s="22">
        <v>-26783</v>
      </c>
      <c r="Z26" s="23">
        <v>-93.434502005930568</v>
      </c>
      <c r="AA26" s="20">
        <v>38219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882567132</v>
      </c>
      <c r="D28" s="20">
        <v>0</v>
      </c>
      <c r="E28" s="21">
        <v>979605697</v>
      </c>
      <c r="F28" s="22">
        <v>972188340</v>
      </c>
      <c r="G28" s="22">
        <v>382185166</v>
      </c>
      <c r="H28" s="22">
        <v>449832</v>
      </c>
      <c r="I28" s="22">
        <v>13503117</v>
      </c>
      <c r="J28" s="22">
        <v>396138115</v>
      </c>
      <c r="K28" s="22">
        <v>553355</v>
      </c>
      <c r="L28" s="22">
        <v>500369</v>
      </c>
      <c r="M28" s="22">
        <v>306557664</v>
      </c>
      <c r="N28" s="22">
        <v>307611388</v>
      </c>
      <c r="O28" s="22">
        <v>779799</v>
      </c>
      <c r="P28" s="22">
        <v>9340857</v>
      </c>
      <c r="Q28" s="22">
        <v>230961353</v>
      </c>
      <c r="R28" s="22">
        <v>241082009</v>
      </c>
      <c r="S28" s="22">
        <v>0</v>
      </c>
      <c r="T28" s="22">
        <v>0</v>
      </c>
      <c r="U28" s="22">
        <v>0</v>
      </c>
      <c r="V28" s="22">
        <v>0</v>
      </c>
      <c r="W28" s="22">
        <v>944831512</v>
      </c>
      <c r="X28" s="22">
        <v>956482363</v>
      </c>
      <c r="Y28" s="22">
        <v>-11650851</v>
      </c>
      <c r="Z28" s="23">
        <v>-1.2180936576245056</v>
      </c>
      <c r="AA28" s="20">
        <v>972188340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26539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-5351</v>
      </c>
      <c r="Q32" s="22">
        <v>7434</v>
      </c>
      <c r="R32" s="22">
        <v>2083</v>
      </c>
      <c r="S32" s="22">
        <v>0</v>
      </c>
      <c r="T32" s="22">
        <v>0</v>
      </c>
      <c r="U32" s="22">
        <v>0</v>
      </c>
      <c r="V32" s="22">
        <v>0</v>
      </c>
      <c r="W32" s="22">
        <v>2083</v>
      </c>
      <c r="X32" s="22">
        <v>0</v>
      </c>
      <c r="Y32" s="22">
        <v>2083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3632508070</v>
      </c>
      <c r="D35" s="29">
        <f t="shared" ref="D35:Y35" si="0">SUM(D6:D34)</f>
        <v>0</v>
      </c>
      <c r="E35" s="30">
        <f t="shared" si="0"/>
        <v>4059021467</v>
      </c>
      <c r="F35" s="31">
        <f t="shared" si="0"/>
        <v>4041987707</v>
      </c>
      <c r="G35" s="31">
        <f t="shared" si="0"/>
        <v>608412477</v>
      </c>
      <c r="H35" s="31">
        <f t="shared" si="0"/>
        <v>228964810</v>
      </c>
      <c r="I35" s="31">
        <f t="shared" si="0"/>
        <v>267960587</v>
      </c>
      <c r="J35" s="31">
        <f t="shared" si="0"/>
        <v>1105337874</v>
      </c>
      <c r="K35" s="31">
        <f t="shared" si="0"/>
        <v>252683442</v>
      </c>
      <c r="L35" s="31">
        <f t="shared" si="0"/>
        <v>276211839</v>
      </c>
      <c r="M35" s="31">
        <f t="shared" si="0"/>
        <v>593843380</v>
      </c>
      <c r="N35" s="31">
        <f t="shared" si="0"/>
        <v>1122738661</v>
      </c>
      <c r="O35" s="31">
        <f t="shared" si="0"/>
        <v>329298982</v>
      </c>
      <c r="P35" s="31">
        <f t="shared" si="0"/>
        <v>269335080</v>
      </c>
      <c r="Q35" s="31">
        <f t="shared" si="0"/>
        <v>511065147</v>
      </c>
      <c r="R35" s="31">
        <f t="shared" si="0"/>
        <v>1109699209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3337775744</v>
      </c>
      <c r="X35" s="31">
        <f t="shared" si="0"/>
        <v>3283280544</v>
      </c>
      <c r="Y35" s="31">
        <f t="shared" si="0"/>
        <v>54495200</v>
      </c>
      <c r="Z35" s="32">
        <f>+IF(X35&lt;&gt;0,+(Y35/X35)*100,0)</f>
        <v>1.6597789701396897</v>
      </c>
      <c r="AA35" s="29">
        <f>SUM(AA6:AA34)</f>
        <v>4041987707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771127105</v>
      </c>
      <c r="D37" s="20">
        <v>0</v>
      </c>
      <c r="E37" s="21">
        <v>981180127</v>
      </c>
      <c r="F37" s="22">
        <v>945369379</v>
      </c>
      <c r="G37" s="22">
        <v>55737458</v>
      </c>
      <c r="H37" s="22">
        <v>72654945</v>
      </c>
      <c r="I37" s="22">
        <v>71144303</v>
      </c>
      <c r="J37" s="22">
        <v>199536706</v>
      </c>
      <c r="K37" s="22">
        <v>71264619</v>
      </c>
      <c r="L37" s="22">
        <v>107480392</v>
      </c>
      <c r="M37" s="22">
        <v>72148754</v>
      </c>
      <c r="N37" s="22">
        <v>250893765</v>
      </c>
      <c r="O37" s="22">
        <v>76085551</v>
      </c>
      <c r="P37" s="22">
        <v>73117526</v>
      </c>
      <c r="Q37" s="22">
        <v>71588292</v>
      </c>
      <c r="R37" s="22">
        <v>220791369</v>
      </c>
      <c r="S37" s="22">
        <v>0</v>
      </c>
      <c r="T37" s="22">
        <v>0</v>
      </c>
      <c r="U37" s="22">
        <v>0</v>
      </c>
      <c r="V37" s="22">
        <v>0</v>
      </c>
      <c r="W37" s="22">
        <v>671221840</v>
      </c>
      <c r="X37" s="22">
        <v>685770058</v>
      </c>
      <c r="Y37" s="22">
        <v>-14548218</v>
      </c>
      <c r="Z37" s="23">
        <v>-2.1214425783518243</v>
      </c>
      <c r="AA37" s="20">
        <v>945369379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128384952</v>
      </c>
      <c r="D40" s="20">
        <v>0</v>
      </c>
      <c r="E40" s="21">
        <v>142752784</v>
      </c>
      <c r="F40" s="22">
        <v>112161496</v>
      </c>
      <c r="G40" s="22">
        <v>2116040</v>
      </c>
      <c r="H40" s="22">
        <v>4260105</v>
      </c>
      <c r="I40" s="22">
        <v>7235357</v>
      </c>
      <c r="J40" s="22">
        <v>13611502</v>
      </c>
      <c r="K40" s="22">
        <v>6909343</v>
      </c>
      <c r="L40" s="22">
        <v>5171961</v>
      </c>
      <c r="M40" s="22">
        <v>10161661</v>
      </c>
      <c r="N40" s="22">
        <v>22242965</v>
      </c>
      <c r="O40" s="22">
        <v>6919560</v>
      </c>
      <c r="P40" s="22">
        <v>5479848</v>
      </c>
      <c r="Q40" s="22">
        <v>11417218</v>
      </c>
      <c r="R40" s="22">
        <v>23816626</v>
      </c>
      <c r="S40" s="22">
        <v>0</v>
      </c>
      <c r="T40" s="22">
        <v>0</v>
      </c>
      <c r="U40" s="22">
        <v>0</v>
      </c>
      <c r="V40" s="22">
        <v>0</v>
      </c>
      <c r="W40" s="22">
        <v>59671093</v>
      </c>
      <c r="X40" s="22">
        <v>81344340</v>
      </c>
      <c r="Y40" s="22">
        <v>-21673247</v>
      </c>
      <c r="Z40" s="23">
        <v>-26.643829183444108</v>
      </c>
      <c r="AA40" s="20">
        <v>112161496</v>
      </c>
    </row>
    <row r="41" spans="1:27" x14ac:dyDescent="0.25">
      <c r="A41" s="19" t="s">
        <v>67</v>
      </c>
      <c r="B41" s="15" t="s">
        <v>32</v>
      </c>
      <c r="C41" s="20">
        <v>-159632141</v>
      </c>
      <c r="D41" s="20">
        <v>0</v>
      </c>
      <c r="E41" s="21">
        <v>222364500</v>
      </c>
      <c r="F41" s="22">
        <v>222364500</v>
      </c>
      <c r="G41" s="22">
        <v>13529446</v>
      </c>
      <c r="H41" s="22">
        <v>14745576</v>
      </c>
      <c r="I41" s="22">
        <v>9141220</v>
      </c>
      <c r="J41" s="22">
        <v>37416242</v>
      </c>
      <c r="K41" s="22">
        <v>10270344</v>
      </c>
      <c r="L41" s="22">
        <v>12230367</v>
      </c>
      <c r="M41" s="22">
        <v>15170566</v>
      </c>
      <c r="N41" s="22">
        <v>37671277</v>
      </c>
      <c r="O41" s="22">
        <v>14035432</v>
      </c>
      <c r="P41" s="22">
        <v>10179354</v>
      </c>
      <c r="Q41" s="22">
        <v>10177843</v>
      </c>
      <c r="R41" s="22">
        <v>34392629</v>
      </c>
      <c r="S41" s="22">
        <v>0</v>
      </c>
      <c r="T41" s="22">
        <v>0</v>
      </c>
      <c r="U41" s="22">
        <v>0</v>
      </c>
      <c r="V41" s="22">
        <v>0</v>
      </c>
      <c r="W41" s="22">
        <v>109480148</v>
      </c>
      <c r="X41" s="22">
        <v>166773375</v>
      </c>
      <c r="Y41" s="22">
        <v>-57293227</v>
      </c>
      <c r="Z41" s="23">
        <v>-34.353941089217628</v>
      </c>
      <c r="AA41" s="20">
        <v>222364500</v>
      </c>
    </row>
    <row r="42" spans="1:27" x14ac:dyDescent="0.25">
      <c r="A42" s="19" t="s">
        <v>68</v>
      </c>
      <c r="B42" s="15" t="s">
        <v>32</v>
      </c>
      <c r="C42" s="20">
        <v>357296425</v>
      </c>
      <c r="D42" s="20">
        <v>0</v>
      </c>
      <c r="E42" s="21">
        <v>369009396</v>
      </c>
      <c r="F42" s="22">
        <v>384851192</v>
      </c>
      <c r="G42" s="22">
        <v>31556909</v>
      </c>
      <c r="H42" s="22">
        <v>31731409</v>
      </c>
      <c r="I42" s="22">
        <v>31748168</v>
      </c>
      <c r="J42" s="22">
        <v>95036486</v>
      </c>
      <c r="K42" s="22">
        <v>31735966</v>
      </c>
      <c r="L42" s="22">
        <v>32044763</v>
      </c>
      <c r="M42" s="22">
        <v>32063891</v>
      </c>
      <c r="N42" s="22">
        <v>95844620</v>
      </c>
      <c r="O42" s="22">
        <v>32093909</v>
      </c>
      <c r="P42" s="22">
        <v>32109868</v>
      </c>
      <c r="Q42" s="22">
        <v>32127811</v>
      </c>
      <c r="R42" s="22">
        <v>96331588</v>
      </c>
      <c r="S42" s="22">
        <v>0</v>
      </c>
      <c r="T42" s="22">
        <v>0</v>
      </c>
      <c r="U42" s="22">
        <v>0</v>
      </c>
      <c r="V42" s="22">
        <v>0</v>
      </c>
      <c r="W42" s="22">
        <v>287212694</v>
      </c>
      <c r="X42" s="22">
        <v>288638451</v>
      </c>
      <c r="Y42" s="22">
        <v>-1425757</v>
      </c>
      <c r="Z42" s="23">
        <v>-0.49395948289647662</v>
      </c>
      <c r="AA42" s="20">
        <v>384851192</v>
      </c>
    </row>
    <row r="43" spans="1:27" x14ac:dyDescent="0.25">
      <c r="A43" s="19" t="s">
        <v>69</v>
      </c>
      <c r="B43" s="15" t="s">
        <v>32</v>
      </c>
      <c r="C43" s="20">
        <v>269002</v>
      </c>
      <c r="D43" s="20">
        <v>0</v>
      </c>
      <c r="E43" s="21">
        <v>0</v>
      </c>
      <c r="F43" s="22">
        <v>4920</v>
      </c>
      <c r="G43" s="22">
        <v>0</v>
      </c>
      <c r="H43" s="22">
        <v>4920</v>
      </c>
      <c r="I43" s="22">
        <v>0</v>
      </c>
      <c r="J43" s="22">
        <v>4920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4920</v>
      </c>
      <c r="X43" s="22">
        <v>4920</v>
      </c>
      <c r="Y43" s="22">
        <v>0</v>
      </c>
      <c r="Z43" s="23">
        <v>0</v>
      </c>
      <c r="AA43" s="20">
        <v>4920</v>
      </c>
    </row>
    <row r="44" spans="1:27" x14ac:dyDescent="0.25">
      <c r="A44" s="19" t="s">
        <v>70</v>
      </c>
      <c r="B44" s="15" t="s">
        <v>32</v>
      </c>
      <c r="C44" s="20">
        <v>1838399273</v>
      </c>
      <c r="D44" s="20">
        <v>0</v>
      </c>
      <c r="E44" s="21">
        <v>2120361263</v>
      </c>
      <c r="F44" s="22">
        <v>2198717690</v>
      </c>
      <c r="G44" s="22">
        <v>6665284</v>
      </c>
      <c r="H44" s="22">
        <v>126935461</v>
      </c>
      <c r="I44" s="22">
        <v>130392331</v>
      </c>
      <c r="J44" s="22">
        <v>263993076</v>
      </c>
      <c r="K44" s="22">
        <v>150769347</v>
      </c>
      <c r="L44" s="22">
        <v>145056799</v>
      </c>
      <c r="M44" s="22">
        <v>167096410</v>
      </c>
      <c r="N44" s="22">
        <v>462922556</v>
      </c>
      <c r="O44" s="22">
        <v>124599240</v>
      </c>
      <c r="P44" s="22">
        <v>131523528</v>
      </c>
      <c r="Q44" s="22">
        <v>133802733</v>
      </c>
      <c r="R44" s="22">
        <v>389925501</v>
      </c>
      <c r="S44" s="22">
        <v>0</v>
      </c>
      <c r="T44" s="22">
        <v>0</v>
      </c>
      <c r="U44" s="22">
        <v>0</v>
      </c>
      <c r="V44" s="22">
        <v>0</v>
      </c>
      <c r="W44" s="22">
        <v>1116841133</v>
      </c>
      <c r="X44" s="22">
        <v>1453259431</v>
      </c>
      <c r="Y44" s="22">
        <v>-336418298</v>
      </c>
      <c r="Z44" s="23">
        <v>-23.149225170932333</v>
      </c>
      <c r="AA44" s="20">
        <v>2198717690</v>
      </c>
    </row>
    <row r="45" spans="1:27" x14ac:dyDescent="0.25">
      <c r="A45" s="19" t="s">
        <v>71</v>
      </c>
      <c r="B45" s="15" t="s">
        <v>32</v>
      </c>
      <c r="C45" s="20">
        <v>19907194</v>
      </c>
      <c r="D45" s="20">
        <v>0</v>
      </c>
      <c r="E45" s="21">
        <v>3000000</v>
      </c>
      <c r="F45" s="22">
        <v>3181470</v>
      </c>
      <c r="G45" s="22">
        <v>0</v>
      </c>
      <c r="H45" s="22">
        <v>0</v>
      </c>
      <c r="I45" s="22">
        <v>0</v>
      </c>
      <c r="J45" s="22">
        <v>0</v>
      </c>
      <c r="K45" s="22">
        <v>181470</v>
      </c>
      <c r="L45" s="22">
        <v>0</v>
      </c>
      <c r="M45" s="22">
        <v>0</v>
      </c>
      <c r="N45" s="22">
        <v>181470</v>
      </c>
      <c r="O45" s="22">
        <v>0</v>
      </c>
      <c r="P45" s="22">
        <v>1500000</v>
      </c>
      <c r="Q45" s="22">
        <v>0</v>
      </c>
      <c r="R45" s="22">
        <v>1500000</v>
      </c>
      <c r="S45" s="22">
        <v>0</v>
      </c>
      <c r="T45" s="22">
        <v>0</v>
      </c>
      <c r="U45" s="22">
        <v>0</v>
      </c>
      <c r="V45" s="22">
        <v>0</v>
      </c>
      <c r="W45" s="22">
        <v>1681470</v>
      </c>
      <c r="X45" s="22">
        <v>181470</v>
      </c>
      <c r="Y45" s="22">
        <v>1500000</v>
      </c>
      <c r="Z45" s="23">
        <v>826.58290626549831</v>
      </c>
      <c r="AA45" s="20">
        <v>3181470</v>
      </c>
    </row>
    <row r="46" spans="1:27" x14ac:dyDescent="0.25">
      <c r="A46" s="19" t="s">
        <v>72</v>
      </c>
      <c r="B46" s="15" t="s">
        <v>32</v>
      </c>
      <c r="C46" s="20">
        <v>350745447</v>
      </c>
      <c r="D46" s="20">
        <v>0</v>
      </c>
      <c r="E46" s="21">
        <v>0</v>
      </c>
      <c r="F46" s="22">
        <v>0</v>
      </c>
      <c r="G46" s="22">
        <v>5000929</v>
      </c>
      <c r="H46" s="22">
        <v>3784799</v>
      </c>
      <c r="I46" s="22">
        <v>9389155</v>
      </c>
      <c r="J46" s="22">
        <v>18174883</v>
      </c>
      <c r="K46" s="22">
        <v>8260031</v>
      </c>
      <c r="L46" s="22">
        <v>6300008</v>
      </c>
      <c r="M46" s="22">
        <v>3359809</v>
      </c>
      <c r="N46" s="22">
        <v>17919848</v>
      </c>
      <c r="O46" s="22">
        <v>4494943</v>
      </c>
      <c r="P46" s="22">
        <v>8351021</v>
      </c>
      <c r="Q46" s="22">
        <v>8352532</v>
      </c>
      <c r="R46" s="22">
        <v>21198496</v>
      </c>
      <c r="S46" s="22">
        <v>0</v>
      </c>
      <c r="T46" s="22">
        <v>0</v>
      </c>
      <c r="U46" s="22">
        <v>0</v>
      </c>
      <c r="V46" s="22">
        <v>0</v>
      </c>
      <c r="W46" s="22">
        <v>57293227</v>
      </c>
      <c r="X46" s="22">
        <v>0</v>
      </c>
      <c r="Y46" s="22">
        <v>57293227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198173327</v>
      </c>
      <c r="D47" s="20">
        <v>0</v>
      </c>
      <c r="E47" s="21">
        <v>487661642</v>
      </c>
      <c r="F47" s="22">
        <v>423730134</v>
      </c>
      <c r="G47" s="22">
        <v>13614139</v>
      </c>
      <c r="H47" s="22">
        <v>23691702</v>
      </c>
      <c r="I47" s="22">
        <v>26693605</v>
      </c>
      <c r="J47" s="22">
        <v>63999446</v>
      </c>
      <c r="K47" s="22">
        <v>24705667</v>
      </c>
      <c r="L47" s="22">
        <v>23839548</v>
      </c>
      <c r="M47" s="22">
        <v>21591423</v>
      </c>
      <c r="N47" s="22">
        <v>70136638</v>
      </c>
      <c r="O47" s="22">
        <v>19585834</v>
      </c>
      <c r="P47" s="22">
        <v>22198321</v>
      </c>
      <c r="Q47" s="22">
        <v>27965249</v>
      </c>
      <c r="R47" s="22">
        <v>69749404</v>
      </c>
      <c r="S47" s="22">
        <v>0</v>
      </c>
      <c r="T47" s="22">
        <v>0</v>
      </c>
      <c r="U47" s="22">
        <v>0</v>
      </c>
      <c r="V47" s="22">
        <v>0</v>
      </c>
      <c r="W47" s="22">
        <v>203885488</v>
      </c>
      <c r="X47" s="22">
        <v>298611620</v>
      </c>
      <c r="Y47" s="22">
        <v>-94726132</v>
      </c>
      <c r="Z47" s="23">
        <v>-31.72218549298249</v>
      </c>
      <c r="AA47" s="20">
        <v>423730134</v>
      </c>
    </row>
    <row r="48" spans="1:27" x14ac:dyDescent="0.25">
      <c r="A48" s="19" t="s">
        <v>74</v>
      </c>
      <c r="B48" s="15" t="s">
        <v>32</v>
      </c>
      <c r="C48" s="20">
        <v>13728578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22764</v>
      </c>
      <c r="M48" s="22">
        <v>1165</v>
      </c>
      <c r="N48" s="22">
        <v>23929</v>
      </c>
      <c r="O48" s="22">
        <v>890</v>
      </c>
      <c r="P48" s="22">
        <v>17610</v>
      </c>
      <c r="Q48" s="22">
        <v>0</v>
      </c>
      <c r="R48" s="22">
        <v>18500</v>
      </c>
      <c r="S48" s="22">
        <v>0</v>
      </c>
      <c r="T48" s="22">
        <v>0</v>
      </c>
      <c r="U48" s="22">
        <v>0</v>
      </c>
      <c r="V48" s="22">
        <v>0</v>
      </c>
      <c r="W48" s="22">
        <v>42429</v>
      </c>
      <c r="X48" s="22">
        <v>0</v>
      </c>
      <c r="Y48" s="22">
        <v>42429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3518399162</v>
      </c>
      <c r="D50" s="29">
        <f t="shared" ref="D50:Y50" si="1">SUM(D37:D49)</f>
        <v>0</v>
      </c>
      <c r="E50" s="30">
        <f t="shared" si="1"/>
        <v>4326329712</v>
      </c>
      <c r="F50" s="31">
        <f t="shared" si="1"/>
        <v>4290380781</v>
      </c>
      <c r="G50" s="31">
        <f t="shared" si="1"/>
        <v>128220205</v>
      </c>
      <c r="H50" s="31">
        <f t="shared" si="1"/>
        <v>277808917</v>
      </c>
      <c r="I50" s="31">
        <f t="shared" si="1"/>
        <v>285744139</v>
      </c>
      <c r="J50" s="31">
        <f t="shared" si="1"/>
        <v>691773261</v>
      </c>
      <c r="K50" s="31">
        <f t="shared" si="1"/>
        <v>304096787</v>
      </c>
      <c r="L50" s="31">
        <f t="shared" si="1"/>
        <v>332146602</v>
      </c>
      <c r="M50" s="31">
        <f t="shared" si="1"/>
        <v>321593679</v>
      </c>
      <c r="N50" s="31">
        <f t="shared" si="1"/>
        <v>957837068</v>
      </c>
      <c r="O50" s="31">
        <f t="shared" si="1"/>
        <v>277815359</v>
      </c>
      <c r="P50" s="31">
        <f t="shared" si="1"/>
        <v>284477076</v>
      </c>
      <c r="Q50" s="31">
        <f t="shared" si="1"/>
        <v>295431678</v>
      </c>
      <c r="R50" s="31">
        <f t="shared" si="1"/>
        <v>857724113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2507334442</v>
      </c>
      <c r="X50" s="31">
        <f t="shared" si="1"/>
        <v>2974583665</v>
      </c>
      <c r="Y50" s="31">
        <f t="shared" si="1"/>
        <v>-467249223</v>
      </c>
      <c r="Z50" s="32">
        <f>+IF(X50&lt;&gt;0,+(Y50/X50)*100,0)</f>
        <v>-15.708054491719937</v>
      </c>
      <c r="AA50" s="29">
        <f>SUM(AA37:AA49)</f>
        <v>4290380781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114108908</v>
      </c>
      <c r="D51" s="39">
        <f t="shared" si="2"/>
        <v>0</v>
      </c>
      <c r="E51" s="40">
        <f t="shared" si="2"/>
        <v>-267308245</v>
      </c>
      <c r="F51" s="41">
        <f t="shared" si="2"/>
        <v>-248393074</v>
      </c>
      <c r="G51" s="41">
        <f t="shared" si="2"/>
        <v>480192272</v>
      </c>
      <c r="H51" s="41">
        <f t="shared" si="2"/>
        <v>-48844107</v>
      </c>
      <c r="I51" s="41">
        <f t="shared" si="2"/>
        <v>-17783552</v>
      </c>
      <c r="J51" s="41">
        <f t="shared" si="2"/>
        <v>413564613</v>
      </c>
      <c r="K51" s="41">
        <f t="shared" si="2"/>
        <v>-51413345</v>
      </c>
      <c r="L51" s="41">
        <f t="shared" si="2"/>
        <v>-55934763</v>
      </c>
      <c r="M51" s="41">
        <f t="shared" si="2"/>
        <v>272249701</v>
      </c>
      <c r="N51" s="41">
        <f t="shared" si="2"/>
        <v>164901593</v>
      </c>
      <c r="O51" s="41">
        <f t="shared" si="2"/>
        <v>51483623</v>
      </c>
      <c r="P51" s="41">
        <f t="shared" si="2"/>
        <v>-15141996</v>
      </c>
      <c r="Q51" s="41">
        <f t="shared" si="2"/>
        <v>215633469</v>
      </c>
      <c r="R51" s="41">
        <f t="shared" si="2"/>
        <v>251975096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830441302</v>
      </c>
      <c r="X51" s="41">
        <f t="shared" si="2"/>
        <v>308696879</v>
      </c>
      <c r="Y51" s="41">
        <f t="shared" si="2"/>
        <v>521744423</v>
      </c>
      <c r="Z51" s="42">
        <f>+IF(X51&lt;&gt;0,+(Y51/X51)*100,0)</f>
        <v>169.01512729579622</v>
      </c>
      <c r="AA51" s="39">
        <f>+AA35-AA50</f>
        <v>-248393074</v>
      </c>
    </row>
    <row r="52" spans="1:27" x14ac:dyDescent="0.25">
      <c r="A52" s="43" t="s">
        <v>78</v>
      </c>
      <c r="B52" s="15" t="s">
        <v>32</v>
      </c>
      <c r="C52" s="20">
        <v>264346447</v>
      </c>
      <c r="D52" s="20">
        <v>0</v>
      </c>
      <c r="E52" s="21">
        <v>379837973</v>
      </c>
      <c r="F52" s="22">
        <v>406362834</v>
      </c>
      <c r="G52" s="22">
        <v>0</v>
      </c>
      <c r="H52" s="22">
        <v>2077618</v>
      </c>
      <c r="I52" s="22">
        <v>13040705</v>
      </c>
      <c r="J52" s="22">
        <v>15118323</v>
      </c>
      <c r="K52" s="22">
        <v>52883281</v>
      </c>
      <c r="L52" s="22">
        <v>63739739</v>
      </c>
      <c r="M52" s="22">
        <v>44730861</v>
      </c>
      <c r="N52" s="22">
        <v>161353881</v>
      </c>
      <c r="O52" s="22">
        <v>70984179</v>
      </c>
      <c r="P52" s="22">
        <v>21717212</v>
      </c>
      <c r="Q52" s="22">
        <v>20279579</v>
      </c>
      <c r="R52" s="22">
        <v>112980970</v>
      </c>
      <c r="S52" s="22">
        <v>0</v>
      </c>
      <c r="T52" s="22">
        <v>0</v>
      </c>
      <c r="U52" s="22">
        <v>0</v>
      </c>
      <c r="V52" s="22">
        <v>0</v>
      </c>
      <c r="W52" s="22">
        <v>289453174</v>
      </c>
      <c r="X52" s="22">
        <v>277319961</v>
      </c>
      <c r="Y52" s="22">
        <v>12133213</v>
      </c>
      <c r="Z52" s="23">
        <v>4.3751675704295954</v>
      </c>
      <c r="AA52" s="20">
        <v>406362834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378455355</v>
      </c>
      <c r="D54" s="48">
        <f t="shared" si="3"/>
        <v>0</v>
      </c>
      <c r="E54" s="49">
        <f t="shared" si="3"/>
        <v>112529728</v>
      </c>
      <c r="F54" s="50">
        <f t="shared" si="3"/>
        <v>157969760</v>
      </c>
      <c r="G54" s="50">
        <f t="shared" si="3"/>
        <v>480192272</v>
      </c>
      <c r="H54" s="50">
        <f t="shared" si="3"/>
        <v>-46766489</v>
      </c>
      <c r="I54" s="50">
        <f t="shared" si="3"/>
        <v>-4742847</v>
      </c>
      <c r="J54" s="50">
        <f t="shared" si="3"/>
        <v>428682936</v>
      </c>
      <c r="K54" s="50">
        <f t="shared" si="3"/>
        <v>1469936</v>
      </c>
      <c r="L54" s="50">
        <f t="shared" si="3"/>
        <v>7804976</v>
      </c>
      <c r="M54" s="50">
        <f t="shared" si="3"/>
        <v>316980562</v>
      </c>
      <c r="N54" s="50">
        <f t="shared" si="3"/>
        <v>326255474</v>
      </c>
      <c r="O54" s="50">
        <f t="shared" si="3"/>
        <v>122467802</v>
      </c>
      <c r="P54" s="50">
        <f t="shared" si="3"/>
        <v>6575216</v>
      </c>
      <c r="Q54" s="50">
        <f t="shared" si="3"/>
        <v>235913048</v>
      </c>
      <c r="R54" s="50">
        <f t="shared" si="3"/>
        <v>364956066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1119894476</v>
      </c>
      <c r="X54" s="50">
        <f t="shared" si="3"/>
        <v>586016840</v>
      </c>
      <c r="Y54" s="50">
        <f t="shared" si="3"/>
        <v>533877636</v>
      </c>
      <c r="Z54" s="51">
        <f>+IF(X54&lt;&gt;0,+(Y54/X54)*100,0)</f>
        <v>91.102780595861375</v>
      </c>
      <c r="AA54" s="48">
        <f>SUM(AA51:AA53)</f>
        <v>157969760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378455355</v>
      </c>
      <c r="D56" s="54">
        <f>+D54-D55</f>
        <v>0</v>
      </c>
      <c r="E56" s="55">
        <f t="shared" si="4"/>
        <v>112529728</v>
      </c>
      <c r="F56" s="56">
        <f t="shared" si="4"/>
        <v>157969760</v>
      </c>
      <c r="G56" s="56">
        <f t="shared" si="4"/>
        <v>480192272</v>
      </c>
      <c r="H56" s="56">
        <f t="shared" si="4"/>
        <v>-46766489</v>
      </c>
      <c r="I56" s="56">
        <f t="shared" si="4"/>
        <v>-4742847</v>
      </c>
      <c r="J56" s="56">
        <f t="shared" si="4"/>
        <v>428682936</v>
      </c>
      <c r="K56" s="56">
        <f t="shared" si="4"/>
        <v>1469936</v>
      </c>
      <c r="L56" s="56">
        <f t="shared" si="4"/>
        <v>7804976</v>
      </c>
      <c r="M56" s="56">
        <f t="shared" si="4"/>
        <v>316980562</v>
      </c>
      <c r="N56" s="56">
        <f t="shared" si="4"/>
        <v>326255474</v>
      </c>
      <c r="O56" s="56">
        <f t="shared" si="4"/>
        <v>122467802</v>
      </c>
      <c r="P56" s="56">
        <f t="shared" si="4"/>
        <v>6575216</v>
      </c>
      <c r="Q56" s="56">
        <f t="shared" si="4"/>
        <v>235913048</v>
      </c>
      <c r="R56" s="56">
        <f t="shared" si="4"/>
        <v>364956066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1119894476</v>
      </c>
      <c r="X56" s="56">
        <f t="shared" si="4"/>
        <v>586016840</v>
      </c>
      <c r="Y56" s="56">
        <f t="shared" si="4"/>
        <v>533877636</v>
      </c>
      <c r="Z56" s="57">
        <f>+IF(X56&lt;&gt;0,+(Y56/X56)*100,0)</f>
        <v>91.102780595861375</v>
      </c>
      <c r="AA56" s="54">
        <f>+AA54-AA55</f>
        <v>157969760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378455355</v>
      </c>
      <c r="D59" s="48">
        <f>SUM(D56:D58)</f>
        <v>0</v>
      </c>
      <c r="E59" s="49">
        <f t="shared" si="5"/>
        <v>112529728</v>
      </c>
      <c r="F59" s="50">
        <f t="shared" si="5"/>
        <v>157969760</v>
      </c>
      <c r="G59" s="50">
        <f t="shared" si="5"/>
        <v>480192272</v>
      </c>
      <c r="H59" s="50">
        <f t="shared" si="5"/>
        <v>-46766489</v>
      </c>
      <c r="I59" s="50">
        <f t="shared" si="5"/>
        <v>-4742847</v>
      </c>
      <c r="J59" s="50">
        <f t="shared" si="5"/>
        <v>428682936</v>
      </c>
      <c r="K59" s="50">
        <f t="shared" si="5"/>
        <v>1469936</v>
      </c>
      <c r="L59" s="50">
        <f t="shared" si="5"/>
        <v>7804976</v>
      </c>
      <c r="M59" s="50">
        <f t="shared" si="5"/>
        <v>316980562</v>
      </c>
      <c r="N59" s="50">
        <f t="shared" si="5"/>
        <v>326255474</v>
      </c>
      <c r="O59" s="50">
        <f t="shared" si="5"/>
        <v>122467802</v>
      </c>
      <c r="P59" s="50">
        <f t="shared" si="5"/>
        <v>6575216</v>
      </c>
      <c r="Q59" s="50">
        <f t="shared" si="5"/>
        <v>235913048</v>
      </c>
      <c r="R59" s="50">
        <f t="shared" si="5"/>
        <v>364956066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1119894476</v>
      </c>
      <c r="X59" s="50">
        <f t="shared" si="5"/>
        <v>586016840</v>
      </c>
      <c r="Y59" s="50">
        <f t="shared" si="5"/>
        <v>533877636</v>
      </c>
      <c r="Z59" s="51">
        <f>+IF(X59&lt;&gt;0,+(Y59/X59)*100,0)</f>
        <v>91.102780595861375</v>
      </c>
      <c r="AA59" s="48">
        <f>SUM(AA56:AA58)</f>
        <v>157969760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378455355</v>
      </c>
      <c r="D62" s="65">
        <f>SUM(D59:D61)</f>
        <v>0</v>
      </c>
      <c r="E62" s="66">
        <f t="shared" si="6"/>
        <v>112529728</v>
      </c>
      <c r="F62" s="67">
        <f t="shared" si="6"/>
        <v>157969760</v>
      </c>
      <c r="G62" s="67">
        <f t="shared" si="6"/>
        <v>480192272</v>
      </c>
      <c r="H62" s="67">
        <f t="shared" si="6"/>
        <v>-46766489</v>
      </c>
      <c r="I62" s="67">
        <f t="shared" si="6"/>
        <v>-4742847</v>
      </c>
      <c r="J62" s="67">
        <f t="shared" si="6"/>
        <v>428682936</v>
      </c>
      <c r="K62" s="67">
        <f t="shared" si="6"/>
        <v>1469936</v>
      </c>
      <c r="L62" s="67">
        <f t="shared" si="6"/>
        <v>7804976</v>
      </c>
      <c r="M62" s="67">
        <f t="shared" si="6"/>
        <v>316980562</v>
      </c>
      <c r="N62" s="67">
        <f t="shared" si="6"/>
        <v>326255474</v>
      </c>
      <c r="O62" s="67">
        <f t="shared" si="6"/>
        <v>122467802</v>
      </c>
      <c r="P62" s="67">
        <f t="shared" si="6"/>
        <v>6575216</v>
      </c>
      <c r="Q62" s="67">
        <f t="shared" si="6"/>
        <v>235913048</v>
      </c>
      <c r="R62" s="67">
        <f t="shared" si="6"/>
        <v>364956066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1119894476</v>
      </c>
      <c r="X62" s="67">
        <f t="shared" si="6"/>
        <v>586016840</v>
      </c>
      <c r="Y62" s="67">
        <f t="shared" si="6"/>
        <v>533877636</v>
      </c>
      <c r="Z62" s="68">
        <f>+IF(X62&lt;&gt;0,+(Y62/X62)*100,0)</f>
        <v>91.102780595861375</v>
      </c>
      <c r="AA62" s="65">
        <f>SUM(AA59:AA61)</f>
        <v>157969760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33270929</v>
      </c>
      <c r="D8" s="20">
        <v>0</v>
      </c>
      <c r="E8" s="21">
        <v>34752462</v>
      </c>
      <c r="F8" s="22">
        <v>35667462</v>
      </c>
      <c r="G8" s="22">
        <v>3013555</v>
      </c>
      <c r="H8" s="22">
        <v>2993388</v>
      </c>
      <c r="I8" s="22">
        <v>2975194</v>
      </c>
      <c r="J8" s="22">
        <v>8982137</v>
      </c>
      <c r="K8" s="22">
        <v>2966896</v>
      </c>
      <c r="L8" s="22">
        <v>2960546</v>
      </c>
      <c r="M8" s="22">
        <v>2984832</v>
      </c>
      <c r="N8" s="22">
        <v>8912274</v>
      </c>
      <c r="O8" s="22">
        <v>2980561</v>
      </c>
      <c r="P8" s="22">
        <v>2954623</v>
      </c>
      <c r="Q8" s="22">
        <v>2939610</v>
      </c>
      <c r="R8" s="22">
        <v>8874794</v>
      </c>
      <c r="S8" s="22">
        <v>0</v>
      </c>
      <c r="T8" s="22">
        <v>0</v>
      </c>
      <c r="U8" s="22">
        <v>0</v>
      </c>
      <c r="V8" s="22">
        <v>0</v>
      </c>
      <c r="W8" s="22">
        <v>26769205</v>
      </c>
      <c r="X8" s="22">
        <v>26366442</v>
      </c>
      <c r="Y8" s="22">
        <v>402763</v>
      </c>
      <c r="Z8" s="23">
        <v>1.5275591602386094</v>
      </c>
      <c r="AA8" s="20">
        <v>35667462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4999580</v>
      </c>
      <c r="D13" s="20">
        <v>0</v>
      </c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>
        <v>482069</v>
      </c>
      <c r="L13" s="22">
        <v>473837</v>
      </c>
      <c r="M13" s="22">
        <v>491064</v>
      </c>
      <c r="N13" s="22">
        <v>1446970</v>
      </c>
      <c r="O13" s="22">
        <v>450388</v>
      </c>
      <c r="P13" s="22">
        <v>420882</v>
      </c>
      <c r="Q13" s="22">
        <v>498364</v>
      </c>
      <c r="R13" s="22">
        <v>1369634</v>
      </c>
      <c r="S13" s="22">
        <v>0</v>
      </c>
      <c r="T13" s="22">
        <v>0</v>
      </c>
      <c r="U13" s="22">
        <v>0</v>
      </c>
      <c r="V13" s="22">
        <v>0</v>
      </c>
      <c r="W13" s="22">
        <v>4096117</v>
      </c>
      <c r="X13" s="22">
        <v>4331848</v>
      </c>
      <c r="Y13" s="22">
        <v>-235731</v>
      </c>
      <c r="Z13" s="23">
        <v>-5.4418114393672168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20148</v>
      </c>
      <c r="D22" s="20">
        <v>0</v>
      </c>
      <c r="E22" s="21">
        <v>4376428</v>
      </c>
      <c r="F22" s="22">
        <v>4376428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787229</v>
      </c>
      <c r="M22" s="22">
        <v>0</v>
      </c>
      <c r="N22" s="22">
        <v>787229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787229</v>
      </c>
      <c r="X22" s="22">
        <v>3147547</v>
      </c>
      <c r="Y22" s="22">
        <v>-2360318</v>
      </c>
      <c r="Z22" s="18">
        <v>-74.989126453075997</v>
      </c>
      <c r="AA22" s="20">
        <v>4376428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361838</v>
      </c>
      <c r="D29" s="20">
        <v>0</v>
      </c>
      <c r="E29" s="21">
        <v>367526</v>
      </c>
      <c r="F29" s="22">
        <v>367526</v>
      </c>
      <c r="G29" s="22">
        <v>34352</v>
      </c>
      <c r="H29" s="22">
        <v>34851</v>
      </c>
      <c r="I29" s="22">
        <v>35402</v>
      </c>
      <c r="J29" s="22">
        <v>104605</v>
      </c>
      <c r="K29" s="22">
        <v>36296</v>
      </c>
      <c r="L29" s="22">
        <v>36976</v>
      </c>
      <c r="M29" s="22">
        <v>37641</v>
      </c>
      <c r="N29" s="22">
        <v>110913</v>
      </c>
      <c r="O29" s="22">
        <v>38555</v>
      </c>
      <c r="P29" s="22">
        <v>39554</v>
      </c>
      <c r="Q29" s="22">
        <v>41934</v>
      </c>
      <c r="R29" s="22">
        <v>120043</v>
      </c>
      <c r="S29" s="22">
        <v>0</v>
      </c>
      <c r="T29" s="22">
        <v>0</v>
      </c>
      <c r="U29" s="22">
        <v>0</v>
      </c>
      <c r="V29" s="22">
        <v>0</v>
      </c>
      <c r="W29" s="22">
        <v>335561</v>
      </c>
      <c r="X29" s="22">
        <v>275652</v>
      </c>
      <c r="Y29" s="22">
        <v>59909</v>
      </c>
      <c r="Z29" s="23">
        <v>21.733562607925936</v>
      </c>
      <c r="AA29" s="20">
        <v>367526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1224300</v>
      </c>
      <c r="D31" s="20">
        <v>0</v>
      </c>
      <c r="E31" s="21">
        <v>1253318</v>
      </c>
      <c r="F31" s="22">
        <v>1253318</v>
      </c>
      <c r="G31" s="22">
        <v>106692</v>
      </c>
      <c r="H31" s="22">
        <v>103548</v>
      </c>
      <c r="I31" s="22">
        <v>103758</v>
      </c>
      <c r="J31" s="22">
        <v>313998</v>
      </c>
      <c r="K31" s="22">
        <v>103338</v>
      </c>
      <c r="L31" s="22">
        <v>102919</v>
      </c>
      <c r="M31" s="22">
        <v>102919</v>
      </c>
      <c r="N31" s="22">
        <v>309176</v>
      </c>
      <c r="O31" s="22">
        <v>103987</v>
      </c>
      <c r="P31" s="22">
        <v>109898</v>
      </c>
      <c r="Q31" s="22">
        <v>130055</v>
      </c>
      <c r="R31" s="22">
        <v>343940</v>
      </c>
      <c r="S31" s="22">
        <v>0</v>
      </c>
      <c r="T31" s="22">
        <v>0</v>
      </c>
      <c r="U31" s="22">
        <v>0</v>
      </c>
      <c r="V31" s="22">
        <v>0</v>
      </c>
      <c r="W31" s="22">
        <v>967114</v>
      </c>
      <c r="X31" s="22">
        <v>942510</v>
      </c>
      <c r="Y31" s="22">
        <v>24604</v>
      </c>
      <c r="Z31" s="23">
        <v>2.610476281418765</v>
      </c>
      <c r="AA31" s="20">
        <v>1253318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39876795</v>
      </c>
      <c r="D35" s="29">
        <f t="shared" ref="D35:Y35" si="0">SUM(D6:D34)</f>
        <v>0</v>
      </c>
      <c r="E35" s="30">
        <f t="shared" si="0"/>
        <v>46673364</v>
      </c>
      <c r="F35" s="31">
        <f t="shared" si="0"/>
        <v>47588364</v>
      </c>
      <c r="G35" s="31">
        <f t="shared" si="0"/>
        <v>3549394</v>
      </c>
      <c r="H35" s="31">
        <f t="shared" si="0"/>
        <v>3558754</v>
      </c>
      <c r="I35" s="31">
        <f t="shared" si="0"/>
        <v>3572105</v>
      </c>
      <c r="J35" s="31">
        <f t="shared" si="0"/>
        <v>10680253</v>
      </c>
      <c r="K35" s="31">
        <f t="shared" si="0"/>
        <v>3588599</v>
      </c>
      <c r="L35" s="31">
        <f t="shared" si="0"/>
        <v>4361507</v>
      </c>
      <c r="M35" s="31">
        <f t="shared" si="0"/>
        <v>3616456</v>
      </c>
      <c r="N35" s="31">
        <f t="shared" si="0"/>
        <v>11566562</v>
      </c>
      <c r="O35" s="31">
        <f t="shared" si="0"/>
        <v>3573491</v>
      </c>
      <c r="P35" s="31">
        <f t="shared" si="0"/>
        <v>3524957</v>
      </c>
      <c r="Q35" s="31">
        <f t="shared" si="0"/>
        <v>3609963</v>
      </c>
      <c r="R35" s="31">
        <f t="shared" si="0"/>
        <v>10708411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32955226</v>
      </c>
      <c r="X35" s="31">
        <f t="shared" si="0"/>
        <v>35063999</v>
      </c>
      <c r="Y35" s="31">
        <f t="shared" si="0"/>
        <v>-2108773</v>
      </c>
      <c r="Z35" s="32">
        <f>+IF(X35&lt;&gt;0,+(Y35/X35)*100,0)</f>
        <v>-6.0140687318636994</v>
      </c>
      <c r="AA35" s="29">
        <f>SUM(AA6:AA34)</f>
        <v>47588364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4813867</v>
      </c>
      <c r="D37" s="20">
        <v>0</v>
      </c>
      <c r="E37" s="21">
        <v>6360685</v>
      </c>
      <c r="F37" s="22">
        <v>4732429</v>
      </c>
      <c r="G37" s="22">
        <v>339669</v>
      </c>
      <c r="H37" s="22">
        <v>387476</v>
      </c>
      <c r="I37" s="22">
        <v>383671</v>
      </c>
      <c r="J37" s="22">
        <v>1110816</v>
      </c>
      <c r="K37" s="22">
        <v>361660</v>
      </c>
      <c r="L37" s="22">
        <v>620131</v>
      </c>
      <c r="M37" s="22">
        <v>377109</v>
      </c>
      <c r="N37" s="22">
        <v>1358900</v>
      </c>
      <c r="O37" s="22">
        <v>440686</v>
      </c>
      <c r="P37" s="22">
        <v>389748</v>
      </c>
      <c r="Q37" s="22">
        <v>380123</v>
      </c>
      <c r="R37" s="22">
        <v>1210557</v>
      </c>
      <c r="S37" s="22">
        <v>0</v>
      </c>
      <c r="T37" s="22">
        <v>0</v>
      </c>
      <c r="U37" s="22">
        <v>0</v>
      </c>
      <c r="V37" s="22">
        <v>0</v>
      </c>
      <c r="W37" s="22">
        <v>3680273</v>
      </c>
      <c r="X37" s="22">
        <v>4305442</v>
      </c>
      <c r="Y37" s="22">
        <v>-625169</v>
      </c>
      <c r="Z37" s="23">
        <v>-14.520437158368409</v>
      </c>
      <c r="AA37" s="20">
        <v>4732429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588434</v>
      </c>
      <c r="D40" s="20">
        <v>0</v>
      </c>
      <c r="E40" s="21">
        <v>1174097</v>
      </c>
      <c r="F40" s="22">
        <v>1074097</v>
      </c>
      <c r="G40" s="22">
        <v>3103</v>
      </c>
      <c r="H40" s="22">
        <v>78837</v>
      </c>
      <c r="I40" s="22">
        <v>66987</v>
      </c>
      <c r="J40" s="22">
        <v>148927</v>
      </c>
      <c r="K40" s="22">
        <v>58300</v>
      </c>
      <c r="L40" s="22">
        <v>16091</v>
      </c>
      <c r="M40" s="22">
        <v>12811</v>
      </c>
      <c r="N40" s="22">
        <v>87202</v>
      </c>
      <c r="O40" s="22">
        <v>63859</v>
      </c>
      <c r="P40" s="22">
        <v>19452</v>
      </c>
      <c r="Q40" s="22">
        <v>49765</v>
      </c>
      <c r="R40" s="22">
        <v>133076</v>
      </c>
      <c r="S40" s="22">
        <v>0</v>
      </c>
      <c r="T40" s="22">
        <v>0</v>
      </c>
      <c r="U40" s="22">
        <v>0</v>
      </c>
      <c r="V40" s="22">
        <v>0</v>
      </c>
      <c r="W40" s="22">
        <v>369205</v>
      </c>
      <c r="X40" s="22">
        <v>789681</v>
      </c>
      <c r="Y40" s="22">
        <v>-420476</v>
      </c>
      <c r="Z40" s="23">
        <v>-53.246310852103576</v>
      </c>
      <c r="AA40" s="20">
        <v>1074097</v>
      </c>
    </row>
    <row r="41" spans="1:27" x14ac:dyDescent="0.25">
      <c r="A41" s="19" t="s">
        <v>67</v>
      </c>
      <c r="B41" s="15" t="s">
        <v>32</v>
      </c>
      <c r="C41" s="20">
        <v>9738717</v>
      </c>
      <c r="D41" s="20">
        <v>0</v>
      </c>
      <c r="E41" s="21">
        <v>11465000</v>
      </c>
      <c r="F41" s="22">
        <v>11465000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6687917</v>
      </c>
      <c r="P41" s="22">
        <v>0</v>
      </c>
      <c r="Q41" s="22">
        <v>0</v>
      </c>
      <c r="R41" s="22">
        <v>6687917</v>
      </c>
      <c r="S41" s="22">
        <v>0</v>
      </c>
      <c r="T41" s="22">
        <v>0</v>
      </c>
      <c r="U41" s="22">
        <v>0</v>
      </c>
      <c r="V41" s="22">
        <v>0</v>
      </c>
      <c r="W41" s="22">
        <v>6687917</v>
      </c>
      <c r="X41" s="22">
        <v>8598753</v>
      </c>
      <c r="Y41" s="22">
        <v>-1910836</v>
      </c>
      <c r="Z41" s="23">
        <v>-22.222245481408759</v>
      </c>
      <c r="AA41" s="20">
        <v>11465000</v>
      </c>
    </row>
    <row r="42" spans="1:27" x14ac:dyDescent="0.25">
      <c r="A42" s="19" t="s">
        <v>68</v>
      </c>
      <c r="B42" s="15" t="s">
        <v>32</v>
      </c>
      <c r="C42" s="20">
        <v>5898569</v>
      </c>
      <c r="D42" s="20">
        <v>0</v>
      </c>
      <c r="E42" s="21">
        <v>8156240</v>
      </c>
      <c r="F42" s="22">
        <v>8156240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4757807</v>
      </c>
      <c r="P42" s="22">
        <v>0</v>
      </c>
      <c r="Q42" s="22">
        <v>0</v>
      </c>
      <c r="R42" s="22">
        <v>4757807</v>
      </c>
      <c r="S42" s="22">
        <v>0</v>
      </c>
      <c r="T42" s="22">
        <v>0</v>
      </c>
      <c r="U42" s="22">
        <v>0</v>
      </c>
      <c r="V42" s="22">
        <v>0</v>
      </c>
      <c r="W42" s="22">
        <v>4757807</v>
      </c>
      <c r="X42" s="22">
        <v>6117183</v>
      </c>
      <c r="Y42" s="22">
        <v>-1359376</v>
      </c>
      <c r="Z42" s="23">
        <v>-22.222254917010005</v>
      </c>
      <c r="AA42" s="20">
        <v>8156240</v>
      </c>
    </row>
    <row r="43" spans="1:27" x14ac:dyDescent="0.25">
      <c r="A43" s="19" t="s">
        <v>69</v>
      </c>
      <c r="B43" s="15" t="s">
        <v>32</v>
      </c>
      <c r="C43" s="20">
        <v>515024</v>
      </c>
      <c r="D43" s="20">
        <v>0</v>
      </c>
      <c r="E43" s="21">
        <v>451849</v>
      </c>
      <c r="F43" s="22">
        <v>451849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214217</v>
      </c>
      <c r="M43" s="22">
        <v>0</v>
      </c>
      <c r="N43" s="22">
        <v>214217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214217</v>
      </c>
      <c r="X43" s="22">
        <v>238852</v>
      </c>
      <c r="Y43" s="22">
        <v>-24635</v>
      </c>
      <c r="Z43" s="23">
        <v>-10.313918242258804</v>
      </c>
      <c r="AA43" s="20">
        <v>451849</v>
      </c>
    </row>
    <row r="44" spans="1:27" x14ac:dyDescent="0.25">
      <c r="A44" s="19" t="s">
        <v>70</v>
      </c>
      <c r="B44" s="15" t="s">
        <v>32</v>
      </c>
      <c r="C44" s="20">
        <v>574929</v>
      </c>
      <c r="D44" s="20">
        <v>0</v>
      </c>
      <c r="E44" s="21">
        <v>1189841</v>
      </c>
      <c r="F44" s="22">
        <v>1135841</v>
      </c>
      <c r="G44" s="22">
        <v>0</v>
      </c>
      <c r="H44" s="22">
        <v>0</v>
      </c>
      <c r="I44" s="22">
        <v>3640</v>
      </c>
      <c r="J44" s="22">
        <v>3640</v>
      </c>
      <c r="K44" s="22">
        <v>0</v>
      </c>
      <c r="L44" s="22">
        <v>1250</v>
      </c>
      <c r="M44" s="22">
        <v>0</v>
      </c>
      <c r="N44" s="22">
        <v>1250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4890</v>
      </c>
      <c r="X44" s="22">
        <v>857836</v>
      </c>
      <c r="Y44" s="22">
        <v>-852946</v>
      </c>
      <c r="Z44" s="23">
        <v>-99.429960971560988</v>
      </c>
      <c r="AA44" s="20">
        <v>1135841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2628737</v>
      </c>
      <c r="D47" s="20">
        <v>0</v>
      </c>
      <c r="E47" s="21">
        <v>2987486</v>
      </c>
      <c r="F47" s="22">
        <v>3497486</v>
      </c>
      <c r="G47" s="22">
        <v>209888</v>
      </c>
      <c r="H47" s="22">
        <v>221358</v>
      </c>
      <c r="I47" s="22">
        <v>190159</v>
      </c>
      <c r="J47" s="22">
        <v>621405</v>
      </c>
      <c r="K47" s="22">
        <v>245093</v>
      </c>
      <c r="L47" s="22">
        <v>188991</v>
      </c>
      <c r="M47" s="22">
        <v>112282</v>
      </c>
      <c r="N47" s="22">
        <v>546366</v>
      </c>
      <c r="O47" s="22">
        <v>322770</v>
      </c>
      <c r="P47" s="22">
        <v>308342</v>
      </c>
      <c r="Q47" s="22">
        <v>327237</v>
      </c>
      <c r="R47" s="22">
        <v>958349</v>
      </c>
      <c r="S47" s="22">
        <v>0</v>
      </c>
      <c r="T47" s="22">
        <v>0</v>
      </c>
      <c r="U47" s="22">
        <v>0</v>
      </c>
      <c r="V47" s="22">
        <v>0</v>
      </c>
      <c r="W47" s="22">
        <v>2126120</v>
      </c>
      <c r="X47" s="22">
        <v>2534822</v>
      </c>
      <c r="Y47" s="22">
        <v>-408702</v>
      </c>
      <c r="Z47" s="23">
        <v>-16.123499007030869</v>
      </c>
      <c r="AA47" s="20">
        <v>3497486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24758277</v>
      </c>
      <c r="D50" s="29">
        <f t="shared" ref="D50:Y50" si="1">SUM(D37:D49)</f>
        <v>0</v>
      </c>
      <c r="E50" s="30">
        <f t="shared" si="1"/>
        <v>31785198</v>
      </c>
      <c r="F50" s="31">
        <f t="shared" si="1"/>
        <v>30512942</v>
      </c>
      <c r="G50" s="31">
        <f t="shared" si="1"/>
        <v>552660</v>
      </c>
      <c r="H50" s="31">
        <f t="shared" si="1"/>
        <v>687671</v>
      </c>
      <c r="I50" s="31">
        <f t="shared" si="1"/>
        <v>644457</v>
      </c>
      <c r="J50" s="31">
        <f t="shared" si="1"/>
        <v>1884788</v>
      </c>
      <c r="K50" s="31">
        <f t="shared" si="1"/>
        <v>665053</v>
      </c>
      <c r="L50" s="31">
        <f t="shared" si="1"/>
        <v>1040680</v>
      </c>
      <c r="M50" s="31">
        <f t="shared" si="1"/>
        <v>502202</v>
      </c>
      <c r="N50" s="31">
        <f t="shared" si="1"/>
        <v>2207935</v>
      </c>
      <c r="O50" s="31">
        <f t="shared" si="1"/>
        <v>12273039</v>
      </c>
      <c r="P50" s="31">
        <f t="shared" si="1"/>
        <v>717542</v>
      </c>
      <c r="Q50" s="31">
        <f t="shared" si="1"/>
        <v>757125</v>
      </c>
      <c r="R50" s="31">
        <f t="shared" si="1"/>
        <v>13747706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17840429</v>
      </c>
      <c r="X50" s="31">
        <f t="shared" si="1"/>
        <v>23442569</v>
      </c>
      <c r="Y50" s="31">
        <f t="shared" si="1"/>
        <v>-5602140</v>
      </c>
      <c r="Z50" s="32">
        <f>+IF(X50&lt;&gt;0,+(Y50/X50)*100,0)</f>
        <v>-23.89729555664313</v>
      </c>
      <c r="AA50" s="29">
        <f>SUM(AA37:AA49)</f>
        <v>30512942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15118518</v>
      </c>
      <c r="D51" s="39">
        <f t="shared" si="2"/>
        <v>0</v>
      </c>
      <c r="E51" s="40">
        <f t="shared" si="2"/>
        <v>14888166</v>
      </c>
      <c r="F51" s="41">
        <f t="shared" si="2"/>
        <v>17075422</v>
      </c>
      <c r="G51" s="41">
        <f t="shared" si="2"/>
        <v>2996734</v>
      </c>
      <c r="H51" s="41">
        <f t="shared" si="2"/>
        <v>2871083</v>
      </c>
      <c r="I51" s="41">
        <f t="shared" si="2"/>
        <v>2927648</v>
      </c>
      <c r="J51" s="41">
        <f t="shared" si="2"/>
        <v>8795465</v>
      </c>
      <c r="K51" s="41">
        <f t="shared" si="2"/>
        <v>2923546</v>
      </c>
      <c r="L51" s="41">
        <f t="shared" si="2"/>
        <v>3320827</v>
      </c>
      <c r="M51" s="41">
        <f t="shared" si="2"/>
        <v>3114254</v>
      </c>
      <c r="N51" s="41">
        <f t="shared" si="2"/>
        <v>9358627</v>
      </c>
      <c r="O51" s="41">
        <f t="shared" si="2"/>
        <v>-8699548</v>
      </c>
      <c r="P51" s="41">
        <f t="shared" si="2"/>
        <v>2807415</v>
      </c>
      <c r="Q51" s="41">
        <f t="shared" si="2"/>
        <v>2852838</v>
      </c>
      <c r="R51" s="41">
        <f t="shared" si="2"/>
        <v>-3039295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15114797</v>
      </c>
      <c r="X51" s="41">
        <f t="shared" si="2"/>
        <v>11621430</v>
      </c>
      <c r="Y51" s="41">
        <f t="shared" si="2"/>
        <v>3493367</v>
      </c>
      <c r="Z51" s="42">
        <f>+IF(X51&lt;&gt;0,+(Y51/X51)*100,0)</f>
        <v>30.05970005412415</v>
      </c>
      <c r="AA51" s="39">
        <f>+AA35-AA50</f>
        <v>17075422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15118518</v>
      </c>
      <c r="D54" s="48">
        <f t="shared" si="3"/>
        <v>0</v>
      </c>
      <c r="E54" s="49">
        <f t="shared" si="3"/>
        <v>14888166</v>
      </c>
      <c r="F54" s="50">
        <f t="shared" si="3"/>
        <v>17075422</v>
      </c>
      <c r="G54" s="50">
        <f t="shared" si="3"/>
        <v>2996734</v>
      </c>
      <c r="H54" s="50">
        <f t="shared" si="3"/>
        <v>2871083</v>
      </c>
      <c r="I54" s="50">
        <f t="shared" si="3"/>
        <v>2927648</v>
      </c>
      <c r="J54" s="50">
        <f t="shared" si="3"/>
        <v>8795465</v>
      </c>
      <c r="K54" s="50">
        <f t="shared" si="3"/>
        <v>2923546</v>
      </c>
      <c r="L54" s="50">
        <f t="shared" si="3"/>
        <v>3320827</v>
      </c>
      <c r="M54" s="50">
        <f t="shared" si="3"/>
        <v>3114254</v>
      </c>
      <c r="N54" s="50">
        <f t="shared" si="3"/>
        <v>9358627</v>
      </c>
      <c r="O54" s="50">
        <f t="shared" si="3"/>
        <v>-8699548</v>
      </c>
      <c r="P54" s="50">
        <f t="shared" si="3"/>
        <v>2807415</v>
      </c>
      <c r="Q54" s="50">
        <f t="shared" si="3"/>
        <v>2852838</v>
      </c>
      <c r="R54" s="50">
        <f t="shared" si="3"/>
        <v>-3039295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15114797</v>
      </c>
      <c r="X54" s="50">
        <f t="shared" si="3"/>
        <v>11621430</v>
      </c>
      <c r="Y54" s="50">
        <f t="shared" si="3"/>
        <v>3493367</v>
      </c>
      <c r="Z54" s="51">
        <f>+IF(X54&lt;&gt;0,+(Y54/X54)*100,0)</f>
        <v>30.05970005412415</v>
      </c>
      <c r="AA54" s="48">
        <f>SUM(AA51:AA53)</f>
        <v>17075422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15118518</v>
      </c>
      <c r="D56" s="54">
        <f>+D54-D55</f>
        <v>0</v>
      </c>
      <c r="E56" s="55">
        <f t="shared" si="4"/>
        <v>14888166</v>
      </c>
      <c r="F56" s="56">
        <f t="shared" si="4"/>
        <v>17075422</v>
      </c>
      <c r="G56" s="56">
        <f t="shared" si="4"/>
        <v>2996734</v>
      </c>
      <c r="H56" s="56">
        <f t="shared" si="4"/>
        <v>2871083</v>
      </c>
      <c r="I56" s="56">
        <f t="shared" si="4"/>
        <v>2927648</v>
      </c>
      <c r="J56" s="56">
        <f t="shared" si="4"/>
        <v>8795465</v>
      </c>
      <c r="K56" s="56">
        <f t="shared" si="4"/>
        <v>2923546</v>
      </c>
      <c r="L56" s="56">
        <f t="shared" si="4"/>
        <v>3320827</v>
      </c>
      <c r="M56" s="56">
        <f t="shared" si="4"/>
        <v>3114254</v>
      </c>
      <c r="N56" s="56">
        <f t="shared" si="4"/>
        <v>9358627</v>
      </c>
      <c r="O56" s="56">
        <f t="shared" si="4"/>
        <v>-8699548</v>
      </c>
      <c r="P56" s="56">
        <f t="shared" si="4"/>
        <v>2807415</v>
      </c>
      <c r="Q56" s="56">
        <f t="shared" si="4"/>
        <v>2852838</v>
      </c>
      <c r="R56" s="56">
        <f t="shared" si="4"/>
        <v>-3039295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15114797</v>
      </c>
      <c r="X56" s="56">
        <f t="shared" si="4"/>
        <v>11621430</v>
      </c>
      <c r="Y56" s="56">
        <f t="shared" si="4"/>
        <v>3493367</v>
      </c>
      <c r="Z56" s="57">
        <f>+IF(X56&lt;&gt;0,+(Y56/X56)*100,0)</f>
        <v>30.05970005412415</v>
      </c>
      <c r="AA56" s="54">
        <f>+AA54-AA55</f>
        <v>17075422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15118518</v>
      </c>
      <c r="D59" s="48">
        <f>SUM(D56:D58)</f>
        <v>0</v>
      </c>
      <c r="E59" s="49">
        <f t="shared" si="5"/>
        <v>14888166</v>
      </c>
      <c r="F59" s="50">
        <f t="shared" si="5"/>
        <v>17075422</v>
      </c>
      <c r="G59" s="50">
        <f t="shared" si="5"/>
        <v>2996734</v>
      </c>
      <c r="H59" s="50">
        <f t="shared" si="5"/>
        <v>2871083</v>
      </c>
      <c r="I59" s="50">
        <f t="shared" si="5"/>
        <v>2927648</v>
      </c>
      <c r="J59" s="50">
        <f t="shared" si="5"/>
        <v>8795465</v>
      </c>
      <c r="K59" s="50">
        <f t="shared" si="5"/>
        <v>2923546</v>
      </c>
      <c r="L59" s="50">
        <f t="shared" si="5"/>
        <v>3320827</v>
      </c>
      <c r="M59" s="50">
        <f t="shared" si="5"/>
        <v>3114254</v>
      </c>
      <c r="N59" s="50">
        <f t="shared" si="5"/>
        <v>9358627</v>
      </c>
      <c r="O59" s="50">
        <f t="shared" si="5"/>
        <v>-8699548</v>
      </c>
      <c r="P59" s="50">
        <f t="shared" si="5"/>
        <v>2807415</v>
      </c>
      <c r="Q59" s="50">
        <f t="shared" si="5"/>
        <v>2852838</v>
      </c>
      <c r="R59" s="50">
        <f t="shared" si="5"/>
        <v>-3039295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15114797</v>
      </c>
      <c r="X59" s="50">
        <f t="shared" si="5"/>
        <v>11621430</v>
      </c>
      <c r="Y59" s="50">
        <f t="shared" si="5"/>
        <v>3493367</v>
      </c>
      <c r="Z59" s="51">
        <f>+IF(X59&lt;&gt;0,+(Y59/X59)*100,0)</f>
        <v>30.05970005412415</v>
      </c>
      <c r="AA59" s="48">
        <f>SUM(AA56:AA58)</f>
        <v>17075422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15118518</v>
      </c>
      <c r="D62" s="65">
        <f>SUM(D59:D61)</f>
        <v>0</v>
      </c>
      <c r="E62" s="66">
        <f t="shared" si="6"/>
        <v>14888166</v>
      </c>
      <c r="F62" s="67">
        <f t="shared" si="6"/>
        <v>17075422</v>
      </c>
      <c r="G62" s="67">
        <f t="shared" si="6"/>
        <v>2996734</v>
      </c>
      <c r="H62" s="67">
        <f t="shared" si="6"/>
        <v>2871083</v>
      </c>
      <c r="I62" s="67">
        <f t="shared" si="6"/>
        <v>2927648</v>
      </c>
      <c r="J62" s="67">
        <f t="shared" si="6"/>
        <v>8795465</v>
      </c>
      <c r="K62" s="67">
        <f t="shared" si="6"/>
        <v>2923546</v>
      </c>
      <c r="L62" s="67">
        <f t="shared" si="6"/>
        <v>3320827</v>
      </c>
      <c r="M62" s="67">
        <f t="shared" si="6"/>
        <v>3114254</v>
      </c>
      <c r="N62" s="67">
        <f t="shared" si="6"/>
        <v>9358627</v>
      </c>
      <c r="O62" s="67">
        <f t="shared" si="6"/>
        <v>-8699548</v>
      </c>
      <c r="P62" s="67">
        <f t="shared" si="6"/>
        <v>2807415</v>
      </c>
      <c r="Q62" s="67">
        <f t="shared" si="6"/>
        <v>2852838</v>
      </c>
      <c r="R62" s="67">
        <f t="shared" si="6"/>
        <v>-3039295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15114797</v>
      </c>
      <c r="X62" s="67">
        <f t="shared" si="6"/>
        <v>11621430</v>
      </c>
      <c r="Y62" s="67">
        <f t="shared" si="6"/>
        <v>3493367</v>
      </c>
      <c r="Z62" s="68">
        <f>+IF(X62&lt;&gt;0,+(Y62/X62)*100,0)</f>
        <v>30.05970005412415</v>
      </c>
      <c r="AA62" s="65">
        <f>SUM(AA59:AA61)</f>
        <v>17075422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15823496</v>
      </c>
      <c r="D8" s="20">
        <v>0</v>
      </c>
      <c r="E8" s="21">
        <v>15309000</v>
      </c>
      <c r="F8" s="22">
        <v>15914000</v>
      </c>
      <c r="G8" s="22">
        <v>1478858</v>
      </c>
      <c r="H8" s="22">
        <v>1389569</v>
      </c>
      <c r="I8" s="22">
        <v>1383570</v>
      </c>
      <c r="J8" s="22">
        <v>4251997</v>
      </c>
      <c r="K8" s="22">
        <v>1378538</v>
      </c>
      <c r="L8" s="22">
        <v>1322841</v>
      </c>
      <c r="M8" s="22">
        <v>1284282</v>
      </c>
      <c r="N8" s="22">
        <v>3985661</v>
      </c>
      <c r="O8" s="22">
        <v>1286002</v>
      </c>
      <c r="P8" s="22">
        <v>1277661</v>
      </c>
      <c r="Q8" s="22">
        <v>1266197</v>
      </c>
      <c r="R8" s="22">
        <v>3829860</v>
      </c>
      <c r="S8" s="22">
        <v>0</v>
      </c>
      <c r="T8" s="22">
        <v>0</v>
      </c>
      <c r="U8" s="22">
        <v>0</v>
      </c>
      <c r="V8" s="22">
        <v>0</v>
      </c>
      <c r="W8" s="22">
        <v>12067518</v>
      </c>
      <c r="X8" s="22">
        <v>11935473</v>
      </c>
      <c r="Y8" s="22">
        <v>132045</v>
      </c>
      <c r="Z8" s="23">
        <v>1.1063239806248146</v>
      </c>
      <c r="AA8" s="20">
        <v>15914000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1596559</v>
      </c>
      <c r="D13" s="20">
        <v>0</v>
      </c>
      <c r="E13" s="21">
        <v>1653000</v>
      </c>
      <c r="F13" s="22">
        <v>1559000</v>
      </c>
      <c r="G13" s="22">
        <v>138496</v>
      </c>
      <c r="H13" s="22">
        <v>143160</v>
      </c>
      <c r="I13" s="22">
        <v>145754</v>
      </c>
      <c r="J13" s="22">
        <v>427410</v>
      </c>
      <c r="K13" s="22">
        <v>143739</v>
      </c>
      <c r="L13" s="22">
        <v>112951</v>
      </c>
      <c r="M13" s="22">
        <v>115346</v>
      </c>
      <c r="N13" s="22">
        <v>372036</v>
      </c>
      <c r="O13" s="22">
        <v>117287</v>
      </c>
      <c r="P13" s="22">
        <v>114314</v>
      </c>
      <c r="Q13" s="22">
        <v>114309</v>
      </c>
      <c r="R13" s="22">
        <v>345910</v>
      </c>
      <c r="S13" s="22">
        <v>0</v>
      </c>
      <c r="T13" s="22">
        <v>0</v>
      </c>
      <c r="U13" s="22">
        <v>0</v>
      </c>
      <c r="V13" s="22">
        <v>0</v>
      </c>
      <c r="W13" s="22">
        <v>1145356</v>
      </c>
      <c r="X13" s="22">
        <v>1169241</v>
      </c>
      <c r="Y13" s="22">
        <v>-23885</v>
      </c>
      <c r="Z13" s="23">
        <v>-2.0427781783225187</v>
      </c>
      <c r="AA13" s="20">
        <v>1559000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7021665</v>
      </c>
      <c r="D28" s="20">
        <v>0</v>
      </c>
      <c r="E28" s="21">
        <v>6457000</v>
      </c>
      <c r="F28" s="22">
        <v>7385885</v>
      </c>
      <c r="G28" s="22">
        <v>6457000</v>
      </c>
      <c r="H28" s="22">
        <v>0</v>
      </c>
      <c r="I28" s="22">
        <v>0</v>
      </c>
      <c r="J28" s="22">
        <v>6457000</v>
      </c>
      <c r="K28" s="22">
        <v>0</v>
      </c>
      <c r="L28" s="22">
        <v>372333</v>
      </c>
      <c r="M28" s="22">
        <v>0</v>
      </c>
      <c r="N28" s="22">
        <v>372333</v>
      </c>
      <c r="O28" s="22">
        <v>0</v>
      </c>
      <c r="P28" s="22">
        <v>0</v>
      </c>
      <c r="Q28" s="22">
        <v>294300</v>
      </c>
      <c r="R28" s="22">
        <v>294300</v>
      </c>
      <c r="S28" s="22">
        <v>0</v>
      </c>
      <c r="T28" s="22">
        <v>0</v>
      </c>
      <c r="U28" s="22">
        <v>0</v>
      </c>
      <c r="V28" s="22">
        <v>0</v>
      </c>
      <c r="W28" s="22">
        <v>7123633</v>
      </c>
      <c r="X28" s="22">
        <v>5418096</v>
      </c>
      <c r="Y28" s="22">
        <v>1705537</v>
      </c>
      <c r="Z28" s="23">
        <v>31.478530465314751</v>
      </c>
      <c r="AA28" s="20">
        <v>7385885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609336</v>
      </c>
      <c r="D31" s="20">
        <v>0</v>
      </c>
      <c r="E31" s="21">
        <v>642000</v>
      </c>
      <c r="F31" s="22">
        <v>593000</v>
      </c>
      <c r="G31" s="22">
        <v>49461</v>
      </c>
      <c r="H31" s="22">
        <v>49616</v>
      </c>
      <c r="I31" s="22">
        <v>48995</v>
      </c>
      <c r="J31" s="22">
        <v>148072</v>
      </c>
      <c r="K31" s="22">
        <v>49150</v>
      </c>
      <c r="L31" s="22">
        <v>49150</v>
      </c>
      <c r="M31" s="22">
        <v>49150</v>
      </c>
      <c r="N31" s="22">
        <v>147450</v>
      </c>
      <c r="O31" s="22">
        <v>49151</v>
      </c>
      <c r="P31" s="22">
        <v>49617</v>
      </c>
      <c r="Q31" s="22">
        <v>49617</v>
      </c>
      <c r="R31" s="22">
        <v>148385</v>
      </c>
      <c r="S31" s="22">
        <v>0</v>
      </c>
      <c r="T31" s="22">
        <v>0</v>
      </c>
      <c r="U31" s="22">
        <v>0</v>
      </c>
      <c r="V31" s="22">
        <v>0</v>
      </c>
      <c r="W31" s="22">
        <v>443907</v>
      </c>
      <c r="X31" s="22">
        <v>444744</v>
      </c>
      <c r="Y31" s="22">
        <v>-837</v>
      </c>
      <c r="Z31" s="23">
        <v>-0.18819815444390481</v>
      </c>
      <c r="AA31" s="20">
        <v>593000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25051056</v>
      </c>
      <c r="D35" s="29">
        <f t="shared" ref="D35:Y35" si="0">SUM(D6:D34)</f>
        <v>0</v>
      </c>
      <c r="E35" s="30">
        <f t="shared" si="0"/>
        <v>24061000</v>
      </c>
      <c r="F35" s="31">
        <f t="shared" si="0"/>
        <v>25451885</v>
      </c>
      <c r="G35" s="31">
        <f t="shared" si="0"/>
        <v>8123815</v>
      </c>
      <c r="H35" s="31">
        <f t="shared" si="0"/>
        <v>1582345</v>
      </c>
      <c r="I35" s="31">
        <f t="shared" si="0"/>
        <v>1578319</v>
      </c>
      <c r="J35" s="31">
        <f t="shared" si="0"/>
        <v>11284479</v>
      </c>
      <c r="K35" s="31">
        <f t="shared" si="0"/>
        <v>1571427</v>
      </c>
      <c r="L35" s="31">
        <f t="shared" si="0"/>
        <v>1857275</v>
      </c>
      <c r="M35" s="31">
        <f t="shared" si="0"/>
        <v>1448778</v>
      </c>
      <c r="N35" s="31">
        <f t="shared" si="0"/>
        <v>4877480</v>
      </c>
      <c r="O35" s="31">
        <f t="shared" si="0"/>
        <v>1452440</v>
      </c>
      <c r="P35" s="31">
        <f t="shared" si="0"/>
        <v>1441592</v>
      </c>
      <c r="Q35" s="31">
        <f t="shared" si="0"/>
        <v>1724423</v>
      </c>
      <c r="R35" s="31">
        <f t="shared" si="0"/>
        <v>4618455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20780414</v>
      </c>
      <c r="X35" s="31">
        <f t="shared" si="0"/>
        <v>18967554</v>
      </c>
      <c r="Y35" s="31">
        <f t="shared" si="0"/>
        <v>1812860</v>
      </c>
      <c r="Z35" s="32">
        <f>+IF(X35&lt;&gt;0,+(Y35/X35)*100,0)</f>
        <v>9.5576899372475754</v>
      </c>
      <c r="AA35" s="29">
        <f>SUM(AA6:AA34)</f>
        <v>25451885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7028358</v>
      </c>
      <c r="D37" s="20">
        <v>0</v>
      </c>
      <c r="E37" s="21">
        <v>8435116</v>
      </c>
      <c r="F37" s="22">
        <v>8620472</v>
      </c>
      <c r="G37" s="22">
        <v>665757</v>
      </c>
      <c r="H37" s="22">
        <v>639790</v>
      </c>
      <c r="I37" s="22">
        <v>662208</v>
      </c>
      <c r="J37" s="22">
        <v>1967755</v>
      </c>
      <c r="K37" s="22">
        <v>604835</v>
      </c>
      <c r="L37" s="22">
        <v>983863</v>
      </c>
      <c r="M37" s="22">
        <v>638421</v>
      </c>
      <c r="N37" s="22">
        <v>2227119</v>
      </c>
      <c r="O37" s="22">
        <v>721842</v>
      </c>
      <c r="P37" s="22">
        <v>609151</v>
      </c>
      <c r="Q37" s="22">
        <v>603837</v>
      </c>
      <c r="R37" s="22">
        <v>1934830</v>
      </c>
      <c r="S37" s="22">
        <v>0</v>
      </c>
      <c r="T37" s="22">
        <v>0</v>
      </c>
      <c r="U37" s="22">
        <v>0</v>
      </c>
      <c r="V37" s="22">
        <v>0</v>
      </c>
      <c r="W37" s="22">
        <v>6129704</v>
      </c>
      <c r="X37" s="22">
        <v>6465367</v>
      </c>
      <c r="Y37" s="22">
        <v>-335663</v>
      </c>
      <c r="Z37" s="23">
        <v>-5.1917083747914079</v>
      </c>
      <c r="AA37" s="20">
        <v>8620472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844490</v>
      </c>
      <c r="D40" s="20">
        <v>0</v>
      </c>
      <c r="E40" s="21">
        <v>1130000</v>
      </c>
      <c r="F40" s="22">
        <v>1324900</v>
      </c>
      <c r="G40" s="22">
        <v>24057</v>
      </c>
      <c r="H40" s="22">
        <v>75271</v>
      </c>
      <c r="I40" s="22">
        <v>63135</v>
      </c>
      <c r="J40" s="22">
        <v>162463</v>
      </c>
      <c r="K40" s="22">
        <v>80133</v>
      </c>
      <c r="L40" s="22">
        <v>109689</v>
      </c>
      <c r="M40" s="22">
        <v>117603</v>
      </c>
      <c r="N40" s="22">
        <v>307425</v>
      </c>
      <c r="O40" s="22">
        <v>136121</v>
      </c>
      <c r="P40" s="22">
        <v>108797</v>
      </c>
      <c r="Q40" s="22">
        <v>118985</v>
      </c>
      <c r="R40" s="22">
        <v>363903</v>
      </c>
      <c r="S40" s="22">
        <v>0</v>
      </c>
      <c r="T40" s="22">
        <v>0</v>
      </c>
      <c r="U40" s="22">
        <v>0</v>
      </c>
      <c r="V40" s="22">
        <v>0</v>
      </c>
      <c r="W40" s="22">
        <v>833791</v>
      </c>
      <c r="X40" s="22">
        <v>1033152</v>
      </c>
      <c r="Y40" s="22">
        <v>-199361</v>
      </c>
      <c r="Z40" s="23">
        <v>-19.296386204546863</v>
      </c>
      <c r="AA40" s="20">
        <v>1324900</v>
      </c>
    </row>
    <row r="41" spans="1:27" x14ac:dyDescent="0.25">
      <c r="A41" s="19" t="s">
        <v>67</v>
      </c>
      <c r="B41" s="15" t="s">
        <v>32</v>
      </c>
      <c r="C41" s="20">
        <v>3089579</v>
      </c>
      <c r="D41" s="20">
        <v>0</v>
      </c>
      <c r="E41" s="21">
        <v>4402000</v>
      </c>
      <c r="F41" s="22">
        <v>3450000</v>
      </c>
      <c r="G41" s="22">
        <v>366833</v>
      </c>
      <c r="H41" s="22">
        <v>366833</v>
      </c>
      <c r="I41" s="22">
        <v>366833</v>
      </c>
      <c r="J41" s="22">
        <v>1100499</v>
      </c>
      <c r="K41" s="22">
        <v>366833</v>
      </c>
      <c r="L41" s="22">
        <v>366833</v>
      </c>
      <c r="M41" s="22">
        <v>366837</v>
      </c>
      <c r="N41" s="22">
        <v>1100503</v>
      </c>
      <c r="O41" s="22">
        <v>366833</v>
      </c>
      <c r="P41" s="22">
        <v>176433</v>
      </c>
      <c r="Q41" s="22">
        <v>176433</v>
      </c>
      <c r="R41" s="22">
        <v>719699</v>
      </c>
      <c r="S41" s="22">
        <v>0</v>
      </c>
      <c r="T41" s="22">
        <v>0</v>
      </c>
      <c r="U41" s="22">
        <v>0</v>
      </c>
      <c r="V41" s="22">
        <v>0</v>
      </c>
      <c r="W41" s="22">
        <v>2920701</v>
      </c>
      <c r="X41" s="22">
        <v>2587504</v>
      </c>
      <c r="Y41" s="22">
        <v>333197</v>
      </c>
      <c r="Z41" s="23">
        <v>12.877158837242378</v>
      </c>
      <c r="AA41" s="20">
        <v>3450000</v>
      </c>
    </row>
    <row r="42" spans="1:27" x14ac:dyDescent="0.25">
      <c r="A42" s="19" t="s">
        <v>68</v>
      </c>
      <c r="B42" s="15" t="s">
        <v>32</v>
      </c>
      <c r="C42" s="20">
        <v>7152334</v>
      </c>
      <c r="D42" s="20">
        <v>0</v>
      </c>
      <c r="E42" s="21">
        <v>8004000</v>
      </c>
      <c r="F42" s="22">
        <v>8279000</v>
      </c>
      <c r="G42" s="22">
        <v>667000</v>
      </c>
      <c r="H42" s="22">
        <v>667000</v>
      </c>
      <c r="I42" s="22">
        <v>667000</v>
      </c>
      <c r="J42" s="22">
        <v>2001000</v>
      </c>
      <c r="K42" s="22">
        <v>667000</v>
      </c>
      <c r="L42" s="22">
        <v>667000</v>
      </c>
      <c r="M42" s="22">
        <v>667000</v>
      </c>
      <c r="N42" s="22">
        <v>2001000</v>
      </c>
      <c r="O42" s="22">
        <v>667000</v>
      </c>
      <c r="P42" s="22">
        <v>722000</v>
      </c>
      <c r="Q42" s="22">
        <v>722000</v>
      </c>
      <c r="R42" s="22">
        <v>2111000</v>
      </c>
      <c r="S42" s="22">
        <v>0</v>
      </c>
      <c r="T42" s="22">
        <v>0</v>
      </c>
      <c r="U42" s="22">
        <v>0</v>
      </c>
      <c r="V42" s="22">
        <v>0</v>
      </c>
      <c r="W42" s="22">
        <v>6113000</v>
      </c>
      <c r="X42" s="22">
        <v>6209253</v>
      </c>
      <c r="Y42" s="22">
        <v>-96253</v>
      </c>
      <c r="Z42" s="23">
        <v>-1.5501542617123187</v>
      </c>
      <c r="AA42" s="20">
        <v>8279000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1337568</v>
      </c>
      <c r="D44" s="20">
        <v>0</v>
      </c>
      <c r="E44" s="21">
        <v>2252000</v>
      </c>
      <c r="F44" s="22">
        <v>2838351</v>
      </c>
      <c r="G44" s="22">
        <v>46511</v>
      </c>
      <c r="H44" s="22">
        <v>48008</v>
      </c>
      <c r="I44" s="22">
        <v>33002</v>
      </c>
      <c r="J44" s="22">
        <v>127521</v>
      </c>
      <c r="K44" s="22">
        <v>92029</v>
      </c>
      <c r="L44" s="22">
        <v>71990</v>
      </c>
      <c r="M44" s="22">
        <v>144117</v>
      </c>
      <c r="N44" s="22">
        <v>308136</v>
      </c>
      <c r="O44" s="22">
        <v>517832</v>
      </c>
      <c r="P44" s="22">
        <v>22648</v>
      </c>
      <c r="Q44" s="22">
        <v>37996</v>
      </c>
      <c r="R44" s="22">
        <v>578476</v>
      </c>
      <c r="S44" s="22">
        <v>0</v>
      </c>
      <c r="T44" s="22">
        <v>0</v>
      </c>
      <c r="U44" s="22">
        <v>0</v>
      </c>
      <c r="V44" s="22">
        <v>0</v>
      </c>
      <c r="W44" s="22">
        <v>1014133</v>
      </c>
      <c r="X44" s="22">
        <v>1994908</v>
      </c>
      <c r="Y44" s="22">
        <v>-980775</v>
      </c>
      <c r="Z44" s="23">
        <v>-49.163921343741166</v>
      </c>
      <c r="AA44" s="20">
        <v>2838351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3338752</v>
      </c>
      <c r="D47" s="20">
        <v>0</v>
      </c>
      <c r="E47" s="21">
        <v>3828177</v>
      </c>
      <c r="F47" s="22">
        <v>3689499</v>
      </c>
      <c r="G47" s="22">
        <v>110708</v>
      </c>
      <c r="H47" s="22">
        <v>339594</v>
      </c>
      <c r="I47" s="22">
        <v>335340</v>
      </c>
      <c r="J47" s="22">
        <v>785642</v>
      </c>
      <c r="K47" s="22">
        <v>252859</v>
      </c>
      <c r="L47" s="22">
        <v>285971</v>
      </c>
      <c r="M47" s="22">
        <v>4925</v>
      </c>
      <c r="N47" s="22">
        <v>543755</v>
      </c>
      <c r="O47" s="22">
        <v>516791</v>
      </c>
      <c r="P47" s="22">
        <v>207790</v>
      </c>
      <c r="Q47" s="22">
        <v>207460</v>
      </c>
      <c r="R47" s="22">
        <v>932041</v>
      </c>
      <c r="S47" s="22">
        <v>0</v>
      </c>
      <c r="T47" s="22">
        <v>0</v>
      </c>
      <c r="U47" s="22">
        <v>0</v>
      </c>
      <c r="V47" s="22">
        <v>0</v>
      </c>
      <c r="W47" s="22">
        <v>2261438</v>
      </c>
      <c r="X47" s="22">
        <v>2783119</v>
      </c>
      <c r="Y47" s="22">
        <v>-521681</v>
      </c>
      <c r="Z47" s="23">
        <v>-18.744473376812131</v>
      </c>
      <c r="AA47" s="20">
        <v>3689499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22791081</v>
      </c>
      <c r="D50" s="29">
        <f t="shared" ref="D50:Y50" si="1">SUM(D37:D49)</f>
        <v>0</v>
      </c>
      <c r="E50" s="30">
        <f t="shared" si="1"/>
        <v>28051293</v>
      </c>
      <c r="F50" s="31">
        <f t="shared" si="1"/>
        <v>28202222</v>
      </c>
      <c r="G50" s="31">
        <f t="shared" si="1"/>
        <v>1880866</v>
      </c>
      <c r="H50" s="31">
        <f t="shared" si="1"/>
        <v>2136496</v>
      </c>
      <c r="I50" s="31">
        <f t="shared" si="1"/>
        <v>2127518</v>
      </c>
      <c r="J50" s="31">
        <f t="shared" si="1"/>
        <v>6144880</v>
      </c>
      <c r="K50" s="31">
        <f t="shared" si="1"/>
        <v>2063689</v>
      </c>
      <c r="L50" s="31">
        <f t="shared" si="1"/>
        <v>2485346</v>
      </c>
      <c r="M50" s="31">
        <f t="shared" si="1"/>
        <v>1938903</v>
      </c>
      <c r="N50" s="31">
        <f t="shared" si="1"/>
        <v>6487938</v>
      </c>
      <c r="O50" s="31">
        <f t="shared" si="1"/>
        <v>2926419</v>
      </c>
      <c r="P50" s="31">
        <f t="shared" si="1"/>
        <v>1846819</v>
      </c>
      <c r="Q50" s="31">
        <f t="shared" si="1"/>
        <v>1866711</v>
      </c>
      <c r="R50" s="31">
        <f t="shared" si="1"/>
        <v>6639949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19272767</v>
      </c>
      <c r="X50" s="31">
        <f t="shared" si="1"/>
        <v>21073303</v>
      </c>
      <c r="Y50" s="31">
        <f t="shared" si="1"/>
        <v>-1800536</v>
      </c>
      <c r="Z50" s="32">
        <f>+IF(X50&lt;&gt;0,+(Y50/X50)*100,0)</f>
        <v>-8.544156556758093</v>
      </c>
      <c r="AA50" s="29">
        <f>SUM(AA37:AA49)</f>
        <v>28202222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2259975</v>
      </c>
      <c r="D51" s="39">
        <f t="shared" si="2"/>
        <v>0</v>
      </c>
      <c r="E51" s="40">
        <f t="shared" si="2"/>
        <v>-3990293</v>
      </c>
      <c r="F51" s="41">
        <f t="shared" si="2"/>
        <v>-2750337</v>
      </c>
      <c r="G51" s="41">
        <f t="shared" si="2"/>
        <v>6242949</v>
      </c>
      <c r="H51" s="41">
        <f t="shared" si="2"/>
        <v>-554151</v>
      </c>
      <c r="I51" s="41">
        <f t="shared" si="2"/>
        <v>-549199</v>
      </c>
      <c r="J51" s="41">
        <f t="shared" si="2"/>
        <v>5139599</v>
      </c>
      <c r="K51" s="41">
        <f t="shared" si="2"/>
        <v>-492262</v>
      </c>
      <c r="L51" s="41">
        <f t="shared" si="2"/>
        <v>-628071</v>
      </c>
      <c r="M51" s="41">
        <f t="shared" si="2"/>
        <v>-490125</v>
      </c>
      <c r="N51" s="41">
        <f t="shared" si="2"/>
        <v>-1610458</v>
      </c>
      <c r="O51" s="41">
        <f t="shared" si="2"/>
        <v>-1473979</v>
      </c>
      <c r="P51" s="41">
        <f t="shared" si="2"/>
        <v>-405227</v>
      </c>
      <c r="Q51" s="41">
        <f t="shared" si="2"/>
        <v>-142288</v>
      </c>
      <c r="R51" s="41">
        <f t="shared" si="2"/>
        <v>-2021494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1507647</v>
      </c>
      <c r="X51" s="41">
        <f t="shared" si="2"/>
        <v>-2105749</v>
      </c>
      <c r="Y51" s="41">
        <f t="shared" si="2"/>
        <v>3613396</v>
      </c>
      <c r="Z51" s="42">
        <f>+IF(X51&lt;&gt;0,+(Y51/X51)*100,0)</f>
        <v>-171.596709769303</v>
      </c>
      <c r="AA51" s="39">
        <f>+AA35-AA50</f>
        <v>-2750337</v>
      </c>
    </row>
    <row r="52" spans="1:27" x14ac:dyDescent="0.25">
      <c r="A52" s="43" t="s">
        <v>78</v>
      </c>
      <c r="B52" s="15" t="s">
        <v>32</v>
      </c>
      <c r="C52" s="20">
        <v>13729006</v>
      </c>
      <c r="D52" s="20">
        <v>0</v>
      </c>
      <c r="E52" s="21">
        <v>0</v>
      </c>
      <c r="F52" s="22">
        <v>5765901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2482221</v>
      </c>
      <c r="M52" s="22">
        <v>0</v>
      </c>
      <c r="N52" s="22">
        <v>2482221</v>
      </c>
      <c r="O52" s="22">
        <v>0</v>
      </c>
      <c r="P52" s="22">
        <v>130643</v>
      </c>
      <c r="Q52" s="22">
        <v>1962000</v>
      </c>
      <c r="R52" s="22">
        <v>2092643</v>
      </c>
      <c r="S52" s="22">
        <v>0</v>
      </c>
      <c r="T52" s="22">
        <v>0</v>
      </c>
      <c r="U52" s="22">
        <v>0</v>
      </c>
      <c r="V52" s="22">
        <v>0</v>
      </c>
      <c r="W52" s="22">
        <v>4574864</v>
      </c>
      <c r="X52" s="22">
        <v>3848940</v>
      </c>
      <c r="Y52" s="22">
        <v>725924</v>
      </c>
      <c r="Z52" s="23">
        <v>18.860361554090215</v>
      </c>
      <c r="AA52" s="20">
        <v>5765901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15988981</v>
      </c>
      <c r="D54" s="48">
        <f t="shared" si="3"/>
        <v>0</v>
      </c>
      <c r="E54" s="49">
        <f t="shared" si="3"/>
        <v>-3990293</v>
      </c>
      <c r="F54" s="50">
        <f t="shared" si="3"/>
        <v>3015564</v>
      </c>
      <c r="G54" s="50">
        <f t="shared" si="3"/>
        <v>6242949</v>
      </c>
      <c r="H54" s="50">
        <f t="shared" si="3"/>
        <v>-554151</v>
      </c>
      <c r="I54" s="50">
        <f t="shared" si="3"/>
        <v>-549199</v>
      </c>
      <c r="J54" s="50">
        <f t="shared" si="3"/>
        <v>5139599</v>
      </c>
      <c r="K54" s="50">
        <f t="shared" si="3"/>
        <v>-492262</v>
      </c>
      <c r="L54" s="50">
        <f t="shared" si="3"/>
        <v>1854150</v>
      </c>
      <c r="M54" s="50">
        <f t="shared" si="3"/>
        <v>-490125</v>
      </c>
      <c r="N54" s="50">
        <f t="shared" si="3"/>
        <v>871763</v>
      </c>
      <c r="O54" s="50">
        <f t="shared" si="3"/>
        <v>-1473979</v>
      </c>
      <c r="P54" s="50">
        <f t="shared" si="3"/>
        <v>-274584</v>
      </c>
      <c r="Q54" s="50">
        <f t="shared" si="3"/>
        <v>1819712</v>
      </c>
      <c r="R54" s="50">
        <f t="shared" si="3"/>
        <v>71149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6082511</v>
      </c>
      <c r="X54" s="50">
        <f t="shared" si="3"/>
        <v>1743191</v>
      </c>
      <c r="Y54" s="50">
        <f t="shared" si="3"/>
        <v>4339320</v>
      </c>
      <c r="Z54" s="51">
        <f>+IF(X54&lt;&gt;0,+(Y54/X54)*100,0)</f>
        <v>248.92969273017127</v>
      </c>
      <c r="AA54" s="48">
        <f>SUM(AA51:AA53)</f>
        <v>3015564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15988981</v>
      </c>
      <c r="D56" s="54">
        <f>+D54-D55</f>
        <v>0</v>
      </c>
      <c r="E56" s="55">
        <f t="shared" si="4"/>
        <v>-3990293</v>
      </c>
      <c r="F56" s="56">
        <f t="shared" si="4"/>
        <v>3015564</v>
      </c>
      <c r="G56" s="56">
        <f t="shared" si="4"/>
        <v>6242949</v>
      </c>
      <c r="H56" s="56">
        <f t="shared" si="4"/>
        <v>-554151</v>
      </c>
      <c r="I56" s="56">
        <f t="shared" si="4"/>
        <v>-549199</v>
      </c>
      <c r="J56" s="56">
        <f t="shared" si="4"/>
        <v>5139599</v>
      </c>
      <c r="K56" s="56">
        <f t="shared" si="4"/>
        <v>-492262</v>
      </c>
      <c r="L56" s="56">
        <f t="shared" si="4"/>
        <v>1854150</v>
      </c>
      <c r="M56" s="56">
        <f t="shared" si="4"/>
        <v>-490125</v>
      </c>
      <c r="N56" s="56">
        <f t="shared" si="4"/>
        <v>871763</v>
      </c>
      <c r="O56" s="56">
        <f t="shared" si="4"/>
        <v>-1473979</v>
      </c>
      <c r="P56" s="56">
        <f t="shared" si="4"/>
        <v>-274584</v>
      </c>
      <c r="Q56" s="56">
        <f t="shared" si="4"/>
        <v>1819712</v>
      </c>
      <c r="R56" s="56">
        <f t="shared" si="4"/>
        <v>71149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6082511</v>
      </c>
      <c r="X56" s="56">
        <f t="shared" si="4"/>
        <v>1743191</v>
      </c>
      <c r="Y56" s="56">
        <f t="shared" si="4"/>
        <v>4339320</v>
      </c>
      <c r="Z56" s="57">
        <f>+IF(X56&lt;&gt;0,+(Y56/X56)*100,0)</f>
        <v>248.92969273017127</v>
      </c>
      <c r="AA56" s="54">
        <f>+AA54-AA55</f>
        <v>3015564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15988981</v>
      </c>
      <c r="D59" s="48">
        <f>SUM(D56:D58)</f>
        <v>0</v>
      </c>
      <c r="E59" s="49">
        <f t="shared" si="5"/>
        <v>-3990293</v>
      </c>
      <c r="F59" s="50">
        <f t="shared" si="5"/>
        <v>3015564</v>
      </c>
      <c r="G59" s="50">
        <f t="shared" si="5"/>
        <v>6242949</v>
      </c>
      <c r="H59" s="50">
        <f t="shared" si="5"/>
        <v>-554151</v>
      </c>
      <c r="I59" s="50">
        <f t="shared" si="5"/>
        <v>-549199</v>
      </c>
      <c r="J59" s="50">
        <f t="shared" si="5"/>
        <v>5139599</v>
      </c>
      <c r="K59" s="50">
        <f t="shared" si="5"/>
        <v>-492262</v>
      </c>
      <c r="L59" s="50">
        <f t="shared" si="5"/>
        <v>1854150</v>
      </c>
      <c r="M59" s="50">
        <f t="shared" si="5"/>
        <v>-490125</v>
      </c>
      <c r="N59" s="50">
        <f t="shared" si="5"/>
        <v>871763</v>
      </c>
      <c r="O59" s="50">
        <f t="shared" si="5"/>
        <v>-1473979</v>
      </c>
      <c r="P59" s="50">
        <f t="shared" si="5"/>
        <v>-274584</v>
      </c>
      <c r="Q59" s="50">
        <f t="shared" si="5"/>
        <v>1819712</v>
      </c>
      <c r="R59" s="50">
        <f t="shared" si="5"/>
        <v>71149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6082511</v>
      </c>
      <c r="X59" s="50">
        <f t="shared" si="5"/>
        <v>1743191</v>
      </c>
      <c r="Y59" s="50">
        <f t="shared" si="5"/>
        <v>4339320</v>
      </c>
      <c r="Z59" s="51">
        <f>+IF(X59&lt;&gt;0,+(Y59/X59)*100,0)</f>
        <v>248.92969273017127</v>
      </c>
      <c r="AA59" s="48">
        <f>SUM(AA56:AA58)</f>
        <v>3015564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15988981</v>
      </c>
      <c r="D62" s="65">
        <f>SUM(D59:D61)</f>
        <v>0</v>
      </c>
      <c r="E62" s="66">
        <f t="shared" si="6"/>
        <v>-3990293</v>
      </c>
      <c r="F62" s="67">
        <f t="shared" si="6"/>
        <v>3015564</v>
      </c>
      <c r="G62" s="67">
        <f t="shared" si="6"/>
        <v>6242949</v>
      </c>
      <c r="H62" s="67">
        <f t="shared" si="6"/>
        <v>-554151</v>
      </c>
      <c r="I62" s="67">
        <f t="shared" si="6"/>
        <v>-549199</v>
      </c>
      <c r="J62" s="67">
        <f t="shared" si="6"/>
        <v>5139599</v>
      </c>
      <c r="K62" s="67">
        <f t="shared" si="6"/>
        <v>-492262</v>
      </c>
      <c r="L62" s="67">
        <f t="shared" si="6"/>
        <v>1854150</v>
      </c>
      <c r="M62" s="67">
        <f t="shared" si="6"/>
        <v>-490125</v>
      </c>
      <c r="N62" s="67">
        <f t="shared" si="6"/>
        <v>871763</v>
      </c>
      <c r="O62" s="67">
        <f t="shared" si="6"/>
        <v>-1473979</v>
      </c>
      <c r="P62" s="67">
        <f t="shared" si="6"/>
        <v>-274584</v>
      </c>
      <c r="Q62" s="67">
        <f t="shared" si="6"/>
        <v>1819712</v>
      </c>
      <c r="R62" s="67">
        <f t="shared" si="6"/>
        <v>71149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6082511</v>
      </c>
      <c r="X62" s="67">
        <f t="shared" si="6"/>
        <v>1743191</v>
      </c>
      <c r="Y62" s="67">
        <f t="shared" si="6"/>
        <v>4339320</v>
      </c>
      <c r="Z62" s="68">
        <f>+IF(X62&lt;&gt;0,+(Y62/X62)*100,0)</f>
        <v>248.92969273017127</v>
      </c>
      <c r="AA62" s="65">
        <f>SUM(AA59:AA61)</f>
        <v>3015564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18710345</v>
      </c>
      <c r="D8" s="20">
        <v>0</v>
      </c>
      <c r="E8" s="21">
        <v>19762000</v>
      </c>
      <c r="F8" s="22">
        <v>19300000</v>
      </c>
      <c r="G8" s="22">
        <v>1664715</v>
      </c>
      <c r="H8" s="22">
        <v>1610739</v>
      </c>
      <c r="I8" s="22">
        <v>1528500</v>
      </c>
      <c r="J8" s="22">
        <v>4803954</v>
      </c>
      <c r="K8" s="22">
        <v>1721151</v>
      </c>
      <c r="L8" s="22">
        <v>1591494</v>
      </c>
      <c r="M8" s="22">
        <v>1512393</v>
      </c>
      <c r="N8" s="22">
        <v>4825038</v>
      </c>
      <c r="O8" s="22">
        <v>1713117</v>
      </c>
      <c r="P8" s="22">
        <v>1543119</v>
      </c>
      <c r="Q8" s="22">
        <v>1458701</v>
      </c>
      <c r="R8" s="22">
        <v>4714937</v>
      </c>
      <c r="S8" s="22">
        <v>0</v>
      </c>
      <c r="T8" s="22">
        <v>0</v>
      </c>
      <c r="U8" s="22">
        <v>0</v>
      </c>
      <c r="V8" s="22">
        <v>0</v>
      </c>
      <c r="W8" s="22">
        <v>14343929</v>
      </c>
      <c r="X8" s="22">
        <v>14341320</v>
      </c>
      <c r="Y8" s="22">
        <v>2609</v>
      </c>
      <c r="Z8" s="23">
        <v>1.8192188724608333E-2</v>
      </c>
      <c r="AA8" s="20">
        <v>19300000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5201</v>
      </c>
      <c r="D10" s="20">
        <v>0</v>
      </c>
      <c r="E10" s="21">
        <v>12000</v>
      </c>
      <c r="F10" s="22">
        <v>12000</v>
      </c>
      <c r="G10" s="22">
        <v>474</v>
      </c>
      <c r="H10" s="22">
        <v>1458</v>
      </c>
      <c r="I10" s="22">
        <v>0</v>
      </c>
      <c r="J10" s="22">
        <v>1932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996</v>
      </c>
      <c r="R10" s="22">
        <v>996</v>
      </c>
      <c r="S10" s="22">
        <v>0</v>
      </c>
      <c r="T10" s="22">
        <v>0</v>
      </c>
      <c r="U10" s="22">
        <v>0</v>
      </c>
      <c r="V10" s="22">
        <v>0</v>
      </c>
      <c r="W10" s="22">
        <v>2928</v>
      </c>
      <c r="X10" s="22">
        <v>10263</v>
      </c>
      <c r="Y10" s="22">
        <v>-7335</v>
      </c>
      <c r="Z10" s="23">
        <v>-71.470330312774038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1131887</v>
      </c>
      <c r="D13" s="20">
        <v>0</v>
      </c>
      <c r="E13" s="21">
        <v>1640000</v>
      </c>
      <c r="F13" s="22">
        <v>736000</v>
      </c>
      <c r="G13" s="22">
        <v>48963</v>
      </c>
      <c r="H13" s="22">
        <v>53843</v>
      </c>
      <c r="I13" s="22">
        <v>55759</v>
      </c>
      <c r="J13" s="22">
        <v>158565</v>
      </c>
      <c r="K13" s="22">
        <v>56199</v>
      </c>
      <c r="L13" s="22">
        <v>59294</v>
      </c>
      <c r="M13" s="22">
        <v>61774</v>
      </c>
      <c r="N13" s="22">
        <v>177267</v>
      </c>
      <c r="O13" s="22">
        <v>64167</v>
      </c>
      <c r="P13" s="22">
        <v>68207</v>
      </c>
      <c r="Q13" s="22">
        <v>69194</v>
      </c>
      <c r="R13" s="22">
        <v>201568</v>
      </c>
      <c r="S13" s="22">
        <v>0</v>
      </c>
      <c r="T13" s="22">
        <v>0</v>
      </c>
      <c r="U13" s="22">
        <v>0</v>
      </c>
      <c r="V13" s="22">
        <v>0</v>
      </c>
      <c r="W13" s="22">
        <v>537400</v>
      </c>
      <c r="X13" s="22">
        <v>508129</v>
      </c>
      <c r="Y13" s="22">
        <v>29271</v>
      </c>
      <c r="Z13" s="23">
        <v>5.7605450584398845</v>
      </c>
      <c r="AA13" s="20">
        <v>736000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4763748</v>
      </c>
      <c r="D28" s="20">
        <v>0</v>
      </c>
      <c r="E28" s="21">
        <v>5126000</v>
      </c>
      <c r="F28" s="22">
        <v>6560000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4919999</v>
      </c>
      <c r="Y28" s="22">
        <v>-4919999</v>
      </c>
      <c r="Z28" s="23">
        <v>-100</v>
      </c>
      <c r="AA28" s="20">
        <v>6560000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2282017</v>
      </c>
      <c r="D31" s="20">
        <v>0</v>
      </c>
      <c r="E31" s="21">
        <v>2356000</v>
      </c>
      <c r="F31" s="22">
        <v>2237000</v>
      </c>
      <c r="G31" s="22">
        <v>191865</v>
      </c>
      <c r="H31" s="22">
        <v>190117</v>
      </c>
      <c r="I31" s="22">
        <v>188175</v>
      </c>
      <c r="J31" s="22">
        <v>570157</v>
      </c>
      <c r="K31" s="22">
        <v>187123</v>
      </c>
      <c r="L31" s="22">
        <v>185364</v>
      </c>
      <c r="M31" s="22">
        <v>184837</v>
      </c>
      <c r="N31" s="22">
        <v>557324</v>
      </c>
      <c r="O31" s="22">
        <v>182553</v>
      </c>
      <c r="P31" s="22">
        <v>181498</v>
      </c>
      <c r="Q31" s="22">
        <v>180578</v>
      </c>
      <c r="R31" s="22">
        <v>544629</v>
      </c>
      <c r="S31" s="22">
        <v>0</v>
      </c>
      <c r="T31" s="22">
        <v>0</v>
      </c>
      <c r="U31" s="22">
        <v>0</v>
      </c>
      <c r="V31" s="22">
        <v>0</v>
      </c>
      <c r="W31" s="22">
        <v>1672110</v>
      </c>
      <c r="X31" s="22">
        <v>1678812</v>
      </c>
      <c r="Y31" s="22">
        <v>-6702</v>
      </c>
      <c r="Z31" s="23">
        <v>-0.39921087054417054</v>
      </c>
      <c r="AA31" s="20">
        <v>2237000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26893198</v>
      </c>
      <c r="D35" s="29">
        <f t="shared" ref="D35:Y35" si="0">SUM(D6:D34)</f>
        <v>0</v>
      </c>
      <c r="E35" s="30">
        <f t="shared" si="0"/>
        <v>28896000</v>
      </c>
      <c r="F35" s="31">
        <f t="shared" si="0"/>
        <v>28845000</v>
      </c>
      <c r="G35" s="31">
        <f t="shared" si="0"/>
        <v>1906017</v>
      </c>
      <c r="H35" s="31">
        <f t="shared" si="0"/>
        <v>1856157</v>
      </c>
      <c r="I35" s="31">
        <f t="shared" si="0"/>
        <v>1772434</v>
      </c>
      <c r="J35" s="31">
        <f t="shared" si="0"/>
        <v>5534608</v>
      </c>
      <c r="K35" s="31">
        <f t="shared" si="0"/>
        <v>1964473</v>
      </c>
      <c r="L35" s="31">
        <f t="shared" si="0"/>
        <v>1836152</v>
      </c>
      <c r="M35" s="31">
        <f t="shared" si="0"/>
        <v>1759004</v>
      </c>
      <c r="N35" s="31">
        <f t="shared" si="0"/>
        <v>5559629</v>
      </c>
      <c r="O35" s="31">
        <f t="shared" si="0"/>
        <v>1959837</v>
      </c>
      <c r="P35" s="31">
        <f t="shared" si="0"/>
        <v>1792824</v>
      </c>
      <c r="Q35" s="31">
        <f t="shared" si="0"/>
        <v>1709469</v>
      </c>
      <c r="R35" s="31">
        <f t="shared" si="0"/>
        <v>5462130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16556367</v>
      </c>
      <c r="X35" s="31">
        <f t="shared" si="0"/>
        <v>21458523</v>
      </c>
      <c r="Y35" s="31">
        <f t="shared" si="0"/>
        <v>-4902156</v>
      </c>
      <c r="Z35" s="32">
        <f>+IF(X35&lt;&gt;0,+(Y35/X35)*100,0)</f>
        <v>-22.844796913562039</v>
      </c>
      <c r="AA35" s="29">
        <f>SUM(AA6:AA34)</f>
        <v>28845000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5354453</v>
      </c>
      <c r="D37" s="20">
        <v>0</v>
      </c>
      <c r="E37" s="21">
        <v>6654000</v>
      </c>
      <c r="F37" s="22">
        <v>5852000</v>
      </c>
      <c r="G37" s="22">
        <v>456930</v>
      </c>
      <c r="H37" s="22">
        <v>426084</v>
      </c>
      <c r="I37" s="22">
        <v>442218</v>
      </c>
      <c r="J37" s="22">
        <v>1325232</v>
      </c>
      <c r="K37" s="22">
        <v>475368</v>
      </c>
      <c r="L37" s="22">
        <v>661924</v>
      </c>
      <c r="M37" s="22">
        <v>433285</v>
      </c>
      <c r="N37" s="22">
        <v>1570577</v>
      </c>
      <c r="O37" s="22">
        <v>497805</v>
      </c>
      <c r="P37" s="22">
        <v>449125</v>
      </c>
      <c r="Q37" s="22">
        <v>464287</v>
      </c>
      <c r="R37" s="22">
        <v>1411217</v>
      </c>
      <c r="S37" s="22">
        <v>0</v>
      </c>
      <c r="T37" s="22">
        <v>0</v>
      </c>
      <c r="U37" s="22">
        <v>0</v>
      </c>
      <c r="V37" s="22">
        <v>0</v>
      </c>
      <c r="W37" s="22">
        <v>4307026</v>
      </c>
      <c r="X37" s="22">
        <v>4261604</v>
      </c>
      <c r="Y37" s="22">
        <v>45422</v>
      </c>
      <c r="Z37" s="23">
        <v>1.0658428141141223</v>
      </c>
      <c r="AA37" s="20">
        <v>5852000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291252</v>
      </c>
      <c r="D40" s="20">
        <v>0</v>
      </c>
      <c r="E40" s="21">
        <v>617000</v>
      </c>
      <c r="F40" s="22">
        <v>733000</v>
      </c>
      <c r="G40" s="22">
        <v>9670</v>
      </c>
      <c r="H40" s="22">
        <v>6164</v>
      </c>
      <c r="I40" s="22">
        <v>10258</v>
      </c>
      <c r="J40" s="22">
        <v>26092</v>
      </c>
      <c r="K40" s="22">
        <v>33579</v>
      </c>
      <c r="L40" s="22">
        <v>108958</v>
      </c>
      <c r="M40" s="22">
        <v>13621</v>
      </c>
      <c r="N40" s="22">
        <v>156158</v>
      </c>
      <c r="O40" s="22">
        <v>22158</v>
      </c>
      <c r="P40" s="22">
        <v>22302</v>
      </c>
      <c r="Q40" s="22">
        <v>69833</v>
      </c>
      <c r="R40" s="22">
        <v>114293</v>
      </c>
      <c r="S40" s="22">
        <v>0</v>
      </c>
      <c r="T40" s="22">
        <v>0</v>
      </c>
      <c r="U40" s="22">
        <v>0</v>
      </c>
      <c r="V40" s="22">
        <v>0</v>
      </c>
      <c r="W40" s="22">
        <v>296543</v>
      </c>
      <c r="X40" s="22">
        <v>334323</v>
      </c>
      <c r="Y40" s="22">
        <v>-37780</v>
      </c>
      <c r="Z40" s="23">
        <v>-11.300448967016926</v>
      </c>
      <c r="AA40" s="20">
        <v>733000</v>
      </c>
    </row>
    <row r="41" spans="1:27" x14ac:dyDescent="0.25">
      <c r="A41" s="19" t="s">
        <v>67</v>
      </c>
      <c r="B41" s="15" t="s">
        <v>32</v>
      </c>
      <c r="C41" s="20">
        <v>3710974</v>
      </c>
      <c r="D41" s="20">
        <v>0</v>
      </c>
      <c r="E41" s="21">
        <v>3034000</v>
      </c>
      <c r="F41" s="22">
        <v>3844000</v>
      </c>
      <c r="G41" s="22">
        <v>252833</v>
      </c>
      <c r="H41" s="22">
        <v>0</v>
      </c>
      <c r="I41" s="22">
        <v>505666</v>
      </c>
      <c r="J41" s="22">
        <v>758499</v>
      </c>
      <c r="K41" s="22">
        <v>252833</v>
      </c>
      <c r="L41" s="22">
        <v>252833</v>
      </c>
      <c r="M41" s="22">
        <v>252833</v>
      </c>
      <c r="N41" s="22">
        <v>758499</v>
      </c>
      <c r="O41" s="22">
        <v>252833</v>
      </c>
      <c r="P41" s="22">
        <v>414833</v>
      </c>
      <c r="Q41" s="22">
        <v>414833</v>
      </c>
      <c r="R41" s="22">
        <v>1082499</v>
      </c>
      <c r="S41" s="22">
        <v>0</v>
      </c>
      <c r="T41" s="22">
        <v>0</v>
      </c>
      <c r="U41" s="22">
        <v>0</v>
      </c>
      <c r="V41" s="22">
        <v>0</v>
      </c>
      <c r="W41" s="22">
        <v>2599497</v>
      </c>
      <c r="X41" s="22">
        <v>2882997</v>
      </c>
      <c r="Y41" s="22">
        <v>-283500</v>
      </c>
      <c r="Z41" s="23">
        <v>-9.8335169963756464</v>
      </c>
      <c r="AA41" s="20">
        <v>3844000</v>
      </c>
    </row>
    <row r="42" spans="1:27" x14ac:dyDescent="0.25">
      <c r="A42" s="19" t="s">
        <v>68</v>
      </c>
      <c r="B42" s="15" t="s">
        <v>32</v>
      </c>
      <c r="C42" s="20">
        <v>4955142</v>
      </c>
      <c r="D42" s="20">
        <v>0</v>
      </c>
      <c r="E42" s="21">
        <v>5126000</v>
      </c>
      <c r="F42" s="22">
        <v>5502000</v>
      </c>
      <c r="G42" s="22">
        <v>427167</v>
      </c>
      <c r="H42" s="22">
        <v>0</v>
      </c>
      <c r="I42" s="22">
        <v>854334</v>
      </c>
      <c r="J42" s="22">
        <v>1281501</v>
      </c>
      <c r="K42" s="22">
        <v>427167</v>
      </c>
      <c r="L42" s="22">
        <v>427167</v>
      </c>
      <c r="M42" s="22">
        <v>427167</v>
      </c>
      <c r="N42" s="22">
        <v>1281501</v>
      </c>
      <c r="O42" s="22">
        <v>427167</v>
      </c>
      <c r="P42" s="22">
        <v>502367</v>
      </c>
      <c r="Q42" s="22">
        <v>502367</v>
      </c>
      <c r="R42" s="22">
        <v>1431901</v>
      </c>
      <c r="S42" s="22">
        <v>0</v>
      </c>
      <c r="T42" s="22">
        <v>0</v>
      </c>
      <c r="U42" s="22">
        <v>0</v>
      </c>
      <c r="V42" s="22">
        <v>0</v>
      </c>
      <c r="W42" s="22">
        <v>3994903</v>
      </c>
      <c r="X42" s="22">
        <v>4126500</v>
      </c>
      <c r="Y42" s="22">
        <v>-131597</v>
      </c>
      <c r="Z42" s="23">
        <v>-3.1890706409790379</v>
      </c>
      <c r="AA42" s="20">
        <v>5502000</v>
      </c>
    </row>
    <row r="43" spans="1:27" x14ac:dyDescent="0.25">
      <c r="A43" s="19" t="s">
        <v>69</v>
      </c>
      <c r="B43" s="15" t="s">
        <v>32</v>
      </c>
      <c r="C43" s="20">
        <v>800037</v>
      </c>
      <c r="D43" s="20">
        <v>0</v>
      </c>
      <c r="E43" s="21">
        <v>793000</v>
      </c>
      <c r="F43" s="22">
        <v>811600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365114</v>
      </c>
      <c r="Q43" s="22">
        <v>0</v>
      </c>
      <c r="R43" s="22">
        <v>365114</v>
      </c>
      <c r="S43" s="22">
        <v>0</v>
      </c>
      <c r="T43" s="22">
        <v>0</v>
      </c>
      <c r="U43" s="22">
        <v>0</v>
      </c>
      <c r="V43" s="22">
        <v>0</v>
      </c>
      <c r="W43" s="22">
        <v>365114</v>
      </c>
      <c r="X43" s="22">
        <v>532040</v>
      </c>
      <c r="Y43" s="22">
        <v>-166926</v>
      </c>
      <c r="Z43" s="23">
        <v>-31.374708668521162</v>
      </c>
      <c r="AA43" s="20">
        <v>811600</v>
      </c>
    </row>
    <row r="44" spans="1:27" x14ac:dyDescent="0.25">
      <c r="A44" s="19" t="s">
        <v>70</v>
      </c>
      <c r="B44" s="15" t="s">
        <v>32</v>
      </c>
      <c r="C44" s="20">
        <v>2012028</v>
      </c>
      <c r="D44" s="20">
        <v>0</v>
      </c>
      <c r="E44" s="21">
        <v>3084000</v>
      </c>
      <c r="F44" s="22">
        <v>2884000</v>
      </c>
      <c r="G44" s="22">
        <v>1205</v>
      </c>
      <c r="H44" s="22">
        <v>45947</v>
      </c>
      <c r="I44" s="22">
        <v>86809</v>
      </c>
      <c r="J44" s="22">
        <v>133961</v>
      </c>
      <c r="K44" s="22">
        <v>32254</v>
      </c>
      <c r="L44" s="22">
        <v>60381</v>
      </c>
      <c r="M44" s="22">
        <v>41311</v>
      </c>
      <c r="N44" s="22">
        <v>133946</v>
      </c>
      <c r="O44" s="22">
        <v>14483</v>
      </c>
      <c r="P44" s="22">
        <v>95275</v>
      </c>
      <c r="Q44" s="22">
        <v>26148</v>
      </c>
      <c r="R44" s="22">
        <v>135906</v>
      </c>
      <c r="S44" s="22">
        <v>0</v>
      </c>
      <c r="T44" s="22">
        <v>0</v>
      </c>
      <c r="U44" s="22">
        <v>0</v>
      </c>
      <c r="V44" s="22">
        <v>0</v>
      </c>
      <c r="W44" s="22">
        <v>403813</v>
      </c>
      <c r="X44" s="22">
        <v>1202411</v>
      </c>
      <c r="Y44" s="22">
        <v>-798598</v>
      </c>
      <c r="Z44" s="23">
        <v>-66.416391732943225</v>
      </c>
      <c r="AA44" s="20">
        <v>2884000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747336</v>
      </c>
      <c r="D47" s="20">
        <v>0</v>
      </c>
      <c r="E47" s="21">
        <v>2396000</v>
      </c>
      <c r="F47" s="22">
        <v>2503000</v>
      </c>
      <c r="G47" s="22">
        <v>115396</v>
      </c>
      <c r="H47" s="22">
        <v>68528</v>
      </c>
      <c r="I47" s="22">
        <v>73256</v>
      </c>
      <c r="J47" s="22">
        <v>257180</v>
      </c>
      <c r="K47" s="22">
        <v>62141</v>
      </c>
      <c r="L47" s="22">
        <v>51360</v>
      </c>
      <c r="M47" s="22">
        <v>66073</v>
      </c>
      <c r="N47" s="22">
        <v>179574</v>
      </c>
      <c r="O47" s="22">
        <v>59133</v>
      </c>
      <c r="P47" s="22">
        <v>66905</v>
      </c>
      <c r="Q47" s="22">
        <v>54676</v>
      </c>
      <c r="R47" s="22">
        <v>180714</v>
      </c>
      <c r="S47" s="22">
        <v>0</v>
      </c>
      <c r="T47" s="22">
        <v>0</v>
      </c>
      <c r="U47" s="22">
        <v>0</v>
      </c>
      <c r="V47" s="22">
        <v>0</v>
      </c>
      <c r="W47" s="22">
        <v>617468</v>
      </c>
      <c r="X47" s="22">
        <v>1964387</v>
      </c>
      <c r="Y47" s="22">
        <v>-1346919</v>
      </c>
      <c r="Z47" s="23">
        <v>-68.566886260192106</v>
      </c>
      <c r="AA47" s="20">
        <v>2503000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17871222</v>
      </c>
      <c r="D50" s="29">
        <f t="shared" ref="D50:Y50" si="1">SUM(D37:D49)</f>
        <v>0</v>
      </c>
      <c r="E50" s="30">
        <f t="shared" si="1"/>
        <v>21704000</v>
      </c>
      <c r="F50" s="31">
        <f t="shared" si="1"/>
        <v>22129600</v>
      </c>
      <c r="G50" s="31">
        <f t="shared" si="1"/>
        <v>1263201</v>
      </c>
      <c r="H50" s="31">
        <f t="shared" si="1"/>
        <v>546723</v>
      </c>
      <c r="I50" s="31">
        <f t="shared" si="1"/>
        <v>1972541</v>
      </c>
      <c r="J50" s="31">
        <f t="shared" si="1"/>
        <v>3782465</v>
      </c>
      <c r="K50" s="31">
        <f t="shared" si="1"/>
        <v>1283342</v>
      </c>
      <c r="L50" s="31">
        <f t="shared" si="1"/>
        <v>1562623</v>
      </c>
      <c r="M50" s="31">
        <f t="shared" si="1"/>
        <v>1234290</v>
      </c>
      <c r="N50" s="31">
        <f t="shared" si="1"/>
        <v>4080255</v>
      </c>
      <c r="O50" s="31">
        <f t="shared" si="1"/>
        <v>1273579</v>
      </c>
      <c r="P50" s="31">
        <f t="shared" si="1"/>
        <v>1915921</v>
      </c>
      <c r="Q50" s="31">
        <f t="shared" si="1"/>
        <v>1532144</v>
      </c>
      <c r="R50" s="31">
        <f t="shared" si="1"/>
        <v>4721644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12584364</v>
      </c>
      <c r="X50" s="31">
        <f t="shared" si="1"/>
        <v>15304262</v>
      </c>
      <c r="Y50" s="31">
        <f t="shared" si="1"/>
        <v>-2719898</v>
      </c>
      <c r="Z50" s="32">
        <f>+IF(X50&lt;&gt;0,+(Y50/X50)*100,0)</f>
        <v>-17.772160460922585</v>
      </c>
      <c r="AA50" s="29">
        <f>SUM(AA37:AA49)</f>
        <v>22129600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9021976</v>
      </c>
      <c r="D51" s="39">
        <f t="shared" si="2"/>
        <v>0</v>
      </c>
      <c r="E51" s="40">
        <f t="shared" si="2"/>
        <v>7192000</v>
      </c>
      <c r="F51" s="41">
        <f t="shared" si="2"/>
        <v>6715400</v>
      </c>
      <c r="G51" s="41">
        <f t="shared" si="2"/>
        <v>642816</v>
      </c>
      <c r="H51" s="41">
        <f t="shared" si="2"/>
        <v>1309434</v>
      </c>
      <c r="I51" s="41">
        <f t="shared" si="2"/>
        <v>-200107</v>
      </c>
      <c r="J51" s="41">
        <f t="shared" si="2"/>
        <v>1752143</v>
      </c>
      <c r="K51" s="41">
        <f t="shared" si="2"/>
        <v>681131</v>
      </c>
      <c r="L51" s="41">
        <f t="shared" si="2"/>
        <v>273529</v>
      </c>
      <c r="M51" s="41">
        <f t="shared" si="2"/>
        <v>524714</v>
      </c>
      <c r="N51" s="41">
        <f t="shared" si="2"/>
        <v>1479374</v>
      </c>
      <c r="O51" s="41">
        <f t="shared" si="2"/>
        <v>686258</v>
      </c>
      <c r="P51" s="41">
        <f t="shared" si="2"/>
        <v>-123097</v>
      </c>
      <c r="Q51" s="41">
        <f t="shared" si="2"/>
        <v>177325</v>
      </c>
      <c r="R51" s="41">
        <f t="shared" si="2"/>
        <v>740486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3972003</v>
      </c>
      <c r="X51" s="41">
        <f t="shared" si="2"/>
        <v>6154261</v>
      </c>
      <c r="Y51" s="41">
        <f t="shared" si="2"/>
        <v>-2182258</v>
      </c>
      <c r="Z51" s="42">
        <f>+IF(X51&lt;&gt;0,+(Y51/X51)*100,0)</f>
        <v>-35.459302099797199</v>
      </c>
      <c r="AA51" s="39">
        <f>+AA35-AA50</f>
        <v>6715400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9021976</v>
      </c>
      <c r="D54" s="48">
        <f t="shared" si="3"/>
        <v>0</v>
      </c>
      <c r="E54" s="49">
        <f t="shared" si="3"/>
        <v>7192000</v>
      </c>
      <c r="F54" s="50">
        <f t="shared" si="3"/>
        <v>6715400</v>
      </c>
      <c r="G54" s="50">
        <f t="shared" si="3"/>
        <v>642816</v>
      </c>
      <c r="H54" s="50">
        <f t="shared" si="3"/>
        <v>1309434</v>
      </c>
      <c r="I54" s="50">
        <f t="shared" si="3"/>
        <v>-200107</v>
      </c>
      <c r="J54" s="50">
        <f t="shared" si="3"/>
        <v>1752143</v>
      </c>
      <c r="K54" s="50">
        <f t="shared" si="3"/>
        <v>681131</v>
      </c>
      <c r="L54" s="50">
        <f t="shared" si="3"/>
        <v>273529</v>
      </c>
      <c r="M54" s="50">
        <f t="shared" si="3"/>
        <v>524714</v>
      </c>
      <c r="N54" s="50">
        <f t="shared" si="3"/>
        <v>1479374</v>
      </c>
      <c r="O54" s="50">
        <f t="shared" si="3"/>
        <v>686258</v>
      </c>
      <c r="P54" s="50">
        <f t="shared" si="3"/>
        <v>-123097</v>
      </c>
      <c r="Q54" s="50">
        <f t="shared" si="3"/>
        <v>177325</v>
      </c>
      <c r="R54" s="50">
        <f t="shared" si="3"/>
        <v>740486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3972003</v>
      </c>
      <c r="X54" s="50">
        <f t="shared" si="3"/>
        <v>6154261</v>
      </c>
      <c r="Y54" s="50">
        <f t="shared" si="3"/>
        <v>-2182258</v>
      </c>
      <c r="Z54" s="51">
        <f>+IF(X54&lt;&gt;0,+(Y54/X54)*100,0)</f>
        <v>-35.459302099797199</v>
      </c>
      <c r="AA54" s="48">
        <f>SUM(AA51:AA53)</f>
        <v>6715400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9021976</v>
      </c>
      <c r="D56" s="54">
        <f>+D54-D55</f>
        <v>0</v>
      </c>
      <c r="E56" s="55">
        <f t="shared" si="4"/>
        <v>7192000</v>
      </c>
      <c r="F56" s="56">
        <f t="shared" si="4"/>
        <v>6715400</v>
      </c>
      <c r="G56" s="56">
        <f t="shared" si="4"/>
        <v>642816</v>
      </c>
      <c r="H56" s="56">
        <f t="shared" si="4"/>
        <v>1309434</v>
      </c>
      <c r="I56" s="56">
        <f t="shared" si="4"/>
        <v>-200107</v>
      </c>
      <c r="J56" s="56">
        <f t="shared" si="4"/>
        <v>1752143</v>
      </c>
      <c r="K56" s="56">
        <f t="shared" si="4"/>
        <v>681131</v>
      </c>
      <c r="L56" s="56">
        <f t="shared" si="4"/>
        <v>273529</v>
      </c>
      <c r="M56" s="56">
        <f t="shared" si="4"/>
        <v>524714</v>
      </c>
      <c r="N56" s="56">
        <f t="shared" si="4"/>
        <v>1479374</v>
      </c>
      <c r="O56" s="56">
        <f t="shared" si="4"/>
        <v>686258</v>
      </c>
      <c r="P56" s="56">
        <f t="shared" si="4"/>
        <v>-123097</v>
      </c>
      <c r="Q56" s="56">
        <f t="shared" si="4"/>
        <v>177325</v>
      </c>
      <c r="R56" s="56">
        <f t="shared" si="4"/>
        <v>740486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3972003</v>
      </c>
      <c r="X56" s="56">
        <f t="shared" si="4"/>
        <v>6154261</v>
      </c>
      <c r="Y56" s="56">
        <f t="shared" si="4"/>
        <v>-2182258</v>
      </c>
      <c r="Z56" s="57">
        <f>+IF(X56&lt;&gt;0,+(Y56/X56)*100,0)</f>
        <v>-35.459302099797199</v>
      </c>
      <c r="AA56" s="54">
        <f>+AA54-AA55</f>
        <v>6715400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9021976</v>
      </c>
      <c r="D59" s="48">
        <f>SUM(D56:D58)</f>
        <v>0</v>
      </c>
      <c r="E59" s="49">
        <f t="shared" si="5"/>
        <v>7192000</v>
      </c>
      <c r="F59" s="50">
        <f t="shared" si="5"/>
        <v>6715400</v>
      </c>
      <c r="G59" s="50">
        <f t="shared" si="5"/>
        <v>642816</v>
      </c>
      <c r="H59" s="50">
        <f t="shared" si="5"/>
        <v>1309434</v>
      </c>
      <c r="I59" s="50">
        <f t="shared" si="5"/>
        <v>-200107</v>
      </c>
      <c r="J59" s="50">
        <f t="shared" si="5"/>
        <v>1752143</v>
      </c>
      <c r="K59" s="50">
        <f t="shared" si="5"/>
        <v>681131</v>
      </c>
      <c r="L59" s="50">
        <f t="shared" si="5"/>
        <v>273529</v>
      </c>
      <c r="M59" s="50">
        <f t="shared" si="5"/>
        <v>524714</v>
      </c>
      <c r="N59" s="50">
        <f t="shared" si="5"/>
        <v>1479374</v>
      </c>
      <c r="O59" s="50">
        <f t="shared" si="5"/>
        <v>686258</v>
      </c>
      <c r="P59" s="50">
        <f t="shared" si="5"/>
        <v>-123097</v>
      </c>
      <c r="Q59" s="50">
        <f t="shared" si="5"/>
        <v>177325</v>
      </c>
      <c r="R59" s="50">
        <f t="shared" si="5"/>
        <v>740486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3972003</v>
      </c>
      <c r="X59" s="50">
        <f t="shared" si="5"/>
        <v>6154261</v>
      </c>
      <c r="Y59" s="50">
        <f t="shared" si="5"/>
        <v>-2182258</v>
      </c>
      <c r="Z59" s="51">
        <f>+IF(X59&lt;&gt;0,+(Y59/X59)*100,0)</f>
        <v>-35.459302099797199</v>
      </c>
      <c r="AA59" s="48">
        <f>SUM(AA56:AA58)</f>
        <v>6715400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9021976</v>
      </c>
      <c r="D62" s="65">
        <f>SUM(D59:D61)</f>
        <v>0</v>
      </c>
      <c r="E62" s="66">
        <f t="shared" si="6"/>
        <v>7192000</v>
      </c>
      <c r="F62" s="67">
        <f t="shared" si="6"/>
        <v>6715400</v>
      </c>
      <c r="G62" s="67">
        <f t="shared" si="6"/>
        <v>642816</v>
      </c>
      <c r="H62" s="67">
        <f t="shared" si="6"/>
        <v>1309434</v>
      </c>
      <c r="I62" s="67">
        <f t="shared" si="6"/>
        <v>-200107</v>
      </c>
      <c r="J62" s="67">
        <f t="shared" si="6"/>
        <v>1752143</v>
      </c>
      <c r="K62" s="67">
        <f t="shared" si="6"/>
        <v>681131</v>
      </c>
      <c r="L62" s="67">
        <f t="shared" si="6"/>
        <v>273529</v>
      </c>
      <c r="M62" s="67">
        <f t="shared" si="6"/>
        <v>524714</v>
      </c>
      <c r="N62" s="67">
        <f t="shared" si="6"/>
        <v>1479374</v>
      </c>
      <c r="O62" s="67">
        <f t="shared" si="6"/>
        <v>686258</v>
      </c>
      <c r="P62" s="67">
        <f t="shared" si="6"/>
        <v>-123097</v>
      </c>
      <c r="Q62" s="67">
        <f t="shared" si="6"/>
        <v>177325</v>
      </c>
      <c r="R62" s="67">
        <f t="shared" si="6"/>
        <v>740486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3972003</v>
      </c>
      <c r="X62" s="67">
        <f t="shared" si="6"/>
        <v>6154261</v>
      </c>
      <c r="Y62" s="67">
        <f t="shared" si="6"/>
        <v>-2182258</v>
      </c>
      <c r="Z62" s="68">
        <f>+IF(X62&lt;&gt;0,+(Y62/X62)*100,0)</f>
        <v>-35.459302099797199</v>
      </c>
      <c r="AA62" s="65">
        <f>SUM(AA59:AA61)</f>
        <v>6715400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98677941</v>
      </c>
      <c r="D8" s="20">
        <v>0</v>
      </c>
      <c r="E8" s="21">
        <v>110364612</v>
      </c>
      <c r="F8" s="22">
        <v>109130571</v>
      </c>
      <c r="G8" s="22">
        <v>9283620</v>
      </c>
      <c r="H8" s="22">
        <v>9014855</v>
      </c>
      <c r="I8" s="22">
        <v>8709628</v>
      </c>
      <c r="J8" s="22">
        <v>27008103</v>
      </c>
      <c r="K8" s="22">
        <v>9016868</v>
      </c>
      <c r="L8" s="22">
        <v>8883389</v>
      </c>
      <c r="M8" s="22">
        <v>9239878</v>
      </c>
      <c r="N8" s="22">
        <v>27140135</v>
      </c>
      <c r="O8" s="22">
        <v>9495634</v>
      </c>
      <c r="P8" s="22">
        <v>9066577</v>
      </c>
      <c r="Q8" s="22">
        <v>9056842</v>
      </c>
      <c r="R8" s="22">
        <v>27619053</v>
      </c>
      <c r="S8" s="22">
        <v>0</v>
      </c>
      <c r="T8" s="22">
        <v>0</v>
      </c>
      <c r="U8" s="22">
        <v>0</v>
      </c>
      <c r="V8" s="22">
        <v>0</v>
      </c>
      <c r="W8" s="22">
        <v>81767291</v>
      </c>
      <c r="X8" s="22">
        <v>82279841</v>
      </c>
      <c r="Y8" s="22">
        <v>-512550</v>
      </c>
      <c r="Z8" s="23">
        <v>-0.62293508807339582</v>
      </c>
      <c r="AA8" s="20">
        <v>109130571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1614579</v>
      </c>
      <c r="D13" s="20">
        <v>0</v>
      </c>
      <c r="E13" s="21">
        <v>3198624</v>
      </c>
      <c r="F13" s="22">
        <v>1740000</v>
      </c>
      <c r="G13" s="22">
        <v>147044</v>
      </c>
      <c r="H13" s="22">
        <v>145249</v>
      </c>
      <c r="I13" s="22">
        <v>120467</v>
      </c>
      <c r="J13" s="22">
        <v>412760</v>
      </c>
      <c r="K13" s="22">
        <v>158727</v>
      </c>
      <c r="L13" s="22">
        <v>162118</v>
      </c>
      <c r="M13" s="22">
        <v>149857</v>
      </c>
      <c r="N13" s="22">
        <v>470702</v>
      </c>
      <c r="O13" s="22">
        <v>163046</v>
      </c>
      <c r="P13" s="22">
        <v>163404</v>
      </c>
      <c r="Q13" s="22">
        <v>164369</v>
      </c>
      <c r="R13" s="22">
        <v>490819</v>
      </c>
      <c r="S13" s="22">
        <v>0</v>
      </c>
      <c r="T13" s="22">
        <v>0</v>
      </c>
      <c r="U13" s="22">
        <v>0</v>
      </c>
      <c r="V13" s="22">
        <v>0</v>
      </c>
      <c r="W13" s="22">
        <v>1374281</v>
      </c>
      <c r="X13" s="22">
        <v>1815518</v>
      </c>
      <c r="Y13" s="22">
        <v>-441237</v>
      </c>
      <c r="Z13" s="23">
        <v>-24.303642266284335</v>
      </c>
      <c r="AA13" s="20">
        <v>1740000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1468</v>
      </c>
      <c r="D17" s="20">
        <v>0</v>
      </c>
      <c r="E17" s="21">
        <v>-84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99971</v>
      </c>
      <c r="Y17" s="22">
        <v>-99971</v>
      </c>
      <c r="Z17" s="23">
        <v>-100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3289719</v>
      </c>
      <c r="D21" s="20">
        <v>0</v>
      </c>
      <c r="E21" s="21">
        <v>1100004</v>
      </c>
      <c r="F21" s="22">
        <v>1312502</v>
      </c>
      <c r="G21" s="22">
        <v>25850</v>
      </c>
      <c r="H21" s="22">
        <v>153083</v>
      </c>
      <c r="I21" s="22">
        <v>211917</v>
      </c>
      <c r="J21" s="22">
        <v>390850</v>
      </c>
      <c r="K21" s="22">
        <v>156325</v>
      </c>
      <c r="L21" s="22">
        <v>262962</v>
      </c>
      <c r="M21" s="22">
        <v>502367</v>
      </c>
      <c r="N21" s="22">
        <v>921654</v>
      </c>
      <c r="O21" s="22">
        <v>74397</v>
      </c>
      <c r="P21" s="22">
        <v>516115</v>
      </c>
      <c r="Q21" s="22">
        <v>453574</v>
      </c>
      <c r="R21" s="22">
        <v>1044086</v>
      </c>
      <c r="S21" s="22">
        <v>0</v>
      </c>
      <c r="T21" s="22">
        <v>0</v>
      </c>
      <c r="U21" s="22">
        <v>0</v>
      </c>
      <c r="V21" s="22">
        <v>0</v>
      </c>
      <c r="W21" s="22">
        <v>2356590</v>
      </c>
      <c r="X21" s="22">
        <v>910003</v>
      </c>
      <c r="Y21" s="22">
        <v>1446587</v>
      </c>
      <c r="Z21" s="23">
        <v>158.96508033489999</v>
      </c>
      <c r="AA21" s="20">
        <v>1312502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20624033</v>
      </c>
      <c r="D28" s="20">
        <v>0</v>
      </c>
      <c r="E28" s="21">
        <v>22115296</v>
      </c>
      <c r="F28" s="22">
        <v>22115296</v>
      </c>
      <c r="G28" s="22">
        <v>9214793</v>
      </c>
      <c r="H28" s="22">
        <v>0</v>
      </c>
      <c r="I28" s="22">
        <v>0</v>
      </c>
      <c r="J28" s="22">
        <v>9214793</v>
      </c>
      <c r="K28" s="22">
        <v>0</v>
      </c>
      <c r="L28" s="22">
        <v>0</v>
      </c>
      <c r="M28" s="22">
        <v>7361437</v>
      </c>
      <c r="N28" s="22">
        <v>7361437</v>
      </c>
      <c r="O28" s="22">
        <v>0</v>
      </c>
      <c r="P28" s="22">
        <v>0</v>
      </c>
      <c r="Q28" s="22">
        <v>5539066</v>
      </c>
      <c r="R28" s="22">
        <v>5539066</v>
      </c>
      <c r="S28" s="22">
        <v>0</v>
      </c>
      <c r="T28" s="22">
        <v>0</v>
      </c>
      <c r="U28" s="22">
        <v>0</v>
      </c>
      <c r="V28" s="22">
        <v>0</v>
      </c>
      <c r="W28" s="22">
        <v>22115296</v>
      </c>
      <c r="X28" s="22">
        <v>22186791</v>
      </c>
      <c r="Y28" s="22">
        <v>-71495</v>
      </c>
      <c r="Z28" s="23">
        <v>-0.32224128311300176</v>
      </c>
      <c r="AA28" s="20">
        <v>22115296</v>
      </c>
    </row>
    <row r="29" spans="1:27" x14ac:dyDescent="0.25">
      <c r="A29" s="19" t="s">
        <v>56</v>
      </c>
      <c r="B29" s="15" t="s">
        <v>32</v>
      </c>
      <c r="C29" s="20">
        <v>1810810</v>
      </c>
      <c r="D29" s="20">
        <v>0</v>
      </c>
      <c r="E29" s="21">
        <v>2002440</v>
      </c>
      <c r="F29" s="22">
        <v>1700000</v>
      </c>
      <c r="G29" s="22">
        <v>139522</v>
      </c>
      <c r="H29" s="22">
        <v>135748</v>
      </c>
      <c r="I29" s="22">
        <v>133117</v>
      </c>
      <c r="J29" s="22">
        <v>408387</v>
      </c>
      <c r="K29" s="22">
        <v>137543</v>
      </c>
      <c r="L29" s="22">
        <v>137575</v>
      </c>
      <c r="M29" s="22">
        <v>132574</v>
      </c>
      <c r="N29" s="22">
        <v>407692</v>
      </c>
      <c r="O29" s="22">
        <v>134292</v>
      </c>
      <c r="P29" s="22">
        <v>133753</v>
      </c>
      <c r="Q29" s="22">
        <v>128775</v>
      </c>
      <c r="R29" s="22">
        <v>396820</v>
      </c>
      <c r="S29" s="22">
        <v>0</v>
      </c>
      <c r="T29" s="22">
        <v>0</v>
      </c>
      <c r="U29" s="22">
        <v>0</v>
      </c>
      <c r="V29" s="22">
        <v>0</v>
      </c>
      <c r="W29" s="22">
        <v>1212899</v>
      </c>
      <c r="X29" s="22">
        <v>1380854</v>
      </c>
      <c r="Y29" s="22">
        <v>-167955</v>
      </c>
      <c r="Z29" s="23">
        <v>-12.163125138501247</v>
      </c>
      <c r="AA29" s="20">
        <v>1700000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15898689</v>
      </c>
      <c r="D31" s="20">
        <v>0</v>
      </c>
      <c r="E31" s="21">
        <v>17870880</v>
      </c>
      <c r="F31" s="22">
        <v>17870880</v>
      </c>
      <c r="G31" s="22">
        <v>1811985</v>
      </c>
      <c r="H31" s="22">
        <v>1442160</v>
      </c>
      <c r="I31" s="22">
        <v>1600484</v>
      </c>
      <c r="J31" s="22">
        <v>4854629</v>
      </c>
      <c r="K31" s="22">
        <v>1432751</v>
      </c>
      <c r="L31" s="22">
        <v>1443242</v>
      </c>
      <c r="M31" s="22">
        <v>1416358</v>
      </c>
      <c r="N31" s="22">
        <v>4292351</v>
      </c>
      <c r="O31" s="22">
        <v>1418503</v>
      </c>
      <c r="P31" s="22">
        <v>1427126</v>
      </c>
      <c r="Q31" s="22">
        <v>1391039</v>
      </c>
      <c r="R31" s="22">
        <v>4236668</v>
      </c>
      <c r="S31" s="22">
        <v>0</v>
      </c>
      <c r="T31" s="22">
        <v>0</v>
      </c>
      <c r="U31" s="22">
        <v>0</v>
      </c>
      <c r="V31" s="22">
        <v>0</v>
      </c>
      <c r="W31" s="22">
        <v>13383648</v>
      </c>
      <c r="X31" s="22">
        <v>13403160</v>
      </c>
      <c r="Y31" s="22">
        <v>-19512</v>
      </c>
      <c r="Z31" s="23">
        <v>-0.14557761005613601</v>
      </c>
      <c r="AA31" s="20">
        <v>17870880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463599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142380838</v>
      </c>
      <c r="D35" s="29">
        <f t="shared" ref="D35:Y35" si="0">SUM(D6:D34)</f>
        <v>0</v>
      </c>
      <c r="E35" s="30">
        <f t="shared" si="0"/>
        <v>156651772</v>
      </c>
      <c r="F35" s="31">
        <f t="shared" si="0"/>
        <v>153869249</v>
      </c>
      <c r="G35" s="31">
        <f t="shared" si="0"/>
        <v>20622814</v>
      </c>
      <c r="H35" s="31">
        <f t="shared" si="0"/>
        <v>10891095</v>
      </c>
      <c r="I35" s="31">
        <f t="shared" si="0"/>
        <v>10775613</v>
      </c>
      <c r="J35" s="31">
        <f t="shared" si="0"/>
        <v>42289522</v>
      </c>
      <c r="K35" s="31">
        <f t="shared" si="0"/>
        <v>10902214</v>
      </c>
      <c r="L35" s="31">
        <f t="shared" si="0"/>
        <v>10889286</v>
      </c>
      <c r="M35" s="31">
        <f t="shared" si="0"/>
        <v>18802471</v>
      </c>
      <c r="N35" s="31">
        <f t="shared" si="0"/>
        <v>40593971</v>
      </c>
      <c r="O35" s="31">
        <f t="shared" si="0"/>
        <v>11285872</v>
      </c>
      <c r="P35" s="31">
        <f t="shared" si="0"/>
        <v>11306975</v>
      </c>
      <c r="Q35" s="31">
        <f t="shared" si="0"/>
        <v>16733665</v>
      </c>
      <c r="R35" s="31">
        <f t="shared" si="0"/>
        <v>39326512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122210005</v>
      </c>
      <c r="X35" s="31">
        <f t="shared" si="0"/>
        <v>122076138</v>
      </c>
      <c r="Y35" s="31">
        <f t="shared" si="0"/>
        <v>133867</v>
      </c>
      <c r="Z35" s="32">
        <f>+IF(X35&lt;&gt;0,+(Y35/X35)*100,0)</f>
        <v>0.10965861321726937</v>
      </c>
      <c r="AA35" s="29">
        <f>SUM(AA6:AA34)</f>
        <v>153869249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36394835</v>
      </c>
      <c r="D37" s="20">
        <v>0</v>
      </c>
      <c r="E37" s="21">
        <v>38930328</v>
      </c>
      <c r="F37" s="22">
        <v>43192978</v>
      </c>
      <c r="G37" s="22">
        <v>3438229</v>
      </c>
      <c r="H37" s="22">
        <v>3395609</v>
      </c>
      <c r="I37" s="22">
        <v>3491365</v>
      </c>
      <c r="J37" s="22">
        <v>10325203</v>
      </c>
      <c r="K37" s="22">
        <v>3549576</v>
      </c>
      <c r="L37" s="22">
        <v>3660151</v>
      </c>
      <c r="M37" s="22">
        <v>3525063</v>
      </c>
      <c r="N37" s="22">
        <v>10734790</v>
      </c>
      <c r="O37" s="22">
        <v>3774518</v>
      </c>
      <c r="P37" s="22">
        <v>3561345</v>
      </c>
      <c r="Q37" s="22">
        <v>3337716</v>
      </c>
      <c r="R37" s="22">
        <v>10673579</v>
      </c>
      <c r="S37" s="22">
        <v>0</v>
      </c>
      <c r="T37" s="22">
        <v>0</v>
      </c>
      <c r="U37" s="22">
        <v>0</v>
      </c>
      <c r="V37" s="22">
        <v>0</v>
      </c>
      <c r="W37" s="22">
        <v>31733572</v>
      </c>
      <c r="X37" s="22">
        <v>31240371</v>
      </c>
      <c r="Y37" s="22">
        <v>493201</v>
      </c>
      <c r="Z37" s="23">
        <v>1.5787296508098447</v>
      </c>
      <c r="AA37" s="20">
        <v>43192978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7413626</v>
      </c>
      <c r="D40" s="20">
        <v>0</v>
      </c>
      <c r="E40" s="21">
        <v>10837362</v>
      </c>
      <c r="F40" s="22">
        <v>7163636</v>
      </c>
      <c r="G40" s="22">
        <v>416146</v>
      </c>
      <c r="H40" s="22">
        <v>478085</v>
      </c>
      <c r="I40" s="22">
        <v>613429</v>
      </c>
      <c r="J40" s="22">
        <v>1507660</v>
      </c>
      <c r="K40" s="22">
        <v>635286</v>
      </c>
      <c r="L40" s="22">
        <v>412459</v>
      </c>
      <c r="M40" s="22">
        <v>524185</v>
      </c>
      <c r="N40" s="22">
        <v>1571930</v>
      </c>
      <c r="O40" s="22">
        <v>916729</v>
      </c>
      <c r="P40" s="22">
        <v>575769</v>
      </c>
      <c r="Q40" s="22">
        <v>326196</v>
      </c>
      <c r="R40" s="22">
        <v>1818694</v>
      </c>
      <c r="S40" s="22">
        <v>0</v>
      </c>
      <c r="T40" s="22">
        <v>0</v>
      </c>
      <c r="U40" s="22">
        <v>0</v>
      </c>
      <c r="V40" s="22">
        <v>0</v>
      </c>
      <c r="W40" s="22">
        <v>4898284</v>
      </c>
      <c r="X40" s="22">
        <v>7121932</v>
      </c>
      <c r="Y40" s="22">
        <v>-2223648</v>
      </c>
      <c r="Z40" s="23">
        <v>-31.222539052605384</v>
      </c>
      <c r="AA40" s="20">
        <v>7163636</v>
      </c>
    </row>
    <row r="41" spans="1:27" x14ac:dyDescent="0.25">
      <c r="A41" s="19" t="s">
        <v>67</v>
      </c>
      <c r="B41" s="15" t="s">
        <v>32</v>
      </c>
      <c r="C41" s="20">
        <v>2663937</v>
      </c>
      <c r="D41" s="20">
        <v>0</v>
      </c>
      <c r="E41" s="21">
        <v>2051028</v>
      </c>
      <c r="F41" s="22">
        <v>2051028</v>
      </c>
      <c r="G41" s="22">
        <v>0</v>
      </c>
      <c r="H41" s="22">
        <v>482301</v>
      </c>
      <c r="I41" s="22">
        <v>241151</v>
      </c>
      <c r="J41" s="22">
        <v>723452</v>
      </c>
      <c r="K41" s="22">
        <v>241151</v>
      </c>
      <c r="L41" s="22">
        <v>241151</v>
      </c>
      <c r="M41" s="22">
        <v>239923</v>
      </c>
      <c r="N41" s="22">
        <v>722225</v>
      </c>
      <c r="O41" s="22">
        <v>-405299</v>
      </c>
      <c r="P41" s="22">
        <v>148626</v>
      </c>
      <c r="Q41" s="22">
        <v>874949</v>
      </c>
      <c r="R41" s="22">
        <v>618276</v>
      </c>
      <c r="S41" s="22">
        <v>0</v>
      </c>
      <c r="T41" s="22">
        <v>0</v>
      </c>
      <c r="U41" s="22">
        <v>0</v>
      </c>
      <c r="V41" s="22">
        <v>0</v>
      </c>
      <c r="W41" s="22">
        <v>2063953</v>
      </c>
      <c r="X41" s="22">
        <v>1538271</v>
      </c>
      <c r="Y41" s="22">
        <v>525682</v>
      </c>
      <c r="Z41" s="23">
        <v>34.173562395702703</v>
      </c>
      <c r="AA41" s="20">
        <v>2051028</v>
      </c>
    </row>
    <row r="42" spans="1:27" x14ac:dyDescent="0.25">
      <c r="A42" s="19" t="s">
        <v>68</v>
      </c>
      <c r="B42" s="15" t="s">
        <v>32</v>
      </c>
      <c r="C42" s="20">
        <v>30381529</v>
      </c>
      <c r="D42" s="20">
        <v>0</v>
      </c>
      <c r="E42" s="21">
        <v>31587276</v>
      </c>
      <c r="F42" s="22">
        <v>31587276</v>
      </c>
      <c r="G42" s="22">
        <v>0</v>
      </c>
      <c r="H42" s="22">
        <v>5170463</v>
      </c>
      <c r="I42" s="22">
        <v>2501841</v>
      </c>
      <c r="J42" s="22">
        <v>7672304</v>
      </c>
      <c r="K42" s="22">
        <v>2585224</v>
      </c>
      <c r="L42" s="22">
        <v>2501829</v>
      </c>
      <c r="M42" s="22">
        <v>2585216</v>
      </c>
      <c r="N42" s="22">
        <v>7672269</v>
      </c>
      <c r="O42" s="22">
        <v>2585216</v>
      </c>
      <c r="P42" s="22">
        <v>2335040</v>
      </c>
      <c r="Q42" s="22">
        <v>2585216</v>
      </c>
      <c r="R42" s="22">
        <v>7505472</v>
      </c>
      <c r="S42" s="22">
        <v>0</v>
      </c>
      <c r="T42" s="22">
        <v>0</v>
      </c>
      <c r="U42" s="22">
        <v>0</v>
      </c>
      <c r="V42" s="22">
        <v>0</v>
      </c>
      <c r="W42" s="22">
        <v>22850045</v>
      </c>
      <c r="X42" s="22">
        <v>23690457</v>
      </c>
      <c r="Y42" s="22">
        <v>-840412</v>
      </c>
      <c r="Z42" s="23">
        <v>-3.547470612322928</v>
      </c>
      <c r="AA42" s="20">
        <v>31587276</v>
      </c>
    </row>
    <row r="43" spans="1:27" x14ac:dyDescent="0.25">
      <c r="A43" s="19" t="s">
        <v>69</v>
      </c>
      <c r="B43" s="15" t="s">
        <v>32</v>
      </c>
      <c r="C43" s="20">
        <v>3231368</v>
      </c>
      <c r="D43" s="20">
        <v>0</v>
      </c>
      <c r="E43" s="21">
        <v>2664861</v>
      </c>
      <c r="F43" s="22">
        <v>2664861</v>
      </c>
      <c r="G43" s="22">
        <v>222071</v>
      </c>
      <c r="H43" s="22">
        <v>222071</v>
      </c>
      <c r="I43" s="22">
        <v>222071</v>
      </c>
      <c r="J43" s="22">
        <v>666213</v>
      </c>
      <c r="K43" s="22">
        <v>222071</v>
      </c>
      <c r="L43" s="22">
        <v>222071</v>
      </c>
      <c r="M43" s="22">
        <v>222071</v>
      </c>
      <c r="N43" s="22">
        <v>666213</v>
      </c>
      <c r="O43" s="22">
        <v>222071</v>
      </c>
      <c r="P43" s="22">
        <v>222071</v>
      </c>
      <c r="Q43" s="22">
        <v>222071</v>
      </c>
      <c r="R43" s="22">
        <v>666213</v>
      </c>
      <c r="S43" s="22">
        <v>0</v>
      </c>
      <c r="T43" s="22">
        <v>0</v>
      </c>
      <c r="U43" s="22">
        <v>0</v>
      </c>
      <c r="V43" s="22">
        <v>0</v>
      </c>
      <c r="W43" s="22">
        <v>1998639</v>
      </c>
      <c r="X43" s="22">
        <v>1998639</v>
      </c>
      <c r="Y43" s="22">
        <v>0</v>
      </c>
      <c r="Z43" s="23">
        <v>0</v>
      </c>
      <c r="AA43" s="20">
        <v>2664861</v>
      </c>
    </row>
    <row r="44" spans="1:27" x14ac:dyDescent="0.25">
      <c r="A44" s="19" t="s">
        <v>70</v>
      </c>
      <c r="B44" s="15" t="s">
        <v>32</v>
      </c>
      <c r="C44" s="20">
        <v>18907352</v>
      </c>
      <c r="D44" s="20">
        <v>0</v>
      </c>
      <c r="E44" s="21">
        <v>14426405</v>
      </c>
      <c r="F44" s="22">
        <v>14099265</v>
      </c>
      <c r="G44" s="22">
        <v>244561</v>
      </c>
      <c r="H44" s="22">
        <v>383632</v>
      </c>
      <c r="I44" s="22">
        <v>885550</v>
      </c>
      <c r="J44" s="22">
        <v>1513743</v>
      </c>
      <c r="K44" s="22">
        <v>673853</v>
      </c>
      <c r="L44" s="22">
        <v>1105662</v>
      </c>
      <c r="M44" s="22">
        <v>1481570</v>
      </c>
      <c r="N44" s="22">
        <v>3261085</v>
      </c>
      <c r="O44" s="22">
        <v>989946</v>
      </c>
      <c r="P44" s="22">
        <v>1072954</v>
      </c>
      <c r="Q44" s="22">
        <v>631892</v>
      </c>
      <c r="R44" s="22">
        <v>2694792</v>
      </c>
      <c r="S44" s="22">
        <v>0</v>
      </c>
      <c r="T44" s="22">
        <v>0</v>
      </c>
      <c r="U44" s="22">
        <v>0</v>
      </c>
      <c r="V44" s="22">
        <v>0</v>
      </c>
      <c r="W44" s="22">
        <v>7469620</v>
      </c>
      <c r="X44" s="22">
        <v>10918570</v>
      </c>
      <c r="Y44" s="22">
        <v>-3448950</v>
      </c>
      <c r="Z44" s="23">
        <v>-31.587927723135905</v>
      </c>
      <c r="AA44" s="20">
        <v>14099265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1870574</v>
      </c>
      <c r="D46" s="20">
        <v>0</v>
      </c>
      <c r="E46" s="21">
        <v>1547115</v>
      </c>
      <c r="F46" s="22">
        <v>1547115</v>
      </c>
      <c r="G46" s="22">
        <v>4360</v>
      </c>
      <c r="H46" s="22">
        <v>42629</v>
      </c>
      <c r="I46" s="22">
        <v>0</v>
      </c>
      <c r="J46" s="22">
        <v>46989</v>
      </c>
      <c r="K46" s="22">
        <v>2320</v>
      </c>
      <c r="L46" s="22">
        <v>5543</v>
      </c>
      <c r="M46" s="22">
        <v>892729</v>
      </c>
      <c r="N46" s="22">
        <v>900592</v>
      </c>
      <c r="O46" s="22">
        <v>5302</v>
      </c>
      <c r="P46" s="22">
        <v>4034</v>
      </c>
      <c r="Q46" s="22">
        <v>10355</v>
      </c>
      <c r="R46" s="22">
        <v>19691</v>
      </c>
      <c r="S46" s="22">
        <v>0</v>
      </c>
      <c r="T46" s="22">
        <v>0</v>
      </c>
      <c r="U46" s="22">
        <v>0</v>
      </c>
      <c r="V46" s="22">
        <v>0</v>
      </c>
      <c r="W46" s="22">
        <v>967272</v>
      </c>
      <c r="X46" s="22">
        <v>1160343</v>
      </c>
      <c r="Y46" s="22">
        <v>-193071</v>
      </c>
      <c r="Z46" s="23">
        <v>-16.639131705021704</v>
      </c>
      <c r="AA46" s="20">
        <v>1547115</v>
      </c>
    </row>
    <row r="47" spans="1:27" x14ac:dyDescent="0.25">
      <c r="A47" s="19" t="s">
        <v>73</v>
      </c>
      <c r="B47" s="15" t="s">
        <v>32</v>
      </c>
      <c r="C47" s="20">
        <v>8003884</v>
      </c>
      <c r="D47" s="20">
        <v>0</v>
      </c>
      <c r="E47" s="21">
        <v>8679084</v>
      </c>
      <c r="F47" s="22">
        <v>8509084</v>
      </c>
      <c r="G47" s="22">
        <v>654711</v>
      </c>
      <c r="H47" s="22">
        <v>619854</v>
      </c>
      <c r="I47" s="22">
        <v>781015</v>
      </c>
      <c r="J47" s="22">
        <v>2055580</v>
      </c>
      <c r="K47" s="22">
        <v>626579</v>
      </c>
      <c r="L47" s="22">
        <v>678533</v>
      </c>
      <c r="M47" s="22">
        <v>584853</v>
      </c>
      <c r="N47" s="22">
        <v>1889965</v>
      </c>
      <c r="O47" s="22">
        <v>656165</v>
      </c>
      <c r="P47" s="22">
        <v>593258</v>
      </c>
      <c r="Q47" s="22">
        <v>482737</v>
      </c>
      <c r="R47" s="22">
        <v>1732160</v>
      </c>
      <c r="S47" s="22">
        <v>0</v>
      </c>
      <c r="T47" s="22">
        <v>0</v>
      </c>
      <c r="U47" s="22">
        <v>0</v>
      </c>
      <c r="V47" s="22">
        <v>0</v>
      </c>
      <c r="W47" s="22">
        <v>5677705</v>
      </c>
      <c r="X47" s="22">
        <v>6665343</v>
      </c>
      <c r="Y47" s="22">
        <v>-987638</v>
      </c>
      <c r="Z47" s="23">
        <v>-14.817512017010978</v>
      </c>
      <c r="AA47" s="20">
        <v>8509084</v>
      </c>
    </row>
    <row r="48" spans="1:27" x14ac:dyDescent="0.25">
      <c r="A48" s="19" t="s">
        <v>74</v>
      </c>
      <c r="B48" s="15" t="s">
        <v>32</v>
      </c>
      <c r="C48" s="20">
        <v>91574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311662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109270341</v>
      </c>
      <c r="D50" s="29">
        <f t="shared" ref="D50:Y50" si="1">SUM(D37:D49)</f>
        <v>0</v>
      </c>
      <c r="E50" s="30">
        <f t="shared" si="1"/>
        <v>110723459</v>
      </c>
      <c r="F50" s="31">
        <f t="shared" si="1"/>
        <v>110815243</v>
      </c>
      <c r="G50" s="31">
        <f t="shared" si="1"/>
        <v>4980078</v>
      </c>
      <c r="H50" s="31">
        <f t="shared" si="1"/>
        <v>10794644</v>
      </c>
      <c r="I50" s="31">
        <f t="shared" si="1"/>
        <v>8736422</v>
      </c>
      <c r="J50" s="31">
        <f t="shared" si="1"/>
        <v>24511144</v>
      </c>
      <c r="K50" s="31">
        <f t="shared" si="1"/>
        <v>8536060</v>
      </c>
      <c r="L50" s="31">
        <f t="shared" si="1"/>
        <v>8827399</v>
      </c>
      <c r="M50" s="31">
        <f t="shared" si="1"/>
        <v>10055610</v>
      </c>
      <c r="N50" s="31">
        <f t="shared" si="1"/>
        <v>27419069</v>
      </c>
      <c r="O50" s="31">
        <f t="shared" si="1"/>
        <v>8744648</v>
      </c>
      <c r="P50" s="31">
        <f t="shared" si="1"/>
        <v>8513097</v>
      </c>
      <c r="Q50" s="31">
        <f t="shared" si="1"/>
        <v>8471132</v>
      </c>
      <c r="R50" s="31">
        <f t="shared" si="1"/>
        <v>25728877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77659090</v>
      </c>
      <c r="X50" s="31">
        <f t="shared" si="1"/>
        <v>84333926</v>
      </c>
      <c r="Y50" s="31">
        <f t="shared" si="1"/>
        <v>-6674836</v>
      </c>
      <c r="Z50" s="32">
        <f>+IF(X50&lt;&gt;0,+(Y50/X50)*100,0)</f>
        <v>-7.9147696740692473</v>
      </c>
      <c r="AA50" s="29">
        <f>SUM(AA37:AA49)</f>
        <v>110815243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33110497</v>
      </c>
      <c r="D51" s="39">
        <f t="shared" si="2"/>
        <v>0</v>
      </c>
      <c r="E51" s="40">
        <f t="shared" si="2"/>
        <v>45928313</v>
      </c>
      <c r="F51" s="41">
        <f t="shared" si="2"/>
        <v>43054006</v>
      </c>
      <c r="G51" s="41">
        <f t="shared" si="2"/>
        <v>15642736</v>
      </c>
      <c r="H51" s="41">
        <f t="shared" si="2"/>
        <v>96451</v>
      </c>
      <c r="I51" s="41">
        <f t="shared" si="2"/>
        <v>2039191</v>
      </c>
      <c r="J51" s="41">
        <f t="shared" si="2"/>
        <v>17778378</v>
      </c>
      <c r="K51" s="41">
        <f t="shared" si="2"/>
        <v>2366154</v>
      </c>
      <c r="L51" s="41">
        <f t="shared" si="2"/>
        <v>2061887</v>
      </c>
      <c r="M51" s="41">
        <f t="shared" si="2"/>
        <v>8746861</v>
      </c>
      <c r="N51" s="41">
        <f t="shared" si="2"/>
        <v>13174902</v>
      </c>
      <c r="O51" s="41">
        <f t="shared" si="2"/>
        <v>2541224</v>
      </c>
      <c r="P51" s="41">
        <f t="shared" si="2"/>
        <v>2793878</v>
      </c>
      <c r="Q51" s="41">
        <f t="shared" si="2"/>
        <v>8262533</v>
      </c>
      <c r="R51" s="41">
        <f t="shared" si="2"/>
        <v>13597635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44550915</v>
      </c>
      <c r="X51" s="41">
        <f t="shared" si="2"/>
        <v>37742212</v>
      </c>
      <c r="Y51" s="41">
        <f t="shared" si="2"/>
        <v>6808703</v>
      </c>
      <c r="Z51" s="42">
        <f>+IF(X51&lt;&gt;0,+(Y51/X51)*100,0)</f>
        <v>18.040021077725914</v>
      </c>
      <c r="AA51" s="39">
        <f>+AA35-AA50</f>
        <v>43054006</v>
      </c>
    </row>
    <row r="52" spans="1:27" x14ac:dyDescent="0.25">
      <c r="A52" s="43" t="s">
        <v>78</v>
      </c>
      <c r="B52" s="15" t="s">
        <v>32</v>
      </c>
      <c r="C52" s="20">
        <v>3190271</v>
      </c>
      <c r="D52" s="20">
        <v>0</v>
      </c>
      <c r="E52" s="21">
        <v>19829609</v>
      </c>
      <c r="F52" s="22">
        <v>18518202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343556</v>
      </c>
      <c r="M52" s="22">
        <v>4069316</v>
      </c>
      <c r="N52" s="22">
        <v>4412872</v>
      </c>
      <c r="O52" s="22">
        <v>1359644</v>
      </c>
      <c r="P52" s="22">
        <v>2531021</v>
      </c>
      <c r="Q52" s="22">
        <v>2836596</v>
      </c>
      <c r="R52" s="22">
        <v>6727261</v>
      </c>
      <c r="S52" s="22">
        <v>0</v>
      </c>
      <c r="T52" s="22">
        <v>0</v>
      </c>
      <c r="U52" s="22">
        <v>0</v>
      </c>
      <c r="V52" s="22">
        <v>0</v>
      </c>
      <c r="W52" s="22">
        <v>11187893</v>
      </c>
      <c r="X52" s="22">
        <v>14626666</v>
      </c>
      <c r="Y52" s="22">
        <v>-3438773</v>
      </c>
      <c r="Z52" s="23">
        <v>-23.510299613049206</v>
      </c>
      <c r="AA52" s="20">
        <v>18518202</v>
      </c>
    </row>
    <row r="53" spans="1:27" x14ac:dyDescent="0.25">
      <c r="A53" s="43" t="s">
        <v>79</v>
      </c>
      <c r="B53" s="15" t="s">
        <v>32</v>
      </c>
      <c r="C53" s="44">
        <v>1768426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38069194</v>
      </c>
      <c r="D54" s="48">
        <f t="shared" si="3"/>
        <v>0</v>
      </c>
      <c r="E54" s="49">
        <f t="shared" si="3"/>
        <v>65757922</v>
      </c>
      <c r="F54" s="50">
        <f t="shared" si="3"/>
        <v>61572208</v>
      </c>
      <c r="G54" s="50">
        <f t="shared" si="3"/>
        <v>15642736</v>
      </c>
      <c r="H54" s="50">
        <f t="shared" si="3"/>
        <v>96451</v>
      </c>
      <c r="I54" s="50">
        <f t="shared" si="3"/>
        <v>2086951</v>
      </c>
      <c r="J54" s="50">
        <f t="shared" si="3"/>
        <v>17826138</v>
      </c>
      <c r="K54" s="50">
        <f t="shared" si="3"/>
        <v>2366154</v>
      </c>
      <c r="L54" s="50">
        <f t="shared" si="3"/>
        <v>2405443</v>
      </c>
      <c r="M54" s="50">
        <f t="shared" si="3"/>
        <v>12816177</v>
      </c>
      <c r="N54" s="50">
        <f t="shared" si="3"/>
        <v>17587774</v>
      </c>
      <c r="O54" s="50">
        <f t="shared" si="3"/>
        <v>3900868</v>
      </c>
      <c r="P54" s="50">
        <f t="shared" si="3"/>
        <v>5324899</v>
      </c>
      <c r="Q54" s="50">
        <f t="shared" si="3"/>
        <v>11099129</v>
      </c>
      <c r="R54" s="50">
        <f t="shared" si="3"/>
        <v>20324896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55738808</v>
      </c>
      <c r="X54" s="50">
        <f t="shared" si="3"/>
        <v>52368878</v>
      </c>
      <c r="Y54" s="50">
        <f t="shared" si="3"/>
        <v>3369930</v>
      </c>
      <c r="Z54" s="51">
        <f>+IF(X54&lt;&gt;0,+(Y54/X54)*100,0)</f>
        <v>6.4349860617598109</v>
      </c>
      <c r="AA54" s="48">
        <f>SUM(AA51:AA53)</f>
        <v>61572208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38069194</v>
      </c>
      <c r="D56" s="54">
        <f>+D54-D55</f>
        <v>0</v>
      </c>
      <c r="E56" s="55">
        <f t="shared" si="4"/>
        <v>65757922</v>
      </c>
      <c r="F56" s="56">
        <f t="shared" si="4"/>
        <v>61572208</v>
      </c>
      <c r="G56" s="56">
        <f t="shared" si="4"/>
        <v>15642736</v>
      </c>
      <c r="H56" s="56">
        <f t="shared" si="4"/>
        <v>96451</v>
      </c>
      <c r="I56" s="56">
        <f t="shared" si="4"/>
        <v>2086951</v>
      </c>
      <c r="J56" s="56">
        <f t="shared" si="4"/>
        <v>17826138</v>
      </c>
      <c r="K56" s="56">
        <f t="shared" si="4"/>
        <v>2366154</v>
      </c>
      <c r="L56" s="56">
        <f t="shared" si="4"/>
        <v>2405443</v>
      </c>
      <c r="M56" s="56">
        <f t="shared" si="4"/>
        <v>12816177</v>
      </c>
      <c r="N56" s="56">
        <f t="shared" si="4"/>
        <v>17587774</v>
      </c>
      <c r="O56" s="56">
        <f t="shared" si="4"/>
        <v>3900868</v>
      </c>
      <c r="P56" s="56">
        <f t="shared" si="4"/>
        <v>5324899</v>
      </c>
      <c r="Q56" s="56">
        <f t="shared" si="4"/>
        <v>11099129</v>
      </c>
      <c r="R56" s="56">
        <f t="shared" si="4"/>
        <v>20324896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55738808</v>
      </c>
      <c r="X56" s="56">
        <f t="shared" si="4"/>
        <v>52368878</v>
      </c>
      <c r="Y56" s="56">
        <f t="shared" si="4"/>
        <v>3369930</v>
      </c>
      <c r="Z56" s="57">
        <f>+IF(X56&lt;&gt;0,+(Y56/X56)*100,0)</f>
        <v>6.4349860617598109</v>
      </c>
      <c r="AA56" s="54">
        <f>+AA54-AA55</f>
        <v>61572208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38069194</v>
      </c>
      <c r="D59" s="48">
        <f>SUM(D56:D58)</f>
        <v>0</v>
      </c>
      <c r="E59" s="49">
        <f t="shared" si="5"/>
        <v>65757922</v>
      </c>
      <c r="F59" s="50">
        <f t="shared" si="5"/>
        <v>61572208</v>
      </c>
      <c r="G59" s="50">
        <f t="shared" si="5"/>
        <v>15642736</v>
      </c>
      <c r="H59" s="50">
        <f t="shared" si="5"/>
        <v>96451</v>
      </c>
      <c r="I59" s="50">
        <f t="shared" si="5"/>
        <v>2086951</v>
      </c>
      <c r="J59" s="50">
        <f t="shared" si="5"/>
        <v>17826138</v>
      </c>
      <c r="K59" s="50">
        <f t="shared" si="5"/>
        <v>2366154</v>
      </c>
      <c r="L59" s="50">
        <f t="shared" si="5"/>
        <v>2405443</v>
      </c>
      <c r="M59" s="50">
        <f t="shared" si="5"/>
        <v>12816177</v>
      </c>
      <c r="N59" s="50">
        <f t="shared" si="5"/>
        <v>17587774</v>
      </c>
      <c r="O59" s="50">
        <f t="shared" si="5"/>
        <v>3900868</v>
      </c>
      <c r="P59" s="50">
        <f t="shared" si="5"/>
        <v>5324899</v>
      </c>
      <c r="Q59" s="50">
        <f t="shared" si="5"/>
        <v>11099129</v>
      </c>
      <c r="R59" s="50">
        <f t="shared" si="5"/>
        <v>20324896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55738808</v>
      </c>
      <c r="X59" s="50">
        <f t="shared" si="5"/>
        <v>52368878</v>
      </c>
      <c r="Y59" s="50">
        <f t="shared" si="5"/>
        <v>3369930</v>
      </c>
      <c r="Z59" s="51">
        <f>+IF(X59&lt;&gt;0,+(Y59/X59)*100,0)</f>
        <v>6.4349860617598109</v>
      </c>
      <c r="AA59" s="48">
        <f>SUM(AA56:AA58)</f>
        <v>61572208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38069194</v>
      </c>
      <c r="D62" s="65">
        <f>SUM(D59:D61)</f>
        <v>0</v>
      </c>
      <c r="E62" s="66">
        <f t="shared" si="6"/>
        <v>65757922</v>
      </c>
      <c r="F62" s="67">
        <f t="shared" si="6"/>
        <v>61572208</v>
      </c>
      <c r="G62" s="67">
        <f t="shared" si="6"/>
        <v>15642736</v>
      </c>
      <c r="H62" s="67">
        <f t="shared" si="6"/>
        <v>96451</v>
      </c>
      <c r="I62" s="67">
        <f t="shared" si="6"/>
        <v>2086951</v>
      </c>
      <c r="J62" s="67">
        <f t="shared" si="6"/>
        <v>17826138</v>
      </c>
      <c r="K62" s="67">
        <f t="shared" si="6"/>
        <v>2366154</v>
      </c>
      <c r="L62" s="67">
        <f t="shared" si="6"/>
        <v>2405443</v>
      </c>
      <c r="M62" s="67">
        <f t="shared" si="6"/>
        <v>12816177</v>
      </c>
      <c r="N62" s="67">
        <f t="shared" si="6"/>
        <v>17587774</v>
      </c>
      <c r="O62" s="67">
        <f t="shared" si="6"/>
        <v>3900868</v>
      </c>
      <c r="P62" s="67">
        <f t="shared" si="6"/>
        <v>5324899</v>
      </c>
      <c r="Q62" s="67">
        <f t="shared" si="6"/>
        <v>11099129</v>
      </c>
      <c r="R62" s="67">
        <f t="shared" si="6"/>
        <v>20324896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55738808</v>
      </c>
      <c r="X62" s="67">
        <f t="shared" si="6"/>
        <v>52368878</v>
      </c>
      <c r="Y62" s="67">
        <f t="shared" si="6"/>
        <v>3369930</v>
      </c>
      <c r="Z62" s="68">
        <f>+IF(X62&lt;&gt;0,+(Y62/X62)*100,0)</f>
        <v>6.4349860617598109</v>
      </c>
      <c r="AA62" s="65">
        <f>SUM(AA59:AA61)</f>
        <v>61572208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62456382</v>
      </c>
      <c r="D8" s="20">
        <v>0</v>
      </c>
      <c r="E8" s="21">
        <v>61127654</v>
      </c>
      <c r="F8" s="22">
        <v>63517747</v>
      </c>
      <c r="G8" s="22">
        <v>4874061</v>
      </c>
      <c r="H8" s="22">
        <v>6095619</v>
      </c>
      <c r="I8" s="22">
        <v>5621754</v>
      </c>
      <c r="J8" s="22">
        <v>16591434</v>
      </c>
      <c r="K8" s="22">
        <v>5699996</v>
      </c>
      <c r="L8" s="22">
        <v>5864525</v>
      </c>
      <c r="M8" s="22">
        <v>5867866</v>
      </c>
      <c r="N8" s="22">
        <v>17432387</v>
      </c>
      <c r="O8" s="22">
        <v>5856958</v>
      </c>
      <c r="P8" s="22">
        <v>5775009</v>
      </c>
      <c r="Q8" s="22">
        <v>5723076</v>
      </c>
      <c r="R8" s="22">
        <v>17355043</v>
      </c>
      <c r="S8" s="22">
        <v>0</v>
      </c>
      <c r="T8" s="22">
        <v>0</v>
      </c>
      <c r="U8" s="22">
        <v>0</v>
      </c>
      <c r="V8" s="22">
        <v>0</v>
      </c>
      <c r="W8" s="22">
        <v>51378864</v>
      </c>
      <c r="X8" s="22">
        <v>48458394</v>
      </c>
      <c r="Y8" s="22">
        <v>2920470</v>
      </c>
      <c r="Z8" s="23">
        <v>6.0267577171459701</v>
      </c>
      <c r="AA8" s="20">
        <v>63517747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491996</v>
      </c>
      <c r="D10" s="20">
        <v>0</v>
      </c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>
        <v>40853</v>
      </c>
      <c r="L10" s="22">
        <v>37827</v>
      </c>
      <c r="M10" s="22">
        <v>40096</v>
      </c>
      <c r="N10" s="22">
        <v>118776</v>
      </c>
      <c r="O10" s="22">
        <v>32531</v>
      </c>
      <c r="P10" s="22">
        <v>28748</v>
      </c>
      <c r="Q10" s="22">
        <v>29505</v>
      </c>
      <c r="R10" s="22">
        <v>90784</v>
      </c>
      <c r="S10" s="22">
        <v>0</v>
      </c>
      <c r="T10" s="22">
        <v>0</v>
      </c>
      <c r="U10" s="22">
        <v>0</v>
      </c>
      <c r="V10" s="22">
        <v>0</v>
      </c>
      <c r="W10" s="22">
        <v>357799</v>
      </c>
      <c r="X10" s="22">
        <v>331191</v>
      </c>
      <c r="Y10" s="22">
        <v>26608</v>
      </c>
      <c r="Z10" s="23">
        <v>8.0340347412822215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2463144</v>
      </c>
      <c r="D21" s="20">
        <v>0</v>
      </c>
      <c r="E21" s="21">
        <v>863940</v>
      </c>
      <c r="F21" s="22">
        <v>863940</v>
      </c>
      <c r="G21" s="22">
        <v>89155</v>
      </c>
      <c r="H21" s="22">
        <v>112017</v>
      </c>
      <c r="I21" s="22">
        <v>78628</v>
      </c>
      <c r="J21" s="22">
        <v>279800</v>
      </c>
      <c r="K21" s="22">
        <v>137587</v>
      </c>
      <c r="L21" s="22">
        <v>48182</v>
      </c>
      <c r="M21" s="22">
        <v>3369</v>
      </c>
      <c r="N21" s="22">
        <v>189138</v>
      </c>
      <c r="O21" s="22">
        <v>32361</v>
      </c>
      <c r="P21" s="22">
        <v>77620</v>
      </c>
      <c r="Q21" s="22">
        <v>63401</v>
      </c>
      <c r="R21" s="22">
        <v>173382</v>
      </c>
      <c r="S21" s="22">
        <v>0</v>
      </c>
      <c r="T21" s="22">
        <v>0</v>
      </c>
      <c r="U21" s="22">
        <v>0</v>
      </c>
      <c r="V21" s="22">
        <v>0</v>
      </c>
      <c r="W21" s="22">
        <v>642320</v>
      </c>
      <c r="X21" s="22">
        <v>647955</v>
      </c>
      <c r="Y21" s="22">
        <v>-5635</v>
      </c>
      <c r="Z21" s="23">
        <v>-0.86965915842921182</v>
      </c>
      <c r="AA21" s="20">
        <v>863940</v>
      </c>
    </row>
    <row r="22" spans="1:27" x14ac:dyDescent="0.25">
      <c r="A22" s="19" t="s">
        <v>50</v>
      </c>
      <c r="B22" s="15" t="s">
        <v>32</v>
      </c>
      <c r="C22" s="20">
        <v>29926</v>
      </c>
      <c r="D22" s="20">
        <v>0</v>
      </c>
      <c r="E22" s="21">
        <v>8593</v>
      </c>
      <c r="F22" s="22">
        <v>8593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469</v>
      </c>
      <c r="Q22" s="22">
        <v>3826</v>
      </c>
      <c r="R22" s="22">
        <v>4295</v>
      </c>
      <c r="S22" s="22">
        <v>0</v>
      </c>
      <c r="T22" s="22">
        <v>0</v>
      </c>
      <c r="U22" s="22">
        <v>0</v>
      </c>
      <c r="V22" s="22">
        <v>0</v>
      </c>
      <c r="W22" s="22">
        <v>4295</v>
      </c>
      <c r="X22" s="22">
        <v>6444</v>
      </c>
      <c r="Y22" s="22">
        <v>-2149</v>
      </c>
      <c r="Z22" s="18">
        <v>-33.348851644941028</v>
      </c>
      <c r="AA22" s="20">
        <v>8593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33101100</v>
      </c>
      <c r="D28" s="20">
        <v>0</v>
      </c>
      <c r="E28" s="21">
        <v>34084197</v>
      </c>
      <c r="F28" s="22">
        <v>34084197</v>
      </c>
      <c r="G28" s="22">
        <v>14063715</v>
      </c>
      <c r="H28" s="22">
        <v>12031</v>
      </c>
      <c r="I28" s="22">
        <v>29380</v>
      </c>
      <c r="J28" s="22">
        <v>14105126</v>
      </c>
      <c r="K28" s="22">
        <v>35712</v>
      </c>
      <c r="L28" s="22">
        <v>35206</v>
      </c>
      <c r="M28" s="22">
        <v>11281325</v>
      </c>
      <c r="N28" s="22">
        <v>11352243</v>
      </c>
      <c r="O28" s="22">
        <v>35079</v>
      </c>
      <c r="P28" s="22">
        <v>27608</v>
      </c>
      <c r="Q28" s="22">
        <v>8465210</v>
      </c>
      <c r="R28" s="22">
        <v>8527897</v>
      </c>
      <c r="S28" s="22">
        <v>0</v>
      </c>
      <c r="T28" s="22">
        <v>0</v>
      </c>
      <c r="U28" s="22">
        <v>0</v>
      </c>
      <c r="V28" s="22">
        <v>0</v>
      </c>
      <c r="W28" s="22">
        <v>33985266</v>
      </c>
      <c r="X28" s="22">
        <v>34001397</v>
      </c>
      <c r="Y28" s="22">
        <v>-16131</v>
      </c>
      <c r="Z28" s="23">
        <v>-4.7442168332083534E-2</v>
      </c>
      <c r="AA28" s="20">
        <v>34084197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2504196</v>
      </c>
      <c r="D31" s="20">
        <v>0</v>
      </c>
      <c r="E31" s="21">
        <v>2662086</v>
      </c>
      <c r="F31" s="22">
        <v>2607618</v>
      </c>
      <c r="G31" s="22">
        <v>220995</v>
      </c>
      <c r="H31" s="22">
        <v>213815</v>
      </c>
      <c r="I31" s="22">
        <v>217561</v>
      </c>
      <c r="J31" s="22">
        <v>652371</v>
      </c>
      <c r="K31" s="22">
        <v>217248</v>
      </c>
      <c r="L31" s="22">
        <v>216624</v>
      </c>
      <c r="M31" s="22">
        <v>216001</v>
      </c>
      <c r="N31" s="22">
        <v>649873</v>
      </c>
      <c r="O31" s="22">
        <v>214127</v>
      </c>
      <c r="P31" s="22">
        <v>213503</v>
      </c>
      <c r="Q31" s="22">
        <v>234729</v>
      </c>
      <c r="R31" s="22">
        <v>662359</v>
      </c>
      <c r="S31" s="22">
        <v>0</v>
      </c>
      <c r="T31" s="22">
        <v>0</v>
      </c>
      <c r="U31" s="22">
        <v>0</v>
      </c>
      <c r="V31" s="22">
        <v>0</v>
      </c>
      <c r="W31" s="22">
        <v>1964603</v>
      </c>
      <c r="X31" s="22">
        <v>1960935</v>
      </c>
      <c r="Y31" s="22">
        <v>3668</v>
      </c>
      <c r="Z31" s="23">
        <v>0.18705362492892422</v>
      </c>
      <c r="AA31" s="20">
        <v>2607618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101046744</v>
      </c>
      <c r="D35" s="29">
        <f t="shared" ref="D35:Y35" si="0">SUM(D6:D34)</f>
        <v>0</v>
      </c>
      <c r="E35" s="30">
        <f t="shared" si="0"/>
        <v>99188054</v>
      </c>
      <c r="F35" s="31">
        <f t="shared" si="0"/>
        <v>101523679</v>
      </c>
      <c r="G35" s="31">
        <f t="shared" si="0"/>
        <v>19303908</v>
      </c>
      <c r="H35" s="31">
        <f t="shared" si="0"/>
        <v>6480347</v>
      </c>
      <c r="I35" s="31">
        <f t="shared" si="0"/>
        <v>5992715</v>
      </c>
      <c r="J35" s="31">
        <f t="shared" si="0"/>
        <v>31776970</v>
      </c>
      <c r="K35" s="31">
        <f t="shared" si="0"/>
        <v>6131396</v>
      </c>
      <c r="L35" s="31">
        <f t="shared" si="0"/>
        <v>6202364</v>
      </c>
      <c r="M35" s="31">
        <f t="shared" si="0"/>
        <v>17408657</v>
      </c>
      <c r="N35" s="31">
        <f t="shared" si="0"/>
        <v>29742417</v>
      </c>
      <c r="O35" s="31">
        <f t="shared" si="0"/>
        <v>6171056</v>
      </c>
      <c r="P35" s="31">
        <f t="shared" si="0"/>
        <v>6122957</v>
      </c>
      <c r="Q35" s="31">
        <f t="shared" si="0"/>
        <v>14519747</v>
      </c>
      <c r="R35" s="31">
        <f t="shared" si="0"/>
        <v>26813760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88333147</v>
      </c>
      <c r="X35" s="31">
        <f t="shared" si="0"/>
        <v>85406316</v>
      </c>
      <c r="Y35" s="31">
        <f t="shared" si="0"/>
        <v>2926831</v>
      </c>
      <c r="Z35" s="32">
        <f>+IF(X35&lt;&gt;0,+(Y35/X35)*100,0)</f>
        <v>3.4269491263386187</v>
      </c>
      <c r="AA35" s="29">
        <f>SUM(AA6:AA34)</f>
        <v>101523679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36112430</v>
      </c>
      <c r="D37" s="20">
        <v>0</v>
      </c>
      <c r="E37" s="21">
        <v>37956724</v>
      </c>
      <c r="F37" s="22">
        <v>38042958</v>
      </c>
      <c r="G37" s="22">
        <v>2352421</v>
      </c>
      <c r="H37" s="22">
        <v>2742835</v>
      </c>
      <c r="I37" s="22">
        <v>2783917</v>
      </c>
      <c r="J37" s="22">
        <v>7879173</v>
      </c>
      <c r="K37" s="22">
        <v>2706864</v>
      </c>
      <c r="L37" s="22">
        <v>4445491</v>
      </c>
      <c r="M37" s="22">
        <v>2737814</v>
      </c>
      <c r="N37" s="22">
        <v>9890169</v>
      </c>
      <c r="O37" s="22">
        <v>2901736</v>
      </c>
      <c r="P37" s="22">
        <v>2848188</v>
      </c>
      <c r="Q37" s="22">
        <v>2753930</v>
      </c>
      <c r="R37" s="22">
        <v>8503854</v>
      </c>
      <c r="S37" s="22">
        <v>0</v>
      </c>
      <c r="T37" s="22">
        <v>0</v>
      </c>
      <c r="U37" s="22">
        <v>0</v>
      </c>
      <c r="V37" s="22">
        <v>0</v>
      </c>
      <c r="W37" s="22">
        <v>26273196</v>
      </c>
      <c r="X37" s="22">
        <v>27164000</v>
      </c>
      <c r="Y37" s="22">
        <v>-890804</v>
      </c>
      <c r="Z37" s="23">
        <v>-3.279355028714475</v>
      </c>
      <c r="AA37" s="20">
        <v>38042958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4392588</v>
      </c>
      <c r="D40" s="20">
        <v>0</v>
      </c>
      <c r="E40" s="21">
        <v>5654877</v>
      </c>
      <c r="F40" s="22">
        <v>5664877</v>
      </c>
      <c r="G40" s="22">
        <v>777464</v>
      </c>
      <c r="H40" s="22">
        <v>250965</v>
      </c>
      <c r="I40" s="22">
        <v>346717</v>
      </c>
      <c r="J40" s="22">
        <v>1375146</v>
      </c>
      <c r="K40" s="22">
        <v>316861</v>
      </c>
      <c r="L40" s="22">
        <v>360538</v>
      </c>
      <c r="M40" s="22">
        <v>349893</v>
      </c>
      <c r="N40" s="22">
        <v>1027292</v>
      </c>
      <c r="O40" s="22">
        <v>233295</v>
      </c>
      <c r="P40" s="22">
        <v>314721</v>
      </c>
      <c r="Q40" s="22">
        <v>570653</v>
      </c>
      <c r="R40" s="22">
        <v>1118669</v>
      </c>
      <c r="S40" s="22">
        <v>0</v>
      </c>
      <c r="T40" s="22">
        <v>0</v>
      </c>
      <c r="U40" s="22">
        <v>0</v>
      </c>
      <c r="V40" s="22">
        <v>0</v>
      </c>
      <c r="W40" s="22">
        <v>3521107</v>
      </c>
      <c r="X40" s="22">
        <v>3593667</v>
      </c>
      <c r="Y40" s="22">
        <v>-72560</v>
      </c>
      <c r="Z40" s="23">
        <v>-2.0191075021697893</v>
      </c>
      <c r="AA40" s="20">
        <v>5664877</v>
      </c>
    </row>
    <row r="41" spans="1:27" x14ac:dyDescent="0.25">
      <c r="A41" s="19" t="s">
        <v>67</v>
      </c>
      <c r="B41" s="15" t="s">
        <v>32</v>
      </c>
      <c r="C41" s="20">
        <v>360706</v>
      </c>
      <c r="D41" s="20">
        <v>0</v>
      </c>
      <c r="E41" s="21">
        <v>387630</v>
      </c>
      <c r="F41" s="22">
        <v>349319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349319</v>
      </c>
    </row>
    <row r="42" spans="1:27" x14ac:dyDescent="0.25">
      <c r="A42" s="19" t="s">
        <v>68</v>
      </c>
      <c r="B42" s="15" t="s">
        <v>32</v>
      </c>
      <c r="C42" s="20">
        <v>26048217</v>
      </c>
      <c r="D42" s="20">
        <v>0</v>
      </c>
      <c r="E42" s="21">
        <v>25646370</v>
      </c>
      <c r="F42" s="22">
        <v>27627931</v>
      </c>
      <c r="G42" s="22">
        <v>0</v>
      </c>
      <c r="H42" s="22">
        <v>0</v>
      </c>
      <c r="I42" s="22">
        <v>6742978</v>
      </c>
      <c r="J42" s="22">
        <v>6742978</v>
      </c>
      <c r="K42" s="22">
        <v>2272089</v>
      </c>
      <c r="L42" s="22">
        <v>2198798</v>
      </c>
      <c r="M42" s="22">
        <v>2268819</v>
      </c>
      <c r="N42" s="22">
        <v>6739706</v>
      </c>
      <c r="O42" s="22">
        <v>2211684</v>
      </c>
      <c r="P42" s="22">
        <v>1997651</v>
      </c>
      <c r="Q42" s="22">
        <v>2211685</v>
      </c>
      <c r="R42" s="22">
        <v>6421020</v>
      </c>
      <c r="S42" s="22">
        <v>0</v>
      </c>
      <c r="T42" s="22">
        <v>0</v>
      </c>
      <c r="U42" s="22">
        <v>0</v>
      </c>
      <c r="V42" s="22">
        <v>0</v>
      </c>
      <c r="W42" s="22">
        <v>19903704</v>
      </c>
      <c r="X42" s="22">
        <v>20502071</v>
      </c>
      <c r="Y42" s="22">
        <v>-598367</v>
      </c>
      <c r="Z42" s="23">
        <v>-2.9185685680241766</v>
      </c>
      <c r="AA42" s="20">
        <v>27627931</v>
      </c>
    </row>
    <row r="43" spans="1:27" x14ac:dyDescent="0.25">
      <c r="A43" s="19" t="s">
        <v>69</v>
      </c>
      <c r="B43" s="15" t="s">
        <v>32</v>
      </c>
      <c r="C43" s="20">
        <v>2713792</v>
      </c>
      <c r="D43" s="20">
        <v>0</v>
      </c>
      <c r="E43" s="21">
        <v>2377268</v>
      </c>
      <c r="F43" s="22">
        <v>1453869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1453868</v>
      </c>
      <c r="N43" s="22">
        <v>1453868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1453868</v>
      </c>
      <c r="X43" s="22">
        <v>1453869</v>
      </c>
      <c r="Y43" s="22">
        <v>-1</v>
      </c>
      <c r="Z43" s="23">
        <v>-6.8781987923258558E-5</v>
      </c>
      <c r="AA43" s="20">
        <v>1453869</v>
      </c>
    </row>
    <row r="44" spans="1:27" x14ac:dyDescent="0.25">
      <c r="A44" s="19" t="s">
        <v>70</v>
      </c>
      <c r="B44" s="15" t="s">
        <v>32</v>
      </c>
      <c r="C44" s="20">
        <v>8335841</v>
      </c>
      <c r="D44" s="20">
        <v>0</v>
      </c>
      <c r="E44" s="21">
        <v>8258677</v>
      </c>
      <c r="F44" s="22">
        <v>9527183</v>
      </c>
      <c r="G44" s="22">
        <v>121500</v>
      </c>
      <c r="H44" s="22">
        <v>529544</v>
      </c>
      <c r="I44" s="22">
        <v>708092</v>
      </c>
      <c r="J44" s="22">
        <v>1359136</v>
      </c>
      <c r="K44" s="22">
        <v>849760</v>
      </c>
      <c r="L44" s="22">
        <v>1469970</v>
      </c>
      <c r="M44" s="22">
        <v>942095</v>
      </c>
      <c r="N44" s="22">
        <v>3261825</v>
      </c>
      <c r="O44" s="22">
        <v>397648</v>
      </c>
      <c r="P44" s="22">
        <v>850491</v>
      </c>
      <c r="Q44" s="22">
        <v>647937</v>
      </c>
      <c r="R44" s="22">
        <v>1896076</v>
      </c>
      <c r="S44" s="22">
        <v>0</v>
      </c>
      <c r="T44" s="22">
        <v>0</v>
      </c>
      <c r="U44" s="22">
        <v>0</v>
      </c>
      <c r="V44" s="22">
        <v>0</v>
      </c>
      <c r="W44" s="22">
        <v>6517037</v>
      </c>
      <c r="X44" s="22">
        <v>7245471</v>
      </c>
      <c r="Y44" s="22">
        <v>-728434</v>
      </c>
      <c r="Z44" s="23">
        <v>-10.053645925848024</v>
      </c>
      <c r="AA44" s="20">
        <v>9527183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1646279</v>
      </c>
      <c r="D46" s="20">
        <v>0</v>
      </c>
      <c r="E46" s="21">
        <v>2102909</v>
      </c>
      <c r="F46" s="22">
        <v>1993128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1671089</v>
      </c>
      <c r="Q46" s="22">
        <v>0</v>
      </c>
      <c r="R46" s="22">
        <v>1671089</v>
      </c>
      <c r="S46" s="22">
        <v>0</v>
      </c>
      <c r="T46" s="22">
        <v>0</v>
      </c>
      <c r="U46" s="22">
        <v>0</v>
      </c>
      <c r="V46" s="22">
        <v>0</v>
      </c>
      <c r="W46" s="22">
        <v>1671089</v>
      </c>
      <c r="X46" s="22">
        <v>0</v>
      </c>
      <c r="Y46" s="22">
        <v>1671089</v>
      </c>
      <c r="Z46" s="23">
        <v>0</v>
      </c>
      <c r="AA46" s="20">
        <v>1993128</v>
      </c>
    </row>
    <row r="47" spans="1:27" x14ac:dyDescent="0.25">
      <c r="A47" s="19" t="s">
        <v>73</v>
      </c>
      <c r="B47" s="15" t="s">
        <v>32</v>
      </c>
      <c r="C47" s="20">
        <v>2115487</v>
      </c>
      <c r="D47" s="20">
        <v>0</v>
      </c>
      <c r="E47" s="21">
        <v>2738944</v>
      </c>
      <c r="F47" s="22">
        <v>2750714</v>
      </c>
      <c r="G47" s="22">
        <v>348629</v>
      </c>
      <c r="H47" s="22">
        <v>222882</v>
      </c>
      <c r="I47" s="22">
        <v>312185</v>
      </c>
      <c r="J47" s="22">
        <v>883696</v>
      </c>
      <c r="K47" s="22">
        <v>353887</v>
      </c>
      <c r="L47" s="22">
        <v>150529</v>
      </c>
      <c r="M47" s="22">
        <v>263708</v>
      </c>
      <c r="N47" s="22">
        <v>768124</v>
      </c>
      <c r="O47" s="22">
        <v>141429</v>
      </c>
      <c r="P47" s="22">
        <v>39661</v>
      </c>
      <c r="Q47" s="22">
        <v>226722</v>
      </c>
      <c r="R47" s="22">
        <v>407812</v>
      </c>
      <c r="S47" s="22">
        <v>0</v>
      </c>
      <c r="T47" s="22">
        <v>0</v>
      </c>
      <c r="U47" s="22">
        <v>0</v>
      </c>
      <c r="V47" s="22">
        <v>0</v>
      </c>
      <c r="W47" s="22">
        <v>2059632</v>
      </c>
      <c r="X47" s="22">
        <v>2164140</v>
      </c>
      <c r="Y47" s="22">
        <v>-104508</v>
      </c>
      <c r="Z47" s="23">
        <v>-4.8290776012642436</v>
      </c>
      <c r="AA47" s="20">
        <v>2750714</v>
      </c>
    </row>
    <row r="48" spans="1:27" x14ac:dyDescent="0.25">
      <c r="A48" s="19" t="s">
        <v>74</v>
      </c>
      <c r="B48" s="15" t="s">
        <v>32</v>
      </c>
      <c r="C48" s="20">
        <v>429911</v>
      </c>
      <c r="D48" s="20">
        <v>0</v>
      </c>
      <c r="E48" s="21">
        <v>661711</v>
      </c>
      <c r="F48" s="22">
        <v>1326927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434795</v>
      </c>
      <c r="N48" s="22">
        <v>434795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434795</v>
      </c>
      <c r="X48" s="22">
        <v>434795</v>
      </c>
      <c r="Y48" s="22">
        <v>0</v>
      </c>
      <c r="Z48" s="23">
        <v>0</v>
      </c>
      <c r="AA48" s="20">
        <v>1326927</v>
      </c>
    </row>
    <row r="49" spans="1:27" x14ac:dyDescent="0.25">
      <c r="A49" s="19" t="s">
        <v>75</v>
      </c>
      <c r="B49" s="15" t="s">
        <v>32</v>
      </c>
      <c r="C49" s="20">
        <v>180204</v>
      </c>
      <c r="D49" s="20">
        <v>0</v>
      </c>
      <c r="E49" s="21">
        <v>124620</v>
      </c>
      <c r="F49" s="22">
        <v>144163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144163</v>
      </c>
    </row>
    <row r="50" spans="1:27" x14ac:dyDescent="0.25">
      <c r="A50" s="37" t="s">
        <v>76</v>
      </c>
      <c r="B50" s="28" t="s">
        <v>32</v>
      </c>
      <c r="C50" s="29">
        <f>SUM(C37:C49)</f>
        <v>82335455</v>
      </c>
      <c r="D50" s="29">
        <f t="shared" ref="D50:Y50" si="1">SUM(D37:D49)</f>
        <v>0</v>
      </c>
      <c r="E50" s="30">
        <f t="shared" si="1"/>
        <v>85909730</v>
      </c>
      <c r="F50" s="31">
        <f t="shared" si="1"/>
        <v>88881069</v>
      </c>
      <c r="G50" s="31">
        <f t="shared" si="1"/>
        <v>3600014</v>
      </c>
      <c r="H50" s="31">
        <f t="shared" si="1"/>
        <v>3746226</v>
      </c>
      <c r="I50" s="31">
        <f t="shared" si="1"/>
        <v>10893889</v>
      </c>
      <c r="J50" s="31">
        <f t="shared" si="1"/>
        <v>18240129</v>
      </c>
      <c r="K50" s="31">
        <f t="shared" si="1"/>
        <v>6499461</v>
      </c>
      <c r="L50" s="31">
        <f t="shared" si="1"/>
        <v>8625326</v>
      </c>
      <c r="M50" s="31">
        <f t="shared" si="1"/>
        <v>8450992</v>
      </c>
      <c r="N50" s="31">
        <f t="shared" si="1"/>
        <v>23575779</v>
      </c>
      <c r="O50" s="31">
        <f t="shared" si="1"/>
        <v>5885792</v>
      </c>
      <c r="P50" s="31">
        <f t="shared" si="1"/>
        <v>7721801</v>
      </c>
      <c r="Q50" s="31">
        <f t="shared" si="1"/>
        <v>6410927</v>
      </c>
      <c r="R50" s="31">
        <f t="shared" si="1"/>
        <v>20018520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61834428</v>
      </c>
      <c r="X50" s="31">
        <f t="shared" si="1"/>
        <v>62558013</v>
      </c>
      <c r="Y50" s="31">
        <f t="shared" si="1"/>
        <v>-723585</v>
      </c>
      <c r="Z50" s="32">
        <f>+IF(X50&lt;&gt;0,+(Y50/X50)*100,0)</f>
        <v>-1.1566623767286215</v>
      </c>
      <c r="AA50" s="29">
        <f>SUM(AA37:AA49)</f>
        <v>88881069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18711289</v>
      </c>
      <c r="D51" s="39">
        <f t="shared" si="2"/>
        <v>0</v>
      </c>
      <c r="E51" s="40">
        <f t="shared" si="2"/>
        <v>13278324</v>
      </c>
      <c r="F51" s="41">
        <f t="shared" si="2"/>
        <v>12642610</v>
      </c>
      <c r="G51" s="41">
        <f t="shared" si="2"/>
        <v>15703894</v>
      </c>
      <c r="H51" s="41">
        <f t="shared" si="2"/>
        <v>2734121</v>
      </c>
      <c r="I51" s="41">
        <f t="shared" si="2"/>
        <v>-4901174</v>
      </c>
      <c r="J51" s="41">
        <f t="shared" si="2"/>
        <v>13536841</v>
      </c>
      <c r="K51" s="41">
        <f t="shared" si="2"/>
        <v>-368065</v>
      </c>
      <c r="L51" s="41">
        <f t="shared" si="2"/>
        <v>-2422962</v>
      </c>
      <c r="M51" s="41">
        <f t="shared" si="2"/>
        <v>8957665</v>
      </c>
      <c r="N51" s="41">
        <f t="shared" si="2"/>
        <v>6166638</v>
      </c>
      <c r="O51" s="41">
        <f t="shared" si="2"/>
        <v>285264</v>
      </c>
      <c r="P51" s="41">
        <f t="shared" si="2"/>
        <v>-1598844</v>
      </c>
      <c r="Q51" s="41">
        <f t="shared" si="2"/>
        <v>8108820</v>
      </c>
      <c r="R51" s="41">
        <f t="shared" si="2"/>
        <v>6795240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26498719</v>
      </c>
      <c r="X51" s="41">
        <f t="shared" si="2"/>
        <v>22848303</v>
      </c>
      <c r="Y51" s="41">
        <f t="shared" si="2"/>
        <v>3650416</v>
      </c>
      <c r="Z51" s="42">
        <f>+IF(X51&lt;&gt;0,+(Y51/X51)*100,0)</f>
        <v>15.976748907785405</v>
      </c>
      <c r="AA51" s="39">
        <f>+AA35-AA50</f>
        <v>12642610</v>
      </c>
    </row>
    <row r="52" spans="1:27" x14ac:dyDescent="0.25">
      <c r="A52" s="43" t="s">
        <v>78</v>
      </c>
      <c r="B52" s="15" t="s">
        <v>32</v>
      </c>
      <c r="C52" s="20">
        <v>5906238</v>
      </c>
      <c r="D52" s="20">
        <v>0</v>
      </c>
      <c r="E52" s="21">
        <v>7000000</v>
      </c>
      <c r="F52" s="22">
        <v>8463822</v>
      </c>
      <c r="G52" s="22">
        <v>0</v>
      </c>
      <c r="H52" s="22">
        <v>0</v>
      </c>
      <c r="I52" s="22">
        <v>568542</v>
      </c>
      <c r="J52" s="22">
        <v>568542</v>
      </c>
      <c r="K52" s="22">
        <v>0</v>
      </c>
      <c r="L52" s="22">
        <v>203706</v>
      </c>
      <c r="M52" s="22">
        <v>40212</v>
      </c>
      <c r="N52" s="22">
        <v>243918</v>
      </c>
      <c r="O52" s="22">
        <v>0</v>
      </c>
      <c r="P52" s="22">
        <v>0</v>
      </c>
      <c r="Q52" s="22">
        <v>41143</v>
      </c>
      <c r="R52" s="22">
        <v>41143</v>
      </c>
      <c r="S52" s="22">
        <v>0</v>
      </c>
      <c r="T52" s="22">
        <v>0</v>
      </c>
      <c r="U52" s="22">
        <v>0</v>
      </c>
      <c r="V52" s="22">
        <v>0</v>
      </c>
      <c r="W52" s="22">
        <v>853603</v>
      </c>
      <c r="X52" s="22">
        <v>5090912</v>
      </c>
      <c r="Y52" s="22">
        <v>-4237309</v>
      </c>
      <c r="Z52" s="23">
        <v>-83.232807795538406</v>
      </c>
      <c r="AA52" s="20">
        <v>8463822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24617527</v>
      </c>
      <c r="D54" s="48">
        <f t="shared" si="3"/>
        <v>0</v>
      </c>
      <c r="E54" s="49">
        <f t="shared" si="3"/>
        <v>20278324</v>
      </c>
      <c r="F54" s="50">
        <f t="shared" si="3"/>
        <v>21106432</v>
      </c>
      <c r="G54" s="50">
        <f t="shared" si="3"/>
        <v>15703894</v>
      </c>
      <c r="H54" s="50">
        <f t="shared" si="3"/>
        <v>2734121</v>
      </c>
      <c r="I54" s="50">
        <f t="shared" si="3"/>
        <v>-4332632</v>
      </c>
      <c r="J54" s="50">
        <f t="shared" si="3"/>
        <v>14105383</v>
      </c>
      <c r="K54" s="50">
        <f t="shared" si="3"/>
        <v>-368065</v>
      </c>
      <c r="L54" s="50">
        <f t="shared" si="3"/>
        <v>-2219256</v>
      </c>
      <c r="M54" s="50">
        <f t="shared" si="3"/>
        <v>8997877</v>
      </c>
      <c r="N54" s="50">
        <f t="shared" si="3"/>
        <v>6410556</v>
      </c>
      <c r="O54" s="50">
        <f t="shared" si="3"/>
        <v>285264</v>
      </c>
      <c r="P54" s="50">
        <f t="shared" si="3"/>
        <v>-1598844</v>
      </c>
      <c r="Q54" s="50">
        <f t="shared" si="3"/>
        <v>8149963</v>
      </c>
      <c r="R54" s="50">
        <f t="shared" si="3"/>
        <v>6836383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27352322</v>
      </c>
      <c r="X54" s="50">
        <f t="shared" si="3"/>
        <v>27939215</v>
      </c>
      <c r="Y54" s="50">
        <f t="shared" si="3"/>
        <v>-586893</v>
      </c>
      <c r="Z54" s="51">
        <f>+IF(X54&lt;&gt;0,+(Y54/X54)*100,0)</f>
        <v>-2.1006066204794944</v>
      </c>
      <c r="AA54" s="48">
        <f>SUM(AA51:AA53)</f>
        <v>21106432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24617527</v>
      </c>
      <c r="D56" s="54">
        <f>+D54-D55</f>
        <v>0</v>
      </c>
      <c r="E56" s="55">
        <f t="shared" si="4"/>
        <v>20278324</v>
      </c>
      <c r="F56" s="56">
        <f t="shared" si="4"/>
        <v>21106432</v>
      </c>
      <c r="G56" s="56">
        <f t="shared" si="4"/>
        <v>15703894</v>
      </c>
      <c r="H56" s="56">
        <f t="shared" si="4"/>
        <v>2734121</v>
      </c>
      <c r="I56" s="56">
        <f t="shared" si="4"/>
        <v>-4332632</v>
      </c>
      <c r="J56" s="56">
        <f t="shared" si="4"/>
        <v>14105383</v>
      </c>
      <c r="K56" s="56">
        <f t="shared" si="4"/>
        <v>-368065</v>
      </c>
      <c r="L56" s="56">
        <f t="shared" si="4"/>
        <v>-2219256</v>
      </c>
      <c r="M56" s="56">
        <f t="shared" si="4"/>
        <v>8997877</v>
      </c>
      <c r="N56" s="56">
        <f t="shared" si="4"/>
        <v>6410556</v>
      </c>
      <c r="O56" s="56">
        <f t="shared" si="4"/>
        <v>285264</v>
      </c>
      <c r="P56" s="56">
        <f t="shared" si="4"/>
        <v>-1598844</v>
      </c>
      <c r="Q56" s="56">
        <f t="shared" si="4"/>
        <v>8149963</v>
      </c>
      <c r="R56" s="56">
        <f t="shared" si="4"/>
        <v>6836383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27352322</v>
      </c>
      <c r="X56" s="56">
        <f t="shared" si="4"/>
        <v>27939215</v>
      </c>
      <c r="Y56" s="56">
        <f t="shared" si="4"/>
        <v>-586893</v>
      </c>
      <c r="Z56" s="57">
        <f>+IF(X56&lt;&gt;0,+(Y56/X56)*100,0)</f>
        <v>-2.1006066204794944</v>
      </c>
      <c r="AA56" s="54">
        <f>+AA54-AA55</f>
        <v>21106432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24617527</v>
      </c>
      <c r="D59" s="48">
        <f>SUM(D56:D58)</f>
        <v>0</v>
      </c>
      <c r="E59" s="49">
        <f t="shared" si="5"/>
        <v>20278324</v>
      </c>
      <c r="F59" s="50">
        <f t="shared" si="5"/>
        <v>21106432</v>
      </c>
      <c r="G59" s="50">
        <f t="shared" si="5"/>
        <v>15703894</v>
      </c>
      <c r="H59" s="50">
        <f t="shared" si="5"/>
        <v>2734121</v>
      </c>
      <c r="I59" s="50">
        <f t="shared" si="5"/>
        <v>-4332632</v>
      </c>
      <c r="J59" s="50">
        <f t="shared" si="5"/>
        <v>14105383</v>
      </c>
      <c r="K59" s="50">
        <f t="shared" si="5"/>
        <v>-368065</v>
      </c>
      <c r="L59" s="50">
        <f t="shared" si="5"/>
        <v>-2219256</v>
      </c>
      <c r="M59" s="50">
        <f t="shared" si="5"/>
        <v>8997877</v>
      </c>
      <c r="N59" s="50">
        <f t="shared" si="5"/>
        <v>6410556</v>
      </c>
      <c r="O59" s="50">
        <f t="shared" si="5"/>
        <v>285264</v>
      </c>
      <c r="P59" s="50">
        <f t="shared" si="5"/>
        <v>-1598844</v>
      </c>
      <c r="Q59" s="50">
        <f t="shared" si="5"/>
        <v>8149963</v>
      </c>
      <c r="R59" s="50">
        <f t="shared" si="5"/>
        <v>6836383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27352322</v>
      </c>
      <c r="X59" s="50">
        <f t="shared" si="5"/>
        <v>27939215</v>
      </c>
      <c r="Y59" s="50">
        <f t="shared" si="5"/>
        <v>-586893</v>
      </c>
      <c r="Z59" s="51">
        <f>+IF(X59&lt;&gt;0,+(Y59/X59)*100,0)</f>
        <v>-2.1006066204794944</v>
      </c>
      <c r="AA59" s="48">
        <f>SUM(AA56:AA58)</f>
        <v>21106432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24617527</v>
      </c>
      <c r="D62" s="65">
        <f>SUM(D59:D61)</f>
        <v>0</v>
      </c>
      <c r="E62" s="66">
        <f t="shared" si="6"/>
        <v>20278324</v>
      </c>
      <c r="F62" s="67">
        <f t="shared" si="6"/>
        <v>21106432</v>
      </c>
      <c r="G62" s="67">
        <f t="shared" si="6"/>
        <v>15703894</v>
      </c>
      <c r="H62" s="67">
        <f t="shared" si="6"/>
        <v>2734121</v>
      </c>
      <c r="I62" s="67">
        <f t="shared" si="6"/>
        <v>-4332632</v>
      </c>
      <c r="J62" s="67">
        <f t="shared" si="6"/>
        <v>14105383</v>
      </c>
      <c r="K62" s="67">
        <f t="shared" si="6"/>
        <v>-368065</v>
      </c>
      <c r="L62" s="67">
        <f t="shared" si="6"/>
        <v>-2219256</v>
      </c>
      <c r="M62" s="67">
        <f t="shared" si="6"/>
        <v>8997877</v>
      </c>
      <c r="N62" s="67">
        <f t="shared" si="6"/>
        <v>6410556</v>
      </c>
      <c r="O62" s="67">
        <f t="shared" si="6"/>
        <v>285264</v>
      </c>
      <c r="P62" s="67">
        <f t="shared" si="6"/>
        <v>-1598844</v>
      </c>
      <c r="Q62" s="67">
        <f t="shared" si="6"/>
        <v>8149963</v>
      </c>
      <c r="R62" s="67">
        <f t="shared" si="6"/>
        <v>6836383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27352322</v>
      </c>
      <c r="X62" s="67">
        <f t="shared" si="6"/>
        <v>27939215</v>
      </c>
      <c r="Y62" s="67">
        <f t="shared" si="6"/>
        <v>-586893</v>
      </c>
      <c r="Z62" s="68">
        <f>+IF(X62&lt;&gt;0,+(Y62/X62)*100,0)</f>
        <v>-2.1006066204794944</v>
      </c>
      <c r="AA62" s="65">
        <f>SUM(AA59:AA61)</f>
        <v>21106432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26461448</v>
      </c>
      <c r="D8" s="20">
        <v>0</v>
      </c>
      <c r="E8" s="21">
        <v>54590453</v>
      </c>
      <c r="F8" s="22">
        <v>33590453</v>
      </c>
      <c r="G8" s="22">
        <v>6153672</v>
      </c>
      <c r="H8" s="22">
        <v>2739626</v>
      </c>
      <c r="I8" s="22">
        <v>708538</v>
      </c>
      <c r="J8" s="22">
        <v>9601836</v>
      </c>
      <c r="K8" s="22">
        <v>3550804</v>
      </c>
      <c r="L8" s="22">
        <v>2785386</v>
      </c>
      <c r="M8" s="22">
        <v>2769633</v>
      </c>
      <c r="N8" s="22">
        <v>9105823</v>
      </c>
      <c r="O8" s="22">
        <v>2745406</v>
      </c>
      <c r="P8" s="22">
        <v>-5222</v>
      </c>
      <c r="Q8" s="22">
        <v>5368992</v>
      </c>
      <c r="R8" s="22">
        <v>8109176</v>
      </c>
      <c r="S8" s="22">
        <v>0</v>
      </c>
      <c r="T8" s="22">
        <v>0</v>
      </c>
      <c r="U8" s="22">
        <v>0</v>
      </c>
      <c r="V8" s="22">
        <v>0</v>
      </c>
      <c r="W8" s="22">
        <v>26816835</v>
      </c>
      <c r="X8" s="22">
        <v>25192845</v>
      </c>
      <c r="Y8" s="22">
        <v>1623990</v>
      </c>
      <c r="Z8" s="23">
        <v>6.4462350322085502</v>
      </c>
      <c r="AA8" s="20">
        <v>33590453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11404</v>
      </c>
      <c r="F10" s="22">
        <v>11404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8550</v>
      </c>
      <c r="Y10" s="22">
        <v>-8550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8146575</v>
      </c>
      <c r="D13" s="20">
        <v>0</v>
      </c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>
        <v>496427</v>
      </c>
      <c r="L13" s="22">
        <v>517173</v>
      </c>
      <c r="M13" s="22">
        <v>489799</v>
      </c>
      <c r="N13" s="22">
        <v>1503399</v>
      </c>
      <c r="O13" s="22">
        <v>550629</v>
      </c>
      <c r="P13" s="22">
        <v>0</v>
      </c>
      <c r="Q13" s="22">
        <v>1041159</v>
      </c>
      <c r="R13" s="22">
        <v>1591788</v>
      </c>
      <c r="S13" s="22">
        <v>0</v>
      </c>
      <c r="T13" s="22">
        <v>0</v>
      </c>
      <c r="U13" s="22">
        <v>0</v>
      </c>
      <c r="V13" s="22">
        <v>0</v>
      </c>
      <c r="W13" s="22">
        <v>5111550</v>
      </c>
      <c r="X13" s="22">
        <v>4456692</v>
      </c>
      <c r="Y13" s="22">
        <v>654858</v>
      </c>
      <c r="Z13" s="23">
        <v>14.693813258802718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3422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22811</v>
      </c>
      <c r="D28" s="20">
        <v>0</v>
      </c>
      <c r="E28" s="21">
        <v>11749971</v>
      </c>
      <c r="F28" s="22">
        <v>11749971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8812476</v>
      </c>
      <c r="Y28" s="22">
        <v>-8812476</v>
      </c>
      <c r="Z28" s="23">
        <v>-100</v>
      </c>
      <c r="AA28" s="20">
        <v>11749971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834881</v>
      </c>
      <c r="D31" s="20">
        <v>0</v>
      </c>
      <c r="E31" s="21">
        <v>0</v>
      </c>
      <c r="F31" s="22">
        <v>0</v>
      </c>
      <c r="G31" s="22">
        <v>117180</v>
      </c>
      <c r="H31" s="22">
        <v>117180</v>
      </c>
      <c r="I31" s="22">
        <v>117279</v>
      </c>
      <c r="J31" s="22">
        <v>351639</v>
      </c>
      <c r="K31" s="22">
        <v>117378</v>
      </c>
      <c r="L31" s="22">
        <v>114202</v>
      </c>
      <c r="M31" s="22">
        <v>116983</v>
      </c>
      <c r="N31" s="22">
        <v>348563</v>
      </c>
      <c r="O31" s="22">
        <v>116290</v>
      </c>
      <c r="P31" s="22">
        <v>0</v>
      </c>
      <c r="Q31" s="22">
        <v>232678</v>
      </c>
      <c r="R31" s="22">
        <v>348968</v>
      </c>
      <c r="S31" s="22">
        <v>0</v>
      </c>
      <c r="T31" s="22">
        <v>0</v>
      </c>
      <c r="U31" s="22">
        <v>0</v>
      </c>
      <c r="V31" s="22">
        <v>0</v>
      </c>
      <c r="W31" s="22">
        <v>1049170</v>
      </c>
      <c r="X31" s="22">
        <v>0</v>
      </c>
      <c r="Y31" s="22">
        <v>1049170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35469137</v>
      </c>
      <c r="D35" s="29">
        <f t="shared" ref="D35:Y35" si="0">SUM(D6:D34)</f>
        <v>0</v>
      </c>
      <c r="E35" s="30">
        <f t="shared" si="0"/>
        <v>72294086</v>
      </c>
      <c r="F35" s="31">
        <f t="shared" si="0"/>
        <v>51294086</v>
      </c>
      <c r="G35" s="31">
        <f t="shared" si="0"/>
        <v>7291444</v>
      </c>
      <c r="H35" s="31">
        <f t="shared" si="0"/>
        <v>3378008</v>
      </c>
      <c r="I35" s="31">
        <f t="shared" si="0"/>
        <v>1300386</v>
      </c>
      <c r="J35" s="31">
        <f t="shared" si="0"/>
        <v>11969838</v>
      </c>
      <c r="K35" s="31">
        <f t="shared" si="0"/>
        <v>4164609</v>
      </c>
      <c r="L35" s="31">
        <f t="shared" si="0"/>
        <v>3416761</v>
      </c>
      <c r="M35" s="31">
        <f t="shared" si="0"/>
        <v>3376415</v>
      </c>
      <c r="N35" s="31">
        <f t="shared" si="0"/>
        <v>10957785</v>
      </c>
      <c r="O35" s="31">
        <f t="shared" si="0"/>
        <v>3412325</v>
      </c>
      <c r="P35" s="31">
        <f t="shared" si="0"/>
        <v>-5222</v>
      </c>
      <c r="Q35" s="31">
        <f t="shared" si="0"/>
        <v>6642829</v>
      </c>
      <c r="R35" s="31">
        <f t="shared" si="0"/>
        <v>10049932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32977555</v>
      </c>
      <c r="X35" s="31">
        <f t="shared" si="0"/>
        <v>38470563</v>
      </c>
      <c r="Y35" s="31">
        <f t="shared" si="0"/>
        <v>-5493008</v>
      </c>
      <c r="Z35" s="32">
        <f>+IF(X35&lt;&gt;0,+(Y35/X35)*100,0)</f>
        <v>-14.278470528232196</v>
      </c>
      <c r="AA35" s="29">
        <f>SUM(AA6:AA34)</f>
        <v>51294086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18081061</v>
      </c>
      <c r="D37" s="20">
        <v>0</v>
      </c>
      <c r="E37" s="21">
        <v>25146530</v>
      </c>
      <c r="F37" s="22">
        <v>25146530</v>
      </c>
      <c r="G37" s="22">
        <v>1722740</v>
      </c>
      <c r="H37" s="22">
        <v>1514743</v>
      </c>
      <c r="I37" s="22">
        <v>1731364</v>
      </c>
      <c r="J37" s="22">
        <v>4968847</v>
      </c>
      <c r="K37" s="22">
        <v>1612905</v>
      </c>
      <c r="L37" s="22">
        <v>1681992</v>
      </c>
      <c r="M37" s="22">
        <v>1573985</v>
      </c>
      <c r="N37" s="22">
        <v>4868882</v>
      </c>
      <c r="O37" s="22">
        <v>1673269</v>
      </c>
      <c r="P37" s="22">
        <v>0</v>
      </c>
      <c r="Q37" s="22">
        <v>3126889</v>
      </c>
      <c r="R37" s="22">
        <v>4800158</v>
      </c>
      <c r="S37" s="22">
        <v>0</v>
      </c>
      <c r="T37" s="22">
        <v>0</v>
      </c>
      <c r="U37" s="22">
        <v>0</v>
      </c>
      <c r="V37" s="22">
        <v>0</v>
      </c>
      <c r="W37" s="22">
        <v>14637887</v>
      </c>
      <c r="X37" s="22">
        <v>18859914</v>
      </c>
      <c r="Y37" s="22">
        <v>-4222027</v>
      </c>
      <c r="Z37" s="23">
        <v>-22.386247360406838</v>
      </c>
      <c r="AA37" s="20">
        <v>25146530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673942</v>
      </c>
      <c r="D40" s="20">
        <v>0</v>
      </c>
      <c r="E40" s="21">
        <v>846206</v>
      </c>
      <c r="F40" s="22">
        <v>828465</v>
      </c>
      <c r="G40" s="22">
        <v>35425</v>
      </c>
      <c r="H40" s="22">
        <v>51946</v>
      </c>
      <c r="I40" s="22">
        <v>74184</v>
      </c>
      <c r="J40" s="22">
        <v>161555</v>
      </c>
      <c r="K40" s="22">
        <v>74971</v>
      </c>
      <c r="L40" s="22">
        <v>58890</v>
      </c>
      <c r="M40" s="22">
        <v>33781</v>
      </c>
      <c r="N40" s="22">
        <v>167642</v>
      </c>
      <c r="O40" s="22">
        <v>62689</v>
      </c>
      <c r="P40" s="22">
        <v>4282</v>
      </c>
      <c r="Q40" s="22">
        <v>189182</v>
      </c>
      <c r="R40" s="22">
        <v>256153</v>
      </c>
      <c r="S40" s="22">
        <v>0</v>
      </c>
      <c r="T40" s="22">
        <v>0</v>
      </c>
      <c r="U40" s="22">
        <v>0</v>
      </c>
      <c r="V40" s="22">
        <v>0</v>
      </c>
      <c r="W40" s="22">
        <v>585350</v>
      </c>
      <c r="X40" s="22">
        <v>621342</v>
      </c>
      <c r="Y40" s="22">
        <v>-35992</v>
      </c>
      <c r="Z40" s="23">
        <v>-5.7926230642705629</v>
      </c>
      <c r="AA40" s="20">
        <v>828465</v>
      </c>
    </row>
    <row r="41" spans="1:27" x14ac:dyDescent="0.25">
      <c r="A41" s="19" t="s">
        <v>67</v>
      </c>
      <c r="B41" s="15" t="s">
        <v>32</v>
      </c>
      <c r="C41" s="20">
        <v>13811744</v>
      </c>
      <c r="D41" s="20">
        <v>0</v>
      </c>
      <c r="E41" s="21">
        <v>11835585</v>
      </c>
      <c r="F41" s="22">
        <v>4617783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3463344</v>
      </c>
      <c r="Y41" s="22">
        <v>-3463344</v>
      </c>
      <c r="Z41" s="23">
        <v>-100</v>
      </c>
      <c r="AA41" s="20">
        <v>4617783</v>
      </c>
    </row>
    <row r="42" spans="1:27" x14ac:dyDescent="0.25">
      <c r="A42" s="19" t="s">
        <v>68</v>
      </c>
      <c r="B42" s="15" t="s">
        <v>32</v>
      </c>
      <c r="C42" s="20">
        <v>6204686</v>
      </c>
      <c r="D42" s="20">
        <v>0</v>
      </c>
      <c r="E42" s="21">
        <v>4050705</v>
      </c>
      <c r="F42" s="22">
        <v>4050705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3554987</v>
      </c>
      <c r="N42" s="22">
        <v>3554987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3554987</v>
      </c>
      <c r="X42" s="22">
        <v>3038031</v>
      </c>
      <c r="Y42" s="22">
        <v>516956</v>
      </c>
      <c r="Z42" s="23">
        <v>17.016152896399017</v>
      </c>
      <c r="AA42" s="20">
        <v>4050705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67249</v>
      </c>
      <c r="F43" s="22">
        <v>67249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50445</v>
      </c>
      <c r="Y43" s="22">
        <v>-50445</v>
      </c>
      <c r="Z43" s="23">
        <v>-100</v>
      </c>
      <c r="AA43" s="20">
        <v>67249</v>
      </c>
    </row>
    <row r="44" spans="1:27" x14ac:dyDescent="0.25">
      <c r="A44" s="19" t="s">
        <v>70</v>
      </c>
      <c r="B44" s="15" t="s">
        <v>32</v>
      </c>
      <c r="C44" s="20">
        <v>6045655</v>
      </c>
      <c r="D44" s="20">
        <v>0</v>
      </c>
      <c r="E44" s="21">
        <v>5919206</v>
      </c>
      <c r="F44" s="22">
        <v>5273317</v>
      </c>
      <c r="G44" s="22">
        <v>7858</v>
      </c>
      <c r="H44" s="22">
        <v>32325</v>
      </c>
      <c r="I44" s="22">
        <v>627338</v>
      </c>
      <c r="J44" s="22">
        <v>667521</v>
      </c>
      <c r="K44" s="22">
        <v>496542</v>
      </c>
      <c r="L44" s="22">
        <v>976520</v>
      </c>
      <c r="M44" s="22">
        <v>230270</v>
      </c>
      <c r="N44" s="22">
        <v>1703332</v>
      </c>
      <c r="O44" s="22">
        <v>174634</v>
      </c>
      <c r="P44" s="22">
        <v>105222</v>
      </c>
      <c r="Q44" s="22">
        <v>900064</v>
      </c>
      <c r="R44" s="22">
        <v>1179920</v>
      </c>
      <c r="S44" s="22">
        <v>0</v>
      </c>
      <c r="T44" s="22">
        <v>0</v>
      </c>
      <c r="U44" s="22">
        <v>0</v>
      </c>
      <c r="V44" s="22">
        <v>0</v>
      </c>
      <c r="W44" s="22">
        <v>3550773</v>
      </c>
      <c r="X44" s="22">
        <v>3954969</v>
      </c>
      <c r="Y44" s="22">
        <v>-404196</v>
      </c>
      <c r="Z44" s="23">
        <v>-10.219953683581338</v>
      </c>
      <c r="AA44" s="20">
        <v>5273317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1431856</v>
      </c>
      <c r="D46" s="20">
        <v>0</v>
      </c>
      <c r="E46" s="21">
        <v>1</v>
      </c>
      <c r="F46" s="22">
        <v>7217803</v>
      </c>
      <c r="G46" s="22">
        <v>24475</v>
      </c>
      <c r="H46" s="22">
        <v>2021</v>
      </c>
      <c r="I46" s="22">
        <v>641</v>
      </c>
      <c r="J46" s="22">
        <v>27137</v>
      </c>
      <c r="K46" s="22">
        <v>16923</v>
      </c>
      <c r="L46" s="22">
        <v>2064569</v>
      </c>
      <c r="M46" s="22">
        <v>4845</v>
      </c>
      <c r="N46" s="22">
        <v>2086337</v>
      </c>
      <c r="O46" s="22">
        <v>0</v>
      </c>
      <c r="P46" s="22">
        <v>0</v>
      </c>
      <c r="Q46" s="22">
        <v>9962</v>
      </c>
      <c r="R46" s="22">
        <v>9962</v>
      </c>
      <c r="S46" s="22">
        <v>0</v>
      </c>
      <c r="T46" s="22">
        <v>0</v>
      </c>
      <c r="U46" s="22">
        <v>0</v>
      </c>
      <c r="V46" s="22">
        <v>0</v>
      </c>
      <c r="W46" s="22">
        <v>2123436</v>
      </c>
      <c r="X46" s="22">
        <v>5413347</v>
      </c>
      <c r="Y46" s="22">
        <v>-3289911</v>
      </c>
      <c r="Z46" s="23">
        <v>-60.774064548236048</v>
      </c>
      <c r="AA46" s="20">
        <v>7217803</v>
      </c>
    </row>
    <row r="47" spans="1:27" x14ac:dyDescent="0.25">
      <c r="A47" s="19" t="s">
        <v>73</v>
      </c>
      <c r="B47" s="15" t="s">
        <v>32</v>
      </c>
      <c r="C47" s="20">
        <v>2929362</v>
      </c>
      <c r="D47" s="20">
        <v>0</v>
      </c>
      <c r="E47" s="21">
        <v>7632373</v>
      </c>
      <c r="F47" s="22">
        <v>9137231</v>
      </c>
      <c r="G47" s="22">
        <v>363481</v>
      </c>
      <c r="H47" s="22">
        <v>1218558</v>
      </c>
      <c r="I47" s="22">
        <v>907095</v>
      </c>
      <c r="J47" s="22">
        <v>2489134</v>
      </c>
      <c r="K47" s="22">
        <v>1417729</v>
      </c>
      <c r="L47" s="22">
        <v>1010777</v>
      </c>
      <c r="M47" s="22">
        <v>1368189</v>
      </c>
      <c r="N47" s="22">
        <v>3796695</v>
      </c>
      <c r="O47" s="22">
        <v>1052228</v>
      </c>
      <c r="P47" s="22">
        <v>14638</v>
      </c>
      <c r="Q47" s="22">
        <v>1617156</v>
      </c>
      <c r="R47" s="22">
        <v>2684022</v>
      </c>
      <c r="S47" s="22">
        <v>0</v>
      </c>
      <c r="T47" s="22">
        <v>0</v>
      </c>
      <c r="U47" s="22">
        <v>0</v>
      </c>
      <c r="V47" s="22">
        <v>0</v>
      </c>
      <c r="W47" s="22">
        <v>8969851</v>
      </c>
      <c r="X47" s="22">
        <v>6852906</v>
      </c>
      <c r="Y47" s="22">
        <v>2116945</v>
      </c>
      <c r="Z47" s="23">
        <v>30.891201484450537</v>
      </c>
      <c r="AA47" s="20">
        <v>9137231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49178306</v>
      </c>
      <c r="D50" s="29">
        <f t="shared" ref="D50:Y50" si="1">SUM(D37:D49)</f>
        <v>0</v>
      </c>
      <c r="E50" s="30">
        <f t="shared" si="1"/>
        <v>55497855</v>
      </c>
      <c r="F50" s="31">
        <f t="shared" si="1"/>
        <v>56339083</v>
      </c>
      <c r="G50" s="31">
        <f t="shared" si="1"/>
        <v>2153979</v>
      </c>
      <c r="H50" s="31">
        <f t="shared" si="1"/>
        <v>2819593</v>
      </c>
      <c r="I50" s="31">
        <f t="shared" si="1"/>
        <v>3340622</v>
      </c>
      <c r="J50" s="31">
        <f t="shared" si="1"/>
        <v>8314194</v>
      </c>
      <c r="K50" s="31">
        <f t="shared" si="1"/>
        <v>3619070</v>
      </c>
      <c r="L50" s="31">
        <f t="shared" si="1"/>
        <v>5792748</v>
      </c>
      <c r="M50" s="31">
        <f t="shared" si="1"/>
        <v>6766057</v>
      </c>
      <c r="N50" s="31">
        <f t="shared" si="1"/>
        <v>16177875</v>
      </c>
      <c r="O50" s="31">
        <f t="shared" si="1"/>
        <v>2962820</v>
      </c>
      <c r="P50" s="31">
        <f t="shared" si="1"/>
        <v>124142</v>
      </c>
      <c r="Q50" s="31">
        <f t="shared" si="1"/>
        <v>5843253</v>
      </c>
      <c r="R50" s="31">
        <f t="shared" si="1"/>
        <v>8930215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33422284</v>
      </c>
      <c r="X50" s="31">
        <f t="shared" si="1"/>
        <v>42254298</v>
      </c>
      <c r="Y50" s="31">
        <f t="shared" si="1"/>
        <v>-8832014</v>
      </c>
      <c r="Z50" s="32">
        <f>+IF(X50&lt;&gt;0,+(Y50/X50)*100,0)</f>
        <v>-20.902048828263577</v>
      </c>
      <c r="AA50" s="29">
        <f>SUM(AA37:AA49)</f>
        <v>56339083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-13709169</v>
      </c>
      <c r="D51" s="39">
        <f t="shared" si="2"/>
        <v>0</v>
      </c>
      <c r="E51" s="40">
        <f t="shared" si="2"/>
        <v>16796231</v>
      </c>
      <c r="F51" s="41">
        <f t="shared" si="2"/>
        <v>-5044997</v>
      </c>
      <c r="G51" s="41">
        <f t="shared" si="2"/>
        <v>5137465</v>
      </c>
      <c r="H51" s="41">
        <f t="shared" si="2"/>
        <v>558415</v>
      </c>
      <c r="I51" s="41">
        <f t="shared" si="2"/>
        <v>-2040236</v>
      </c>
      <c r="J51" s="41">
        <f t="shared" si="2"/>
        <v>3655644</v>
      </c>
      <c r="K51" s="41">
        <f t="shared" si="2"/>
        <v>545539</v>
      </c>
      <c r="L51" s="41">
        <f t="shared" si="2"/>
        <v>-2375987</v>
      </c>
      <c r="M51" s="41">
        <f t="shared" si="2"/>
        <v>-3389642</v>
      </c>
      <c r="N51" s="41">
        <f t="shared" si="2"/>
        <v>-5220090</v>
      </c>
      <c r="O51" s="41">
        <f t="shared" si="2"/>
        <v>449505</v>
      </c>
      <c r="P51" s="41">
        <f t="shared" si="2"/>
        <v>-129364</v>
      </c>
      <c r="Q51" s="41">
        <f t="shared" si="2"/>
        <v>799576</v>
      </c>
      <c r="R51" s="41">
        <f t="shared" si="2"/>
        <v>1119717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-444729</v>
      </c>
      <c r="X51" s="41">
        <f t="shared" si="2"/>
        <v>-3783735</v>
      </c>
      <c r="Y51" s="41">
        <f t="shared" si="2"/>
        <v>3339006</v>
      </c>
      <c r="Z51" s="42">
        <f>+IF(X51&lt;&gt;0,+(Y51/X51)*100,0)</f>
        <v>-88.24629631832039</v>
      </c>
      <c r="AA51" s="39">
        <f>+AA35-AA50</f>
        <v>-5044997</v>
      </c>
    </row>
    <row r="52" spans="1:27" x14ac:dyDescent="0.25">
      <c r="A52" s="43" t="s">
        <v>78</v>
      </c>
      <c r="B52" s="15" t="s">
        <v>32</v>
      </c>
      <c r="C52" s="20">
        <v>15814896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2105727</v>
      </c>
      <c r="D54" s="48">
        <f t="shared" si="3"/>
        <v>0</v>
      </c>
      <c r="E54" s="49">
        <f t="shared" si="3"/>
        <v>16796231</v>
      </c>
      <c r="F54" s="50">
        <f t="shared" si="3"/>
        <v>-5044997</v>
      </c>
      <c r="G54" s="50">
        <f t="shared" si="3"/>
        <v>5137465</v>
      </c>
      <c r="H54" s="50">
        <f t="shared" si="3"/>
        <v>558415</v>
      </c>
      <c r="I54" s="50">
        <f t="shared" si="3"/>
        <v>-2040236</v>
      </c>
      <c r="J54" s="50">
        <f t="shared" si="3"/>
        <v>3655644</v>
      </c>
      <c r="K54" s="50">
        <f t="shared" si="3"/>
        <v>545539</v>
      </c>
      <c r="L54" s="50">
        <f t="shared" si="3"/>
        <v>-2375987</v>
      </c>
      <c r="M54" s="50">
        <f t="shared" si="3"/>
        <v>-3389642</v>
      </c>
      <c r="N54" s="50">
        <f t="shared" si="3"/>
        <v>-5220090</v>
      </c>
      <c r="O54" s="50">
        <f t="shared" si="3"/>
        <v>449505</v>
      </c>
      <c r="P54" s="50">
        <f t="shared" si="3"/>
        <v>-129364</v>
      </c>
      <c r="Q54" s="50">
        <f t="shared" si="3"/>
        <v>799576</v>
      </c>
      <c r="R54" s="50">
        <f t="shared" si="3"/>
        <v>1119717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-444729</v>
      </c>
      <c r="X54" s="50">
        <f t="shared" si="3"/>
        <v>-3783735</v>
      </c>
      <c r="Y54" s="50">
        <f t="shared" si="3"/>
        <v>3339006</v>
      </c>
      <c r="Z54" s="51">
        <f>+IF(X54&lt;&gt;0,+(Y54/X54)*100,0)</f>
        <v>-88.24629631832039</v>
      </c>
      <c r="AA54" s="48">
        <f>SUM(AA51:AA53)</f>
        <v>-5044997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2105727</v>
      </c>
      <c r="D56" s="54">
        <f>+D54-D55</f>
        <v>0</v>
      </c>
      <c r="E56" s="55">
        <f t="shared" si="4"/>
        <v>16796231</v>
      </c>
      <c r="F56" s="56">
        <f t="shared" si="4"/>
        <v>-5044997</v>
      </c>
      <c r="G56" s="56">
        <f t="shared" si="4"/>
        <v>5137465</v>
      </c>
      <c r="H56" s="56">
        <f t="shared" si="4"/>
        <v>558415</v>
      </c>
      <c r="I56" s="56">
        <f t="shared" si="4"/>
        <v>-2040236</v>
      </c>
      <c r="J56" s="56">
        <f t="shared" si="4"/>
        <v>3655644</v>
      </c>
      <c r="K56" s="56">
        <f t="shared" si="4"/>
        <v>545539</v>
      </c>
      <c r="L56" s="56">
        <f t="shared" si="4"/>
        <v>-2375987</v>
      </c>
      <c r="M56" s="56">
        <f t="shared" si="4"/>
        <v>-3389642</v>
      </c>
      <c r="N56" s="56">
        <f t="shared" si="4"/>
        <v>-5220090</v>
      </c>
      <c r="O56" s="56">
        <f t="shared" si="4"/>
        <v>449505</v>
      </c>
      <c r="P56" s="56">
        <f t="shared" si="4"/>
        <v>-129364</v>
      </c>
      <c r="Q56" s="56">
        <f t="shared" si="4"/>
        <v>799576</v>
      </c>
      <c r="R56" s="56">
        <f t="shared" si="4"/>
        <v>1119717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-444729</v>
      </c>
      <c r="X56" s="56">
        <f t="shared" si="4"/>
        <v>-3783735</v>
      </c>
      <c r="Y56" s="56">
        <f t="shared" si="4"/>
        <v>3339006</v>
      </c>
      <c r="Z56" s="57">
        <f>+IF(X56&lt;&gt;0,+(Y56/X56)*100,0)</f>
        <v>-88.24629631832039</v>
      </c>
      <c r="AA56" s="54">
        <f>+AA54-AA55</f>
        <v>-5044997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2105727</v>
      </c>
      <c r="D59" s="48">
        <f>SUM(D56:D58)</f>
        <v>0</v>
      </c>
      <c r="E59" s="49">
        <f t="shared" si="5"/>
        <v>16796231</v>
      </c>
      <c r="F59" s="50">
        <f t="shared" si="5"/>
        <v>-5044997</v>
      </c>
      <c r="G59" s="50">
        <f t="shared" si="5"/>
        <v>5137465</v>
      </c>
      <c r="H59" s="50">
        <f t="shared" si="5"/>
        <v>558415</v>
      </c>
      <c r="I59" s="50">
        <f t="shared" si="5"/>
        <v>-2040236</v>
      </c>
      <c r="J59" s="50">
        <f t="shared" si="5"/>
        <v>3655644</v>
      </c>
      <c r="K59" s="50">
        <f t="shared" si="5"/>
        <v>545539</v>
      </c>
      <c r="L59" s="50">
        <f t="shared" si="5"/>
        <v>-2375987</v>
      </c>
      <c r="M59" s="50">
        <f t="shared" si="5"/>
        <v>-3389642</v>
      </c>
      <c r="N59" s="50">
        <f t="shared" si="5"/>
        <v>-5220090</v>
      </c>
      <c r="O59" s="50">
        <f t="shared" si="5"/>
        <v>449505</v>
      </c>
      <c r="P59" s="50">
        <f t="shared" si="5"/>
        <v>-129364</v>
      </c>
      <c r="Q59" s="50">
        <f t="shared" si="5"/>
        <v>799576</v>
      </c>
      <c r="R59" s="50">
        <f t="shared" si="5"/>
        <v>1119717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-444729</v>
      </c>
      <c r="X59" s="50">
        <f t="shared" si="5"/>
        <v>-3783735</v>
      </c>
      <c r="Y59" s="50">
        <f t="shared" si="5"/>
        <v>3339006</v>
      </c>
      <c r="Z59" s="51">
        <f>+IF(X59&lt;&gt;0,+(Y59/X59)*100,0)</f>
        <v>-88.24629631832039</v>
      </c>
      <c r="AA59" s="48">
        <f>SUM(AA56:AA58)</f>
        <v>-5044997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2105727</v>
      </c>
      <c r="D62" s="65">
        <f>SUM(D59:D61)</f>
        <v>0</v>
      </c>
      <c r="E62" s="66">
        <f t="shared" si="6"/>
        <v>16796231</v>
      </c>
      <c r="F62" s="67">
        <f t="shared" si="6"/>
        <v>-5044997</v>
      </c>
      <c r="G62" s="67">
        <f t="shared" si="6"/>
        <v>5137465</v>
      </c>
      <c r="H62" s="67">
        <f t="shared" si="6"/>
        <v>558415</v>
      </c>
      <c r="I62" s="67">
        <f t="shared" si="6"/>
        <v>-2040236</v>
      </c>
      <c r="J62" s="67">
        <f t="shared" si="6"/>
        <v>3655644</v>
      </c>
      <c r="K62" s="67">
        <f t="shared" si="6"/>
        <v>545539</v>
      </c>
      <c r="L62" s="67">
        <f t="shared" si="6"/>
        <v>-2375987</v>
      </c>
      <c r="M62" s="67">
        <f t="shared" si="6"/>
        <v>-3389642</v>
      </c>
      <c r="N62" s="67">
        <f t="shared" si="6"/>
        <v>-5220090</v>
      </c>
      <c r="O62" s="67">
        <f t="shared" si="6"/>
        <v>449505</v>
      </c>
      <c r="P62" s="67">
        <f t="shared" si="6"/>
        <v>-129364</v>
      </c>
      <c r="Q62" s="67">
        <f t="shared" si="6"/>
        <v>799576</v>
      </c>
      <c r="R62" s="67">
        <f t="shared" si="6"/>
        <v>1119717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-444729</v>
      </c>
      <c r="X62" s="67">
        <f t="shared" si="6"/>
        <v>-3783735</v>
      </c>
      <c r="Y62" s="67">
        <f t="shared" si="6"/>
        <v>3339006</v>
      </c>
      <c r="Z62" s="68">
        <f>+IF(X62&lt;&gt;0,+(Y62/X62)*100,0)</f>
        <v>-88.24629631832039</v>
      </c>
      <c r="AA62" s="65">
        <f>SUM(AA59:AA61)</f>
        <v>-5044997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168258454</v>
      </c>
      <c r="D8" s="20">
        <v>0</v>
      </c>
      <c r="E8" s="21">
        <v>185368226</v>
      </c>
      <c r="F8" s="22">
        <v>181707598</v>
      </c>
      <c r="G8" s="22">
        <v>15117694</v>
      </c>
      <c r="H8" s="22">
        <v>14072354</v>
      </c>
      <c r="I8" s="22">
        <v>15048969</v>
      </c>
      <c r="J8" s="22">
        <v>44239017</v>
      </c>
      <c r="K8" s="22">
        <v>14846279</v>
      </c>
      <c r="L8" s="22">
        <v>15273362</v>
      </c>
      <c r="M8" s="22">
        <v>15169431</v>
      </c>
      <c r="N8" s="22">
        <v>45289072</v>
      </c>
      <c r="O8" s="22">
        <v>15312454</v>
      </c>
      <c r="P8" s="22">
        <v>14949356</v>
      </c>
      <c r="Q8" s="22">
        <v>15361409</v>
      </c>
      <c r="R8" s="22">
        <v>45623219</v>
      </c>
      <c r="S8" s="22">
        <v>0</v>
      </c>
      <c r="T8" s="22">
        <v>0</v>
      </c>
      <c r="U8" s="22">
        <v>0</v>
      </c>
      <c r="V8" s="22">
        <v>0</v>
      </c>
      <c r="W8" s="22">
        <v>135151308</v>
      </c>
      <c r="X8" s="22">
        <v>135291367</v>
      </c>
      <c r="Y8" s="22">
        <v>-140059</v>
      </c>
      <c r="Z8" s="23">
        <v>-0.10352397429763571</v>
      </c>
      <c r="AA8" s="20">
        <v>181707598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169227</v>
      </c>
      <c r="D10" s="20">
        <v>0</v>
      </c>
      <c r="E10" s="21">
        <v>208800</v>
      </c>
      <c r="F10" s="22">
        <v>208800</v>
      </c>
      <c r="G10" s="22">
        <v>0</v>
      </c>
      <c r="H10" s="22">
        <v>0</v>
      </c>
      <c r="I10" s="22">
        <v>0</v>
      </c>
      <c r="J10" s="22">
        <v>0</v>
      </c>
      <c r="K10" s="22">
        <v>32320</v>
      </c>
      <c r="L10" s="22">
        <v>1118</v>
      </c>
      <c r="M10" s="22">
        <v>49733</v>
      </c>
      <c r="N10" s="22">
        <v>83171</v>
      </c>
      <c r="O10" s="22">
        <v>-69</v>
      </c>
      <c r="P10" s="22">
        <v>0</v>
      </c>
      <c r="Q10" s="22">
        <v>0</v>
      </c>
      <c r="R10" s="22">
        <v>-69</v>
      </c>
      <c r="S10" s="22">
        <v>0</v>
      </c>
      <c r="T10" s="22">
        <v>0</v>
      </c>
      <c r="U10" s="22">
        <v>0</v>
      </c>
      <c r="V10" s="22">
        <v>0</v>
      </c>
      <c r="W10" s="22">
        <v>83102</v>
      </c>
      <c r="X10" s="22">
        <v>133382</v>
      </c>
      <c r="Y10" s="22">
        <v>-50280</v>
      </c>
      <c r="Z10" s="23">
        <v>-37.696240872081688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3808537</v>
      </c>
      <c r="D13" s="20">
        <v>0</v>
      </c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>
        <v>317653</v>
      </c>
      <c r="L13" s="22">
        <v>316024</v>
      </c>
      <c r="M13" s="22">
        <v>315358</v>
      </c>
      <c r="N13" s="22">
        <v>949035</v>
      </c>
      <c r="O13" s="22">
        <v>325832</v>
      </c>
      <c r="P13" s="22">
        <v>320284</v>
      </c>
      <c r="Q13" s="22">
        <v>336249</v>
      </c>
      <c r="R13" s="22">
        <v>982365</v>
      </c>
      <c r="S13" s="22">
        <v>0</v>
      </c>
      <c r="T13" s="22">
        <v>0</v>
      </c>
      <c r="U13" s="22">
        <v>0</v>
      </c>
      <c r="V13" s="22">
        <v>0</v>
      </c>
      <c r="W13" s="22">
        <v>2865214</v>
      </c>
      <c r="X13" s="22">
        <v>2707895</v>
      </c>
      <c r="Y13" s="22">
        <v>157319</v>
      </c>
      <c r="Z13" s="23">
        <v>5.8096418066431674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2677953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2467</v>
      </c>
      <c r="D22" s="20">
        <v>0</v>
      </c>
      <c r="E22" s="21">
        <v>72231785</v>
      </c>
      <c r="F22" s="22">
        <v>72231785</v>
      </c>
      <c r="G22" s="22">
        <v>60329</v>
      </c>
      <c r="H22" s="22">
        <v>186524</v>
      </c>
      <c r="I22" s="22">
        <v>2968959</v>
      </c>
      <c r="J22" s="22">
        <v>3215812</v>
      </c>
      <c r="K22" s="22">
        <v>4927972</v>
      </c>
      <c r="L22" s="22">
        <v>5909969</v>
      </c>
      <c r="M22" s="22">
        <v>9053652</v>
      </c>
      <c r="N22" s="22">
        <v>19891593</v>
      </c>
      <c r="O22" s="22">
        <v>-1718540</v>
      </c>
      <c r="P22" s="22">
        <v>3804187</v>
      </c>
      <c r="Q22" s="22">
        <v>3387445</v>
      </c>
      <c r="R22" s="22">
        <v>5473092</v>
      </c>
      <c r="S22" s="22">
        <v>0</v>
      </c>
      <c r="T22" s="22">
        <v>0</v>
      </c>
      <c r="U22" s="22">
        <v>0</v>
      </c>
      <c r="V22" s="22">
        <v>0</v>
      </c>
      <c r="W22" s="22">
        <v>28580497</v>
      </c>
      <c r="X22" s="22">
        <v>41726033</v>
      </c>
      <c r="Y22" s="22">
        <v>-13145536</v>
      </c>
      <c r="Z22" s="18">
        <v>-31.50439918407772</v>
      </c>
      <c r="AA22" s="20">
        <v>72231785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57853825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45358698</v>
      </c>
      <c r="D28" s="20">
        <v>0</v>
      </c>
      <c r="E28" s="21">
        <v>48509771</v>
      </c>
      <c r="F28" s="22">
        <v>48509771</v>
      </c>
      <c r="G28" s="22">
        <v>15763994</v>
      </c>
      <c r="H28" s="22">
        <v>0</v>
      </c>
      <c r="I28" s="22">
        <v>0</v>
      </c>
      <c r="J28" s="22">
        <v>15763994</v>
      </c>
      <c r="K28" s="22">
        <v>0</v>
      </c>
      <c r="L28" s="22">
        <v>0</v>
      </c>
      <c r="M28" s="22">
        <v>12617381</v>
      </c>
      <c r="N28" s="22">
        <v>12617381</v>
      </c>
      <c r="O28" s="22">
        <v>0</v>
      </c>
      <c r="P28" s="22">
        <v>0</v>
      </c>
      <c r="Q28" s="22">
        <v>20118595</v>
      </c>
      <c r="R28" s="22">
        <v>20118595</v>
      </c>
      <c r="S28" s="22">
        <v>0</v>
      </c>
      <c r="T28" s="22">
        <v>0</v>
      </c>
      <c r="U28" s="22">
        <v>0</v>
      </c>
      <c r="V28" s="22">
        <v>0</v>
      </c>
      <c r="W28" s="22">
        <v>48499970</v>
      </c>
      <c r="X28" s="22">
        <v>48417552</v>
      </c>
      <c r="Y28" s="22">
        <v>82418</v>
      </c>
      <c r="Z28" s="23">
        <v>0.17022339336776052</v>
      </c>
      <c r="AA28" s="20">
        <v>48509771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278129161</v>
      </c>
      <c r="D35" s="29">
        <f t="shared" ref="D35:Y35" si="0">SUM(D6:D34)</f>
        <v>0</v>
      </c>
      <c r="E35" s="30">
        <f t="shared" si="0"/>
        <v>309775296</v>
      </c>
      <c r="F35" s="31">
        <f t="shared" si="0"/>
        <v>306114668</v>
      </c>
      <c r="G35" s="31">
        <f t="shared" si="0"/>
        <v>31264231</v>
      </c>
      <c r="H35" s="31">
        <f t="shared" si="0"/>
        <v>14555326</v>
      </c>
      <c r="I35" s="31">
        <f t="shared" si="0"/>
        <v>18333080</v>
      </c>
      <c r="J35" s="31">
        <f t="shared" si="0"/>
        <v>64152637</v>
      </c>
      <c r="K35" s="31">
        <f t="shared" si="0"/>
        <v>20124224</v>
      </c>
      <c r="L35" s="31">
        <f t="shared" si="0"/>
        <v>21500473</v>
      </c>
      <c r="M35" s="31">
        <f t="shared" si="0"/>
        <v>37205555</v>
      </c>
      <c r="N35" s="31">
        <f t="shared" si="0"/>
        <v>78830252</v>
      </c>
      <c r="O35" s="31">
        <f t="shared" si="0"/>
        <v>13919677</v>
      </c>
      <c r="P35" s="31">
        <f t="shared" si="0"/>
        <v>19073827</v>
      </c>
      <c r="Q35" s="31">
        <f t="shared" si="0"/>
        <v>39203698</v>
      </c>
      <c r="R35" s="31">
        <f t="shared" si="0"/>
        <v>72197202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215180091</v>
      </c>
      <c r="X35" s="31">
        <f t="shared" si="0"/>
        <v>228276229</v>
      </c>
      <c r="Y35" s="31">
        <f t="shared" si="0"/>
        <v>-13096138</v>
      </c>
      <c r="Z35" s="32">
        <f>+IF(X35&lt;&gt;0,+(Y35/X35)*100,0)</f>
        <v>-5.7369696605597955</v>
      </c>
      <c r="AA35" s="29">
        <f>SUM(AA6:AA34)</f>
        <v>306114668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48542758</v>
      </c>
      <c r="D37" s="20">
        <v>0</v>
      </c>
      <c r="E37" s="21">
        <v>55262623</v>
      </c>
      <c r="F37" s="22">
        <v>56608820</v>
      </c>
      <c r="G37" s="22">
        <v>4316440</v>
      </c>
      <c r="H37" s="22">
        <v>4211039</v>
      </c>
      <c r="I37" s="22">
        <v>4244331</v>
      </c>
      <c r="J37" s="22">
        <v>12771810</v>
      </c>
      <c r="K37" s="22">
        <v>4331046</v>
      </c>
      <c r="L37" s="22">
        <v>6784076</v>
      </c>
      <c r="M37" s="22">
        <v>4276523</v>
      </c>
      <c r="N37" s="22">
        <v>15391645</v>
      </c>
      <c r="O37" s="22">
        <v>4281762</v>
      </c>
      <c r="P37" s="22">
        <v>4210170</v>
      </c>
      <c r="Q37" s="22">
        <v>4125045</v>
      </c>
      <c r="R37" s="22">
        <v>12616977</v>
      </c>
      <c r="S37" s="22">
        <v>0</v>
      </c>
      <c r="T37" s="22">
        <v>0</v>
      </c>
      <c r="U37" s="22">
        <v>0</v>
      </c>
      <c r="V37" s="22">
        <v>0</v>
      </c>
      <c r="W37" s="22">
        <v>40780432</v>
      </c>
      <c r="X37" s="22">
        <v>44209887</v>
      </c>
      <c r="Y37" s="22">
        <v>-3429455</v>
      </c>
      <c r="Z37" s="23">
        <v>-7.7572127700756166</v>
      </c>
      <c r="AA37" s="20">
        <v>56608820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2489650</v>
      </c>
      <c r="D40" s="20">
        <v>0</v>
      </c>
      <c r="E40" s="21">
        <v>2438906</v>
      </c>
      <c r="F40" s="22">
        <v>2761104</v>
      </c>
      <c r="G40" s="22">
        <v>30971</v>
      </c>
      <c r="H40" s="22">
        <v>82273</v>
      </c>
      <c r="I40" s="22">
        <v>344615</v>
      </c>
      <c r="J40" s="22">
        <v>457859</v>
      </c>
      <c r="K40" s="22">
        <v>298786</v>
      </c>
      <c r="L40" s="22">
        <v>62022</v>
      </c>
      <c r="M40" s="22">
        <v>220813</v>
      </c>
      <c r="N40" s="22">
        <v>581621</v>
      </c>
      <c r="O40" s="22">
        <v>179970</v>
      </c>
      <c r="P40" s="22">
        <v>60376</v>
      </c>
      <c r="Q40" s="22">
        <v>257486</v>
      </c>
      <c r="R40" s="22">
        <v>497832</v>
      </c>
      <c r="S40" s="22">
        <v>0</v>
      </c>
      <c r="T40" s="22">
        <v>0</v>
      </c>
      <c r="U40" s="22">
        <v>0</v>
      </c>
      <c r="V40" s="22">
        <v>0</v>
      </c>
      <c r="W40" s="22">
        <v>1537312</v>
      </c>
      <c r="X40" s="22">
        <v>1702977</v>
      </c>
      <c r="Y40" s="22">
        <v>-165665</v>
      </c>
      <c r="Z40" s="23">
        <v>-9.7279646172555463</v>
      </c>
      <c r="AA40" s="20">
        <v>2761104</v>
      </c>
    </row>
    <row r="41" spans="1:27" x14ac:dyDescent="0.25">
      <c r="A41" s="19" t="s">
        <v>67</v>
      </c>
      <c r="B41" s="15" t="s">
        <v>32</v>
      </c>
      <c r="C41" s="20">
        <v>4974488</v>
      </c>
      <c r="D41" s="20">
        <v>0</v>
      </c>
      <c r="E41" s="21">
        <v>7166987</v>
      </c>
      <c r="F41" s="22">
        <v>7174857</v>
      </c>
      <c r="G41" s="22">
        <v>583175</v>
      </c>
      <c r="H41" s="22">
        <v>583175</v>
      </c>
      <c r="I41" s="22">
        <v>-1142744</v>
      </c>
      <c r="J41" s="22">
        <v>23606</v>
      </c>
      <c r="K41" s="22">
        <v>1060510</v>
      </c>
      <c r="L41" s="22">
        <v>884980</v>
      </c>
      <c r="M41" s="22">
        <v>582865</v>
      </c>
      <c r="N41" s="22">
        <v>2528355</v>
      </c>
      <c r="O41" s="22">
        <v>961748</v>
      </c>
      <c r="P41" s="22">
        <v>577767</v>
      </c>
      <c r="Q41" s="22">
        <v>722104</v>
      </c>
      <c r="R41" s="22">
        <v>2261619</v>
      </c>
      <c r="S41" s="22">
        <v>0</v>
      </c>
      <c r="T41" s="22">
        <v>0</v>
      </c>
      <c r="U41" s="22">
        <v>0</v>
      </c>
      <c r="V41" s="22">
        <v>0</v>
      </c>
      <c r="W41" s="22">
        <v>4813580</v>
      </c>
      <c r="X41" s="22">
        <v>5529764</v>
      </c>
      <c r="Y41" s="22">
        <v>-716184</v>
      </c>
      <c r="Z41" s="23">
        <v>-12.951438795579703</v>
      </c>
      <c r="AA41" s="20">
        <v>7174857</v>
      </c>
    </row>
    <row r="42" spans="1:27" x14ac:dyDescent="0.25">
      <c r="A42" s="19" t="s">
        <v>68</v>
      </c>
      <c r="B42" s="15" t="s">
        <v>32</v>
      </c>
      <c r="C42" s="20">
        <v>37321082</v>
      </c>
      <c r="D42" s="20">
        <v>0</v>
      </c>
      <c r="E42" s="21">
        <v>37540992</v>
      </c>
      <c r="F42" s="22">
        <v>37540992</v>
      </c>
      <c r="G42" s="22">
        <v>3019709</v>
      </c>
      <c r="H42" s="22">
        <v>3019709</v>
      </c>
      <c r="I42" s="22">
        <v>3203393</v>
      </c>
      <c r="J42" s="22">
        <v>9242811</v>
      </c>
      <c r="K42" s="22">
        <v>3203393</v>
      </c>
      <c r="L42" s="22">
        <v>3203393</v>
      </c>
      <c r="M42" s="22">
        <v>3203393</v>
      </c>
      <c r="N42" s="22">
        <v>9610179</v>
      </c>
      <c r="O42" s="22">
        <v>3203393</v>
      </c>
      <c r="P42" s="22">
        <v>3203393</v>
      </c>
      <c r="Q42" s="22">
        <v>3203393</v>
      </c>
      <c r="R42" s="22">
        <v>9610179</v>
      </c>
      <c r="S42" s="22">
        <v>0</v>
      </c>
      <c r="T42" s="22">
        <v>0</v>
      </c>
      <c r="U42" s="22">
        <v>0</v>
      </c>
      <c r="V42" s="22">
        <v>0</v>
      </c>
      <c r="W42" s="22">
        <v>28463169</v>
      </c>
      <c r="X42" s="22">
        <v>27218270</v>
      </c>
      <c r="Y42" s="22">
        <v>1244899</v>
      </c>
      <c r="Z42" s="23">
        <v>4.5737624029741788</v>
      </c>
      <c r="AA42" s="20">
        <v>37540992</v>
      </c>
    </row>
    <row r="43" spans="1:27" x14ac:dyDescent="0.25">
      <c r="A43" s="19" t="s">
        <v>69</v>
      </c>
      <c r="B43" s="15" t="s">
        <v>32</v>
      </c>
      <c r="C43" s="20">
        <v>37183327</v>
      </c>
      <c r="D43" s="20">
        <v>0</v>
      </c>
      <c r="E43" s="21">
        <v>34624174</v>
      </c>
      <c r="F43" s="22">
        <v>34624174</v>
      </c>
      <c r="G43" s="22">
        <v>2866179</v>
      </c>
      <c r="H43" s="22">
        <v>2962791</v>
      </c>
      <c r="I43" s="22">
        <v>2962791</v>
      </c>
      <c r="J43" s="22">
        <v>8791761</v>
      </c>
      <c r="K43" s="22">
        <v>2962791</v>
      </c>
      <c r="L43" s="22">
        <v>2962791</v>
      </c>
      <c r="M43" s="22">
        <v>2962791</v>
      </c>
      <c r="N43" s="22">
        <v>8888373</v>
      </c>
      <c r="O43" s="22">
        <v>2807904</v>
      </c>
      <c r="P43" s="22">
        <v>2807904</v>
      </c>
      <c r="Q43" s="22">
        <v>2807904</v>
      </c>
      <c r="R43" s="22">
        <v>8423712</v>
      </c>
      <c r="S43" s="22">
        <v>0</v>
      </c>
      <c r="T43" s="22">
        <v>0</v>
      </c>
      <c r="U43" s="22">
        <v>0</v>
      </c>
      <c r="V43" s="22">
        <v>0</v>
      </c>
      <c r="W43" s="22">
        <v>26103846</v>
      </c>
      <c r="X43" s="22">
        <v>25151743</v>
      </c>
      <c r="Y43" s="22">
        <v>952103</v>
      </c>
      <c r="Z43" s="23">
        <v>3.7854354666394294</v>
      </c>
      <c r="AA43" s="20">
        <v>34624174</v>
      </c>
    </row>
    <row r="44" spans="1:27" x14ac:dyDescent="0.25">
      <c r="A44" s="19" t="s">
        <v>70</v>
      </c>
      <c r="B44" s="15" t="s">
        <v>32</v>
      </c>
      <c r="C44" s="20">
        <v>20378238</v>
      </c>
      <c r="D44" s="20">
        <v>0</v>
      </c>
      <c r="E44" s="21">
        <v>28366238</v>
      </c>
      <c r="F44" s="22">
        <v>26302408</v>
      </c>
      <c r="G44" s="22">
        <v>17863</v>
      </c>
      <c r="H44" s="22">
        <v>286523</v>
      </c>
      <c r="I44" s="22">
        <v>1571619</v>
      </c>
      <c r="J44" s="22">
        <v>1876005</v>
      </c>
      <c r="K44" s="22">
        <v>3786553</v>
      </c>
      <c r="L44" s="22">
        <v>1248440</v>
      </c>
      <c r="M44" s="22">
        <v>3764854</v>
      </c>
      <c r="N44" s="22">
        <v>8799847</v>
      </c>
      <c r="O44" s="22">
        <v>566163</v>
      </c>
      <c r="P44" s="22">
        <v>1233534</v>
      </c>
      <c r="Q44" s="22">
        <v>2356906</v>
      </c>
      <c r="R44" s="22">
        <v>4156603</v>
      </c>
      <c r="S44" s="22">
        <v>0</v>
      </c>
      <c r="T44" s="22">
        <v>0</v>
      </c>
      <c r="U44" s="22">
        <v>0</v>
      </c>
      <c r="V44" s="22">
        <v>0</v>
      </c>
      <c r="W44" s="22">
        <v>14832455</v>
      </c>
      <c r="X44" s="22">
        <v>17618145</v>
      </c>
      <c r="Y44" s="22">
        <v>-2785690</v>
      </c>
      <c r="Z44" s="23">
        <v>-15.811482990973227</v>
      </c>
      <c r="AA44" s="20">
        <v>26302408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3306903</v>
      </c>
      <c r="D46" s="20">
        <v>0</v>
      </c>
      <c r="E46" s="21">
        <v>2900000</v>
      </c>
      <c r="F46" s="22">
        <v>3300000</v>
      </c>
      <c r="G46" s="22">
        <v>1948729</v>
      </c>
      <c r="H46" s="22">
        <v>-34921</v>
      </c>
      <c r="I46" s="22">
        <v>-76596</v>
      </c>
      <c r="J46" s="22">
        <v>1837212</v>
      </c>
      <c r="K46" s="22">
        <v>117404</v>
      </c>
      <c r="L46" s="22">
        <v>31317</v>
      </c>
      <c r="M46" s="22">
        <v>42194</v>
      </c>
      <c r="N46" s="22">
        <v>190915</v>
      </c>
      <c r="O46" s="22">
        <v>47469</v>
      </c>
      <c r="P46" s="22">
        <v>71043</v>
      </c>
      <c r="Q46" s="22">
        <v>98421</v>
      </c>
      <c r="R46" s="22">
        <v>216933</v>
      </c>
      <c r="S46" s="22">
        <v>0</v>
      </c>
      <c r="T46" s="22">
        <v>0</v>
      </c>
      <c r="U46" s="22">
        <v>0</v>
      </c>
      <c r="V46" s="22">
        <v>0</v>
      </c>
      <c r="W46" s="22">
        <v>2245060</v>
      </c>
      <c r="X46" s="22">
        <v>2319435</v>
      </c>
      <c r="Y46" s="22">
        <v>-74375</v>
      </c>
      <c r="Z46" s="23">
        <v>-3.2065998831612008</v>
      </c>
      <c r="AA46" s="20">
        <v>3300000</v>
      </c>
    </row>
    <row r="47" spans="1:27" x14ac:dyDescent="0.25">
      <c r="A47" s="19" t="s">
        <v>73</v>
      </c>
      <c r="B47" s="15" t="s">
        <v>32</v>
      </c>
      <c r="C47" s="20">
        <v>2640880</v>
      </c>
      <c r="D47" s="20">
        <v>0</v>
      </c>
      <c r="E47" s="21">
        <v>2205699</v>
      </c>
      <c r="F47" s="22">
        <v>5117381</v>
      </c>
      <c r="G47" s="22">
        <v>127188</v>
      </c>
      <c r="H47" s="22">
        <v>47143</v>
      </c>
      <c r="I47" s="22">
        <v>92575</v>
      </c>
      <c r="J47" s="22">
        <v>266906</v>
      </c>
      <c r="K47" s="22">
        <v>75837</v>
      </c>
      <c r="L47" s="22">
        <v>242379</v>
      </c>
      <c r="M47" s="22">
        <v>810141</v>
      </c>
      <c r="N47" s="22">
        <v>1128357</v>
      </c>
      <c r="O47" s="22">
        <v>478931</v>
      </c>
      <c r="P47" s="22">
        <v>1182664</v>
      </c>
      <c r="Q47" s="22">
        <v>456559</v>
      </c>
      <c r="R47" s="22">
        <v>2118154</v>
      </c>
      <c r="S47" s="22">
        <v>0</v>
      </c>
      <c r="T47" s="22">
        <v>0</v>
      </c>
      <c r="U47" s="22">
        <v>0</v>
      </c>
      <c r="V47" s="22">
        <v>0</v>
      </c>
      <c r="W47" s="22">
        <v>3513417</v>
      </c>
      <c r="X47" s="22">
        <v>3537423</v>
      </c>
      <c r="Y47" s="22">
        <v>-24006</v>
      </c>
      <c r="Z47" s="23">
        <v>-0.67862961257389909</v>
      </c>
      <c r="AA47" s="20">
        <v>5117381</v>
      </c>
    </row>
    <row r="48" spans="1:27" x14ac:dyDescent="0.25">
      <c r="A48" s="19" t="s">
        <v>74</v>
      </c>
      <c r="B48" s="15" t="s">
        <v>32</v>
      </c>
      <c r="C48" s="20">
        <v>3369630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160206956</v>
      </c>
      <c r="D50" s="29">
        <f t="shared" ref="D50:Y50" si="1">SUM(D37:D49)</f>
        <v>0</v>
      </c>
      <c r="E50" s="30">
        <f t="shared" si="1"/>
        <v>170505619</v>
      </c>
      <c r="F50" s="31">
        <f t="shared" si="1"/>
        <v>173429736</v>
      </c>
      <c r="G50" s="31">
        <f t="shared" si="1"/>
        <v>12910254</v>
      </c>
      <c r="H50" s="31">
        <f t="shared" si="1"/>
        <v>11157732</v>
      </c>
      <c r="I50" s="31">
        <f t="shared" si="1"/>
        <v>11199984</v>
      </c>
      <c r="J50" s="31">
        <f t="shared" si="1"/>
        <v>35267970</v>
      </c>
      <c r="K50" s="31">
        <f t="shared" si="1"/>
        <v>15836320</v>
      </c>
      <c r="L50" s="31">
        <f t="shared" si="1"/>
        <v>15419398</v>
      </c>
      <c r="M50" s="31">
        <f t="shared" si="1"/>
        <v>15863574</v>
      </c>
      <c r="N50" s="31">
        <f t="shared" si="1"/>
        <v>47119292</v>
      </c>
      <c r="O50" s="31">
        <f t="shared" si="1"/>
        <v>12527340</v>
      </c>
      <c r="P50" s="31">
        <f t="shared" si="1"/>
        <v>13346851</v>
      </c>
      <c r="Q50" s="31">
        <f t="shared" si="1"/>
        <v>14027818</v>
      </c>
      <c r="R50" s="31">
        <f t="shared" si="1"/>
        <v>39902009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122289271</v>
      </c>
      <c r="X50" s="31">
        <f t="shared" si="1"/>
        <v>127287644</v>
      </c>
      <c r="Y50" s="31">
        <f t="shared" si="1"/>
        <v>-4998373</v>
      </c>
      <c r="Z50" s="32">
        <f>+IF(X50&lt;&gt;0,+(Y50/X50)*100,0)</f>
        <v>-3.9268328354007398</v>
      </c>
      <c r="AA50" s="29">
        <f>SUM(AA37:AA49)</f>
        <v>173429736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117922205</v>
      </c>
      <c r="D51" s="39">
        <f t="shared" si="2"/>
        <v>0</v>
      </c>
      <c r="E51" s="40">
        <f t="shared" si="2"/>
        <v>139269677</v>
      </c>
      <c r="F51" s="41">
        <f t="shared" si="2"/>
        <v>132684932</v>
      </c>
      <c r="G51" s="41">
        <f t="shared" si="2"/>
        <v>18353977</v>
      </c>
      <c r="H51" s="41">
        <f t="shared" si="2"/>
        <v>3397594</v>
      </c>
      <c r="I51" s="41">
        <f t="shared" si="2"/>
        <v>7133096</v>
      </c>
      <c r="J51" s="41">
        <f t="shared" si="2"/>
        <v>28884667</v>
      </c>
      <c r="K51" s="41">
        <f t="shared" si="2"/>
        <v>4287904</v>
      </c>
      <c r="L51" s="41">
        <f t="shared" si="2"/>
        <v>6081075</v>
      </c>
      <c r="M51" s="41">
        <f t="shared" si="2"/>
        <v>21341981</v>
      </c>
      <c r="N51" s="41">
        <f t="shared" si="2"/>
        <v>31710960</v>
      </c>
      <c r="O51" s="41">
        <f t="shared" si="2"/>
        <v>1392337</v>
      </c>
      <c r="P51" s="41">
        <f t="shared" si="2"/>
        <v>5726976</v>
      </c>
      <c r="Q51" s="41">
        <f t="shared" si="2"/>
        <v>25175880</v>
      </c>
      <c r="R51" s="41">
        <f t="shared" si="2"/>
        <v>32295193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92890820</v>
      </c>
      <c r="X51" s="41">
        <f t="shared" si="2"/>
        <v>100988585</v>
      </c>
      <c r="Y51" s="41">
        <f t="shared" si="2"/>
        <v>-8097765</v>
      </c>
      <c r="Z51" s="42">
        <f>+IF(X51&lt;&gt;0,+(Y51/X51)*100,0)</f>
        <v>-8.0184953576683942</v>
      </c>
      <c r="AA51" s="39">
        <f>+AA35-AA50</f>
        <v>132684932</v>
      </c>
    </row>
    <row r="52" spans="1:27" x14ac:dyDescent="0.25">
      <c r="A52" s="43" t="s">
        <v>78</v>
      </c>
      <c r="B52" s="15" t="s">
        <v>32</v>
      </c>
      <c r="C52" s="20">
        <v>385692167</v>
      </c>
      <c r="D52" s="20">
        <v>0</v>
      </c>
      <c r="E52" s="21">
        <v>481510435</v>
      </c>
      <c r="F52" s="22">
        <v>481510435</v>
      </c>
      <c r="G52" s="22">
        <v>0</v>
      </c>
      <c r="H52" s="22">
        <v>1645686</v>
      </c>
      <c r="I52" s="22">
        <v>17788758</v>
      </c>
      <c r="J52" s="22">
        <v>19434444</v>
      </c>
      <c r="K52" s="22">
        <v>29591295</v>
      </c>
      <c r="L52" s="22">
        <v>40653290</v>
      </c>
      <c r="M52" s="22">
        <v>45622264</v>
      </c>
      <c r="N52" s="22">
        <v>115866849</v>
      </c>
      <c r="O52" s="22">
        <v>4898254</v>
      </c>
      <c r="P52" s="22">
        <v>19115136</v>
      </c>
      <c r="Q52" s="22">
        <v>14643301</v>
      </c>
      <c r="R52" s="22">
        <v>38656691</v>
      </c>
      <c r="S52" s="22">
        <v>0</v>
      </c>
      <c r="T52" s="22">
        <v>0</v>
      </c>
      <c r="U52" s="22">
        <v>0</v>
      </c>
      <c r="V52" s="22">
        <v>0</v>
      </c>
      <c r="W52" s="22">
        <v>173957984</v>
      </c>
      <c r="X52" s="22">
        <v>206089653</v>
      </c>
      <c r="Y52" s="22">
        <v>-32131669</v>
      </c>
      <c r="Z52" s="23">
        <v>-15.591112184559794</v>
      </c>
      <c r="AA52" s="20">
        <v>481510435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503614372</v>
      </c>
      <c r="D54" s="48">
        <f t="shared" si="3"/>
        <v>0</v>
      </c>
      <c r="E54" s="49">
        <f t="shared" si="3"/>
        <v>620780112</v>
      </c>
      <c r="F54" s="50">
        <f t="shared" si="3"/>
        <v>614195367</v>
      </c>
      <c r="G54" s="50">
        <f t="shared" si="3"/>
        <v>18353977</v>
      </c>
      <c r="H54" s="50">
        <f t="shared" si="3"/>
        <v>5043280</v>
      </c>
      <c r="I54" s="50">
        <f t="shared" si="3"/>
        <v>24921854</v>
      </c>
      <c r="J54" s="50">
        <f t="shared" si="3"/>
        <v>48319111</v>
      </c>
      <c r="K54" s="50">
        <f t="shared" si="3"/>
        <v>33879199</v>
      </c>
      <c r="L54" s="50">
        <f t="shared" si="3"/>
        <v>46734365</v>
      </c>
      <c r="M54" s="50">
        <f t="shared" si="3"/>
        <v>66964245</v>
      </c>
      <c r="N54" s="50">
        <f t="shared" si="3"/>
        <v>147577809</v>
      </c>
      <c r="O54" s="50">
        <f t="shared" si="3"/>
        <v>6290591</v>
      </c>
      <c r="P54" s="50">
        <f t="shared" si="3"/>
        <v>24842112</v>
      </c>
      <c r="Q54" s="50">
        <f t="shared" si="3"/>
        <v>39819181</v>
      </c>
      <c r="R54" s="50">
        <f t="shared" si="3"/>
        <v>70951884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266848804</v>
      </c>
      <c r="X54" s="50">
        <f t="shared" si="3"/>
        <v>307078238</v>
      </c>
      <c r="Y54" s="50">
        <f t="shared" si="3"/>
        <v>-40229434</v>
      </c>
      <c r="Z54" s="51">
        <f>+IF(X54&lt;&gt;0,+(Y54/X54)*100,0)</f>
        <v>-13.100711487083627</v>
      </c>
      <c r="AA54" s="48">
        <f>SUM(AA51:AA53)</f>
        <v>614195367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503614372</v>
      </c>
      <c r="D56" s="54">
        <f>+D54-D55</f>
        <v>0</v>
      </c>
      <c r="E56" s="55">
        <f t="shared" si="4"/>
        <v>620780112</v>
      </c>
      <c r="F56" s="56">
        <f t="shared" si="4"/>
        <v>614195367</v>
      </c>
      <c r="G56" s="56">
        <f t="shared" si="4"/>
        <v>18353977</v>
      </c>
      <c r="H56" s="56">
        <f t="shared" si="4"/>
        <v>5043280</v>
      </c>
      <c r="I56" s="56">
        <f t="shared" si="4"/>
        <v>24921854</v>
      </c>
      <c r="J56" s="56">
        <f t="shared" si="4"/>
        <v>48319111</v>
      </c>
      <c r="K56" s="56">
        <f t="shared" si="4"/>
        <v>33879199</v>
      </c>
      <c r="L56" s="56">
        <f t="shared" si="4"/>
        <v>46734365</v>
      </c>
      <c r="M56" s="56">
        <f t="shared" si="4"/>
        <v>66964245</v>
      </c>
      <c r="N56" s="56">
        <f t="shared" si="4"/>
        <v>147577809</v>
      </c>
      <c r="O56" s="56">
        <f t="shared" si="4"/>
        <v>6290591</v>
      </c>
      <c r="P56" s="56">
        <f t="shared" si="4"/>
        <v>24842112</v>
      </c>
      <c r="Q56" s="56">
        <f t="shared" si="4"/>
        <v>39819181</v>
      </c>
      <c r="R56" s="56">
        <f t="shared" si="4"/>
        <v>70951884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266848804</v>
      </c>
      <c r="X56" s="56">
        <f t="shared" si="4"/>
        <v>307078238</v>
      </c>
      <c r="Y56" s="56">
        <f t="shared" si="4"/>
        <v>-40229434</v>
      </c>
      <c r="Z56" s="57">
        <f>+IF(X56&lt;&gt;0,+(Y56/X56)*100,0)</f>
        <v>-13.100711487083627</v>
      </c>
      <c r="AA56" s="54">
        <f>+AA54-AA55</f>
        <v>614195367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503614372</v>
      </c>
      <c r="D59" s="48">
        <f>SUM(D56:D58)</f>
        <v>0</v>
      </c>
      <c r="E59" s="49">
        <f t="shared" si="5"/>
        <v>620780112</v>
      </c>
      <c r="F59" s="50">
        <f t="shared" si="5"/>
        <v>614195367</v>
      </c>
      <c r="G59" s="50">
        <f t="shared" si="5"/>
        <v>18353977</v>
      </c>
      <c r="H59" s="50">
        <f t="shared" si="5"/>
        <v>5043280</v>
      </c>
      <c r="I59" s="50">
        <f t="shared" si="5"/>
        <v>24921854</v>
      </c>
      <c r="J59" s="50">
        <f t="shared" si="5"/>
        <v>48319111</v>
      </c>
      <c r="K59" s="50">
        <f t="shared" si="5"/>
        <v>33879199</v>
      </c>
      <c r="L59" s="50">
        <f t="shared" si="5"/>
        <v>46734365</v>
      </c>
      <c r="M59" s="50">
        <f t="shared" si="5"/>
        <v>66964245</v>
      </c>
      <c r="N59" s="50">
        <f t="shared" si="5"/>
        <v>147577809</v>
      </c>
      <c r="O59" s="50">
        <f t="shared" si="5"/>
        <v>6290591</v>
      </c>
      <c r="P59" s="50">
        <f t="shared" si="5"/>
        <v>24842112</v>
      </c>
      <c r="Q59" s="50">
        <f t="shared" si="5"/>
        <v>39819181</v>
      </c>
      <c r="R59" s="50">
        <f t="shared" si="5"/>
        <v>70951884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266848804</v>
      </c>
      <c r="X59" s="50">
        <f t="shared" si="5"/>
        <v>307078238</v>
      </c>
      <c r="Y59" s="50">
        <f t="shared" si="5"/>
        <v>-40229434</v>
      </c>
      <c r="Z59" s="51">
        <f>+IF(X59&lt;&gt;0,+(Y59/X59)*100,0)</f>
        <v>-13.100711487083627</v>
      </c>
      <c r="AA59" s="48">
        <f>SUM(AA56:AA58)</f>
        <v>614195367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503614372</v>
      </c>
      <c r="D62" s="65">
        <f>SUM(D59:D61)</f>
        <v>0</v>
      </c>
      <c r="E62" s="66">
        <f t="shared" si="6"/>
        <v>620780112</v>
      </c>
      <c r="F62" s="67">
        <f t="shared" si="6"/>
        <v>614195367</v>
      </c>
      <c r="G62" s="67">
        <f t="shared" si="6"/>
        <v>18353977</v>
      </c>
      <c r="H62" s="67">
        <f t="shared" si="6"/>
        <v>5043280</v>
      </c>
      <c r="I62" s="67">
        <f t="shared" si="6"/>
        <v>24921854</v>
      </c>
      <c r="J62" s="67">
        <f t="shared" si="6"/>
        <v>48319111</v>
      </c>
      <c r="K62" s="67">
        <f t="shared" si="6"/>
        <v>33879199</v>
      </c>
      <c r="L62" s="67">
        <f t="shared" si="6"/>
        <v>46734365</v>
      </c>
      <c r="M62" s="67">
        <f t="shared" si="6"/>
        <v>66964245</v>
      </c>
      <c r="N62" s="67">
        <f t="shared" si="6"/>
        <v>147577809</v>
      </c>
      <c r="O62" s="67">
        <f t="shared" si="6"/>
        <v>6290591</v>
      </c>
      <c r="P62" s="67">
        <f t="shared" si="6"/>
        <v>24842112</v>
      </c>
      <c r="Q62" s="67">
        <f t="shared" si="6"/>
        <v>39819181</v>
      </c>
      <c r="R62" s="67">
        <f t="shared" si="6"/>
        <v>70951884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266848804</v>
      </c>
      <c r="X62" s="67">
        <f t="shared" si="6"/>
        <v>307078238</v>
      </c>
      <c r="Y62" s="67">
        <f t="shared" si="6"/>
        <v>-40229434</v>
      </c>
      <c r="Z62" s="68">
        <f>+IF(X62&lt;&gt;0,+(Y62/X62)*100,0)</f>
        <v>-13.100711487083627</v>
      </c>
      <c r="AA62" s="65">
        <f>SUM(AA59:AA61)</f>
        <v>614195367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127606156</v>
      </c>
      <c r="D8" s="20">
        <v>0</v>
      </c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>
        <v>10535546</v>
      </c>
      <c r="L8" s="22">
        <v>10626218</v>
      </c>
      <c r="M8" s="22">
        <v>10651161</v>
      </c>
      <c r="N8" s="22">
        <v>31812925</v>
      </c>
      <c r="O8" s="22">
        <v>10329660</v>
      </c>
      <c r="P8" s="22">
        <v>10308808</v>
      </c>
      <c r="Q8" s="22">
        <v>10790785</v>
      </c>
      <c r="R8" s="22">
        <v>31429253</v>
      </c>
      <c r="S8" s="22">
        <v>0</v>
      </c>
      <c r="T8" s="22">
        <v>0</v>
      </c>
      <c r="U8" s="22">
        <v>0</v>
      </c>
      <c r="V8" s="22">
        <v>0</v>
      </c>
      <c r="W8" s="22">
        <v>101972943</v>
      </c>
      <c r="X8" s="22">
        <v>84926110</v>
      </c>
      <c r="Y8" s="22">
        <v>17046833</v>
      </c>
      <c r="Z8" s="23">
        <v>20.072546593738956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3390854</v>
      </c>
      <c r="D13" s="20">
        <v>0</v>
      </c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>
        <v>271015</v>
      </c>
      <c r="L13" s="22">
        <v>252492</v>
      </c>
      <c r="M13" s="22">
        <v>249694</v>
      </c>
      <c r="N13" s="22">
        <v>773201</v>
      </c>
      <c r="O13" s="22">
        <v>250745</v>
      </c>
      <c r="P13" s="22">
        <v>258910</v>
      </c>
      <c r="Q13" s="22">
        <v>253915</v>
      </c>
      <c r="R13" s="22">
        <v>763570</v>
      </c>
      <c r="S13" s="22">
        <v>0</v>
      </c>
      <c r="T13" s="22">
        <v>0</v>
      </c>
      <c r="U13" s="22">
        <v>0</v>
      </c>
      <c r="V13" s="22">
        <v>0</v>
      </c>
      <c r="W13" s="22">
        <v>2297073</v>
      </c>
      <c r="X13" s="22">
        <v>2148482</v>
      </c>
      <c r="Y13" s="22">
        <v>148591</v>
      </c>
      <c r="Z13" s="23">
        <v>6.9160923852282687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4270552</v>
      </c>
      <c r="D21" s="20">
        <v>0</v>
      </c>
      <c r="E21" s="21">
        <v>10035627</v>
      </c>
      <c r="F21" s="22">
        <v>10035627</v>
      </c>
      <c r="G21" s="22">
        <v>41248</v>
      </c>
      <c r="H21" s="22">
        <v>3934</v>
      </c>
      <c r="I21" s="22">
        <v>53560</v>
      </c>
      <c r="J21" s="22">
        <v>98742</v>
      </c>
      <c r="K21" s="22">
        <v>795261</v>
      </c>
      <c r="L21" s="22">
        <v>0</v>
      </c>
      <c r="M21" s="22">
        <v>456347</v>
      </c>
      <c r="N21" s="22">
        <v>1251608</v>
      </c>
      <c r="O21" s="22">
        <v>1295730</v>
      </c>
      <c r="P21" s="22">
        <v>165670</v>
      </c>
      <c r="Q21" s="22">
        <v>60469</v>
      </c>
      <c r="R21" s="22">
        <v>1521869</v>
      </c>
      <c r="S21" s="22">
        <v>0</v>
      </c>
      <c r="T21" s="22">
        <v>0</v>
      </c>
      <c r="U21" s="22">
        <v>0</v>
      </c>
      <c r="V21" s="22">
        <v>0</v>
      </c>
      <c r="W21" s="22">
        <v>2872219</v>
      </c>
      <c r="X21" s="22">
        <v>4292058</v>
      </c>
      <c r="Y21" s="22">
        <v>-1419839</v>
      </c>
      <c r="Z21" s="23">
        <v>-33.080610746639486</v>
      </c>
      <c r="AA21" s="20">
        <v>10035627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24672182</v>
      </c>
      <c r="D28" s="20">
        <v>0</v>
      </c>
      <c r="E28" s="21">
        <v>26619027</v>
      </c>
      <c r="F28" s="22">
        <v>26619027</v>
      </c>
      <c r="G28" s="22">
        <v>11091328</v>
      </c>
      <c r="H28" s="22">
        <v>0</v>
      </c>
      <c r="I28" s="22">
        <v>0</v>
      </c>
      <c r="J28" s="22">
        <v>11091328</v>
      </c>
      <c r="K28" s="22">
        <v>0</v>
      </c>
      <c r="L28" s="22">
        <v>0</v>
      </c>
      <c r="M28" s="22">
        <v>8872970</v>
      </c>
      <c r="N28" s="22">
        <v>8872970</v>
      </c>
      <c r="O28" s="22">
        <v>0</v>
      </c>
      <c r="P28" s="22">
        <v>0</v>
      </c>
      <c r="Q28" s="22">
        <v>6654728</v>
      </c>
      <c r="R28" s="22">
        <v>6654728</v>
      </c>
      <c r="S28" s="22">
        <v>0</v>
      </c>
      <c r="T28" s="22">
        <v>0</v>
      </c>
      <c r="U28" s="22">
        <v>0</v>
      </c>
      <c r="V28" s="22">
        <v>0</v>
      </c>
      <c r="W28" s="22">
        <v>26619026</v>
      </c>
      <c r="X28" s="22">
        <v>26619027</v>
      </c>
      <c r="Y28" s="22">
        <v>-1</v>
      </c>
      <c r="Z28" s="23">
        <v>-3.7567113178103766E-6</v>
      </c>
      <c r="AA28" s="20">
        <v>26619027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826653</v>
      </c>
      <c r="F31" s="22">
        <v>826653</v>
      </c>
      <c r="G31" s="22">
        <v>347382</v>
      </c>
      <c r="H31" s="22">
        <v>196249</v>
      </c>
      <c r="I31" s="22">
        <v>199045</v>
      </c>
      <c r="J31" s="22">
        <v>742676</v>
      </c>
      <c r="K31" s="22">
        <v>193914</v>
      </c>
      <c r="L31" s="22">
        <v>180146</v>
      </c>
      <c r="M31" s="22">
        <v>212376</v>
      </c>
      <c r="N31" s="22">
        <v>586436</v>
      </c>
      <c r="O31" s="22">
        <v>217829</v>
      </c>
      <c r="P31" s="22">
        <v>224373</v>
      </c>
      <c r="Q31" s="22">
        <v>225463</v>
      </c>
      <c r="R31" s="22">
        <v>667665</v>
      </c>
      <c r="S31" s="22">
        <v>0</v>
      </c>
      <c r="T31" s="22">
        <v>0</v>
      </c>
      <c r="U31" s="22">
        <v>0</v>
      </c>
      <c r="V31" s="22">
        <v>0</v>
      </c>
      <c r="W31" s="22">
        <v>1996777</v>
      </c>
      <c r="X31" s="22">
        <v>629572</v>
      </c>
      <c r="Y31" s="22">
        <v>1367205</v>
      </c>
      <c r="Z31" s="23">
        <v>217.16420044093448</v>
      </c>
      <c r="AA31" s="20">
        <v>826653</v>
      </c>
    </row>
    <row r="32" spans="1:27" x14ac:dyDescent="0.25">
      <c r="A32" s="19" t="s">
        <v>58</v>
      </c>
      <c r="B32" s="15" t="s">
        <v>32</v>
      </c>
      <c r="C32" s="20">
        <v>100000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160039744</v>
      </c>
      <c r="D35" s="29">
        <f t="shared" ref="D35:Y35" si="0">SUM(D6:D34)</f>
        <v>0</v>
      </c>
      <c r="E35" s="30">
        <f t="shared" si="0"/>
        <v>172165038</v>
      </c>
      <c r="F35" s="31">
        <f t="shared" si="0"/>
        <v>172165038</v>
      </c>
      <c r="G35" s="31">
        <f t="shared" si="0"/>
        <v>28083398</v>
      </c>
      <c r="H35" s="31">
        <f t="shared" si="0"/>
        <v>11182635</v>
      </c>
      <c r="I35" s="31">
        <f t="shared" si="0"/>
        <v>12157780</v>
      </c>
      <c r="J35" s="31">
        <f t="shared" si="0"/>
        <v>51423813</v>
      </c>
      <c r="K35" s="31">
        <f t="shared" si="0"/>
        <v>11795736</v>
      </c>
      <c r="L35" s="31">
        <f t="shared" si="0"/>
        <v>11058856</v>
      </c>
      <c r="M35" s="31">
        <f t="shared" si="0"/>
        <v>20442548</v>
      </c>
      <c r="N35" s="31">
        <f t="shared" si="0"/>
        <v>43297140</v>
      </c>
      <c r="O35" s="31">
        <f t="shared" si="0"/>
        <v>12093964</v>
      </c>
      <c r="P35" s="31">
        <f t="shared" si="0"/>
        <v>10957761</v>
      </c>
      <c r="Q35" s="31">
        <f t="shared" si="0"/>
        <v>17985360</v>
      </c>
      <c r="R35" s="31">
        <f t="shared" si="0"/>
        <v>41037085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135758038</v>
      </c>
      <c r="X35" s="31">
        <f t="shared" si="0"/>
        <v>118615249</v>
      </c>
      <c r="Y35" s="31">
        <f t="shared" si="0"/>
        <v>17142789</v>
      </c>
      <c r="Z35" s="32">
        <f>+IF(X35&lt;&gt;0,+(Y35/X35)*100,0)</f>
        <v>14.452432671620494</v>
      </c>
      <c r="AA35" s="29">
        <f>SUM(AA6:AA34)</f>
        <v>172165038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50110815</v>
      </c>
      <c r="D37" s="20">
        <v>0</v>
      </c>
      <c r="E37" s="21">
        <v>65900399</v>
      </c>
      <c r="F37" s="22">
        <v>65900399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27522964</v>
      </c>
      <c r="N37" s="22">
        <v>27522964</v>
      </c>
      <c r="O37" s="22">
        <v>4255882</v>
      </c>
      <c r="P37" s="22">
        <v>4230635</v>
      </c>
      <c r="Q37" s="22">
        <v>4218703</v>
      </c>
      <c r="R37" s="22">
        <v>12705220</v>
      </c>
      <c r="S37" s="22">
        <v>0</v>
      </c>
      <c r="T37" s="22">
        <v>0</v>
      </c>
      <c r="U37" s="22">
        <v>0</v>
      </c>
      <c r="V37" s="22">
        <v>0</v>
      </c>
      <c r="W37" s="22">
        <v>40228184</v>
      </c>
      <c r="X37" s="22">
        <v>49425300</v>
      </c>
      <c r="Y37" s="22">
        <v>-9197116</v>
      </c>
      <c r="Z37" s="23">
        <v>-18.608113658389531</v>
      </c>
      <c r="AA37" s="20">
        <v>65900399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10398944</v>
      </c>
      <c r="D40" s="20">
        <v>0</v>
      </c>
      <c r="E40" s="21">
        <v>14530250</v>
      </c>
      <c r="F40" s="22">
        <v>14580250</v>
      </c>
      <c r="G40" s="22">
        <v>439131</v>
      </c>
      <c r="H40" s="22">
        <v>1074862</v>
      </c>
      <c r="I40" s="22">
        <v>1192900</v>
      </c>
      <c r="J40" s="22">
        <v>2706893</v>
      </c>
      <c r="K40" s="22">
        <v>759450</v>
      </c>
      <c r="L40" s="22">
        <v>785472</v>
      </c>
      <c r="M40" s="22">
        <v>878305</v>
      </c>
      <c r="N40" s="22">
        <v>2423227</v>
      </c>
      <c r="O40" s="22">
        <v>710098</v>
      </c>
      <c r="P40" s="22">
        <v>1025878</v>
      </c>
      <c r="Q40" s="22">
        <v>606314</v>
      </c>
      <c r="R40" s="22">
        <v>2342290</v>
      </c>
      <c r="S40" s="22">
        <v>0</v>
      </c>
      <c r="T40" s="22">
        <v>0</v>
      </c>
      <c r="U40" s="22">
        <v>0</v>
      </c>
      <c r="V40" s="22">
        <v>0</v>
      </c>
      <c r="W40" s="22">
        <v>7472410</v>
      </c>
      <c r="X40" s="22">
        <v>10845338</v>
      </c>
      <c r="Y40" s="22">
        <v>-3372928</v>
      </c>
      <c r="Z40" s="23">
        <v>-31.100257087423184</v>
      </c>
      <c r="AA40" s="20">
        <v>14580250</v>
      </c>
    </row>
    <row r="41" spans="1:27" x14ac:dyDescent="0.25">
      <c r="A41" s="19" t="s">
        <v>67</v>
      </c>
      <c r="B41" s="15" t="s">
        <v>32</v>
      </c>
      <c r="C41" s="20">
        <v>93569</v>
      </c>
      <c r="D41" s="20">
        <v>0</v>
      </c>
      <c r="E41" s="21">
        <v>6325683</v>
      </c>
      <c r="F41" s="22">
        <v>-13504307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-13504307</v>
      </c>
    </row>
    <row r="42" spans="1:27" x14ac:dyDescent="0.25">
      <c r="A42" s="19" t="s">
        <v>68</v>
      </c>
      <c r="B42" s="15" t="s">
        <v>32</v>
      </c>
      <c r="C42" s="20">
        <v>41454395</v>
      </c>
      <c r="D42" s="20">
        <v>0</v>
      </c>
      <c r="E42" s="21">
        <v>44066784</v>
      </c>
      <c r="F42" s="22">
        <v>44066784</v>
      </c>
      <c r="G42" s="22">
        <v>0</v>
      </c>
      <c r="H42" s="22">
        <v>80</v>
      </c>
      <c r="I42" s="22">
        <v>2023</v>
      </c>
      <c r="J42" s="22">
        <v>2103</v>
      </c>
      <c r="K42" s="22">
        <v>1031</v>
      </c>
      <c r="L42" s="22">
        <v>996</v>
      </c>
      <c r="M42" s="22">
        <v>20704957</v>
      </c>
      <c r="N42" s="22">
        <v>20706984</v>
      </c>
      <c r="O42" s="22">
        <v>2060</v>
      </c>
      <c r="P42" s="22">
        <v>930</v>
      </c>
      <c r="Q42" s="22">
        <v>0</v>
      </c>
      <c r="R42" s="22">
        <v>2990</v>
      </c>
      <c r="S42" s="22">
        <v>0</v>
      </c>
      <c r="T42" s="22">
        <v>0</v>
      </c>
      <c r="U42" s="22">
        <v>0</v>
      </c>
      <c r="V42" s="22">
        <v>0</v>
      </c>
      <c r="W42" s="22">
        <v>20712077</v>
      </c>
      <c r="X42" s="22">
        <v>33050088</v>
      </c>
      <c r="Y42" s="22">
        <v>-12338011</v>
      </c>
      <c r="Z42" s="23">
        <v>-37.331250071104201</v>
      </c>
      <c r="AA42" s="20">
        <v>44066784</v>
      </c>
    </row>
    <row r="43" spans="1:27" x14ac:dyDescent="0.25">
      <c r="A43" s="19" t="s">
        <v>69</v>
      </c>
      <c r="B43" s="15" t="s">
        <v>32</v>
      </c>
      <c r="C43" s="20">
        <v>28637428</v>
      </c>
      <c r="D43" s="20">
        <v>0</v>
      </c>
      <c r="E43" s="21">
        <v>22008153</v>
      </c>
      <c r="F43" s="22">
        <v>22008153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12704346</v>
      </c>
      <c r="N43" s="22">
        <v>12704346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12704346</v>
      </c>
      <c r="X43" s="22">
        <v>11444240</v>
      </c>
      <c r="Y43" s="22">
        <v>1260106</v>
      </c>
      <c r="Z43" s="23">
        <v>11.010831649808113</v>
      </c>
      <c r="AA43" s="20">
        <v>22008153</v>
      </c>
    </row>
    <row r="44" spans="1:27" x14ac:dyDescent="0.25">
      <c r="A44" s="19" t="s">
        <v>70</v>
      </c>
      <c r="B44" s="15" t="s">
        <v>32</v>
      </c>
      <c r="C44" s="20">
        <v>50146180</v>
      </c>
      <c r="D44" s="20">
        <v>0</v>
      </c>
      <c r="E44" s="21">
        <v>52602353</v>
      </c>
      <c r="F44" s="22">
        <v>54063362</v>
      </c>
      <c r="G44" s="22">
        <v>907</v>
      </c>
      <c r="H44" s="22">
        <v>2118935</v>
      </c>
      <c r="I44" s="22">
        <v>2982201</v>
      </c>
      <c r="J44" s="22">
        <v>5102043</v>
      </c>
      <c r="K44" s="22">
        <v>2532581</v>
      </c>
      <c r="L44" s="22">
        <v>3027119</v>
      </c>
      <c r="M44" s="22">
        <v>4196712</v>
      </c>
      <c r="N44" s="22">
        <v>9756412</v>
      </c>
      <c r="O44" s="22">
        <v>2676739</v>
      </c>
      <c r="P44" s="22">
        <v>3353750</v>
      </c>
      <c r="Q44" s="22">
        <v>4726883</v>
      </c>
      <c r="R44" s="22">
        <v>10757372</v>
      </c>
      <c r="S44" s="22">
        <v>0</v>
      </c>
      <c r="T44" s="22">
        <v>0</v>
      </c>
      <c r="U44" s="22">
        <v>0</v>
      </c>
      <c r="V44" s="22">
        <v>0</v>
      </c>
      <c r="W44" s="22">
        <v>25615827</v>
      </c>
      <c r="X44" s="22">
        <v>32323031</v>
      </c>
      <c r="Y44" s="22">
        <v>-6707204</v>
      </c>
      <c r="Z44" s="23">
        <v>-20.750541618451564</v>
      </c>
      <c r="AA44" s="20">
        <v>54063362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7117259</v>
      </c>
      <c r="D46" s="20">
        <v>0</v>
      </c>
      <c r="E46" s="21">
        <v>917597</v>
      </c>
      <c r="F46" s="22">
        <v>18748460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28755</v>
      </c>
      <c r="N46" s="22">
        <v>28755</v>
      </c>
      <c r="O46" s="22">
        <v>0</v>
      </c>
      <c r="P46" s="22">
        <v>0</v>
      </c>
      <c r="Q46" s="22">
        <v>13</v>
      </c>
      <c r="R46" s="22">
        <v>13</v>
      </c>
      <c r="S46" s="22">
        <v>0</v>
      </c>
      <c r="T46" s="22">
        <v>0</v>
      </c>
      <c r="U46" s="22">
        <v>0</v>
      </c>
      <c r="V46" s="22">
        <v>0</v>
      </c>
      <c r="W46" s="22">
        <v>28768</v>
      </c>
      <c r="X46" s="22">
        <v>28755</v>
      </c>
      <c r="Y46" s="22">
        <v>13</v>
      </c>
      <c r="Z46" s="23">
        <v>4.5209528777603897E-2</v>
      </c>
      <c r="AA46" s="20">
        <v>18748460</v>
      </c>
    </row>
    <row r="47" spans="1:27" x14ac:dyDescent="0.25">
      <c r="A47" s="19" t="s">
        <v>73</v>
      </c>
      <c r="B47" s="15" t="s">
        <v>32</v>
      </c>
      <c r="C47" s="20">
        <v>11295628</v>
      </c>
      <c r="D47" s="20">
        <v>0</v>
      </c>
      <c r="E47" s="21">
        <v>10689326</v>
      </c>
      <c r="F47" s="22">
        <v>11813526</v>
      </c>
      <c r="G47" s="22">
        <v>167322</v>
      </c>
      <c r="H47" s="22">
        <v>227405</v>
      </c>
      <c r="I47" s="22">
        <v>917469</v>
      </c>
      <c r="J47" s="22">
        <v>1312196</v>
      </c>
      <c r="K47" s="22">
        <v>1477232</v>
      </c>
      <c r="L47" s="22">
        <v>670686</v>
      </c>
      <c r="M47" s="22">
        <v>854131</v>
      </c>
      <c r="N47" s="22">
        <v>3002049</v>
      </c>
      <c r="O47" s="22">
        <v>427292</v>
      </c>
      <c r="P47" s="22">
        <v>1275223</v>
      </c>
      <c r="Q47" s="22">
        <v>1139242</v>
      </c>
      <c r="R47" s="22">
        <v>2841757</v>
      </c>
      <c r="S47" s="22">
        <v>0</v>
      </c>
      <c r="T47" s="22">
        <v>0</v>
      </c>
      <c r="U47" s="22">
        <v>0</v>
      </c>
      <c r="V47" s="22">
        <v>0</v>
      </c>
      <c r="W47" s="22">
        <v>7156002</v>
      </c>
      <c r="X47" s="22">
        <v>8823955</v>
      </c>
      <c r="Y47" s="22">
        <v>-1667953</v>
      </c>
      <c r="Z47" s="23">
        <v>-18.902555600068226</v>
      </c>
      <c r="AA47" s="20">
        <v>11813526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199254218</v>
      </c>
      <c r="D50" s="29">
        <f t="shared" ref="D50:Y50" si="1">SUM(D37:D49)</f>
        <v>0</v>
      </c>
      <c r="E50" s="30">
        <f t="shared" si="1"/>
        <v>217040545</v>
      </c>
      <c r="F50" s="31">
        <f t="shared" si="1"/>
        <v>217676627</v>
      </c>
      <c r="G50" s="31">
        <f t="shared" si="1"/>
        <v>607360</v>
      </c>
      <c r="H50" s="31">
        <f t="shared" si="1"/>
        <v>3421282</v>
      </c>
      <c r="I50" s="31">
        <f t="shared" si="1"/>
        <v>5094593</v>
      </c>
      <c r="J50" s="31">
        <f t="shared" si="1"/>
        <v>9123235</v>
      </c>
      <c r="K50" s="31">
        <f t="shared" si="1"/>
        <v>4770294</v>
      </c>
      <c r="L50" s="31">
        <f t="shared" si="1"/>
        <v>4484273</v>
      </c>
      <c r="M50" s="31">
        <f t="shared" si="1"/>
        <v>66890170</v>
      </c>
      <c r="N50" s="31">
        <f t="shared" si="1"/>
        <v>76144737</v>
      </c>
      <c r="O50" s="31">
        <f t="shared" si="1"/>
        <v>8072071</v>
      </c>
      <c r="P50" s="31">
        <f t="shared" si="1"/>
        <v>9886416</v>
      </c>
      <c r="Q50" s="31">
        <f t="shared" si="1"/>
        <v>10691155</v>
      </c>
      <c r="R50" s="31">
        <f t="shared" si="1"/>
        <v>28649642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113917614</v>
      </c>
      <c r="X50" s="31">
        <f t="shared" si="1"/>
        <v>145940707</v>
      </c>
      <c r="Y50" s="31">
        <f t="shared" si="1"/>
        <v>-32023093</v>
      </c>
      <c r="Z50" s="32">
        <f>+IF(X50&lt;&gt;0,+(Y50/X50)*100,0)</f>
        <v>-21.942536567264952</v>
      </c>
      <c r="AA50" s="29">
        <f>SUM(AA37:AA49)</f>
        <v>217676627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-39214474</v>
      </c>
      <c r="D51" s="39">
        <f t="shared" si="2"/>
        <v>0</v>
      </c>
      <c r="E51" s="40">
        <f t="shared" si="2"/>
        <v>-44875507</v>
      </c>
      <c r="F51" s="41">
        <f t="shared" si="2"/>
        <v>-45511589</v>
      </c>
      <c r="G51" s="41">
        <f t="shared" si="2"/>
        <v>27476038</v>
      </c>
      <c r="H51" s="41">
        <f t="shared" si="2"/>
        <v>7761353</v>
      </c>
      <c r="I51" s="41">
        <f t="shared" si="2"/>
        <v>7063187</v>
      </c>
      <c r="J51" s="41">
        <f t="shared" si="2"/>
        <v>42300578</v>
      </c>
      <c r="K51" s="41">
        <f t="shared" si="2"/>
        <v>7025442</v>
      </c>
      <c r="L51" s="41">
        <f t="shared" si="2"/>
        <v>6574583</v>
      </c>
      <c r="M51" s="41">
        <f t="shared" si="2"/>
        <v>-46447622</v>
      </c>
      <c r="N51" s="41">
        <f t="shared" si="2"/>
        <v>-32847597</v>
      </c>
      <c r="O51" s="41">
        <f t="shared" si="2"/>
        <v>4021893</v>
      </c>
      <c r="P51" s="41">
        <f t="shared" si="2"/>
        <v>1071345</v>
      </c>
      <c r="Q51" s="41">
        <f t="shared" si="2"/>
        <v>7294205</v>
      </c>
      <c r="R51" s="41">
        <f t="shared" si="2"/>
        <v>12387443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21840424</v>
      </c>
      <c r="X51" s="41">
        <f t="shared" si="2"/>
        <v>-27325458</v>
      </c>
      <c r="Y51" s="41">
        <f t="shared" si="2"/>
        <v>49165882</v>
      </c>
      <c r="Z51" s="42">
        <f>+IF(X51&lt;&gt;0,+(Y51/X51)*100,0)</f>
        <v>-179.92701897256399</v>
      </c>
      <c r="AA51" s="39">
        <f>+AA35-AA50</f>
        <v>-45511589</v>
      </c>
    </row>
    <row r="52" spans="1:27" x14ac:dyDescent="0.25">
      <c r="A52" s="43" t="s">
        <v>78</v>
      </c>
      <c r="B52" s="15" t="s">
        <v>32</v>
      </c>
      <c r="C52" s="20">
        <v>5300000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-33914474</v>
      </c>
      <c r="D54" s="48">
        <f t="shared" si="3"/>
        <v>0</v>
      </c>
      <c r="E54" s="49">
        <f t="shared" si="3"/>
        <v>-44875507</v>
      </c>
      <c r="F54" s="50">
        <f t="shared" si="3"/>
        <v>-45511589</v>
      </c>
      <c r="G54" s="50">
        <f t="shared" si="3"/>
        <v>27476038</v>
      </c>
      <c r="H54" s="50">
        <f t="shared" si="3"/>
        <v>7761353</v>
      </c>
      <c r="I54" s="50">
        <f t="shared" si="3"/>
        <v>7063187</v>
      </c>
      <c r="J54" s="50">
        <f t="shared" si="3"/>
        <v>42300578</v>
      </c>
      <c r="K54" s="50">
        <f t="shared" si="3"/>
        <v>7025442</v>
      </c>
      <c r="L54" s="50">
        <f t="shared" si="3"/>
        <v>6574583</v>
      </c>
      <c r="M54" s="50">
        <f t="shared" si="3"/>
        <v>-46447622</v>
      </c>
      <c r="N54" s="50">
        <f t="shared" si="3"/>
        <v>-32847597</v>
      </c>
      <c r="O54" s="50">
        <f t="shared" si="3"/>
        <v>4021893</v>
      </c>
      <c r="P54" s="50">
        <f t="shared" si="3"/>
        <v>1071345</v>
      </c>
      <c r="Q54" s="50">
        <f t="shared" si="3"/>
        <v>7294205</v>
      </c>
      <c r="R54" s="50">
        <f t="shared" si="3"/>
        <v>12387443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21840424</v>
      </c>
      <c r="X54" s="50">
        <f t="shared" si="3"/>
        <v>-27325458</v>
      </c>
      <c r="Y54" s="50">
        <f t="shared" si="3"/>
        <v>49165882</v>
      </c>
      <c r="Z54" s="51">
        <f>+IF(X54&lt;&gt;0,+(Y54/X54)*100,0)</f>
        <v>-179.92701897256399</v>
      </c>
      <c r="AA54" s="48">
        <f>SUM(AA51:AA53)</f>
        <v>-45511589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-33914474</v>
      </c>
      <c r="D56" s="54">
        <f>+D54-D55</f>
        <v>0</v>
      </c>
      <c r="E56" s="55">
        <f t="shared" si="4"/>
        <v>-44875507</v>
      </c>
      <c r="F56" s="56">
        <f t="shared" si="4"/>
        <v>-45511589</v>
      </c>
      <c r="G56" s="56">
        <f t="shared" si="4"/>
        <v>27476038</v>
      </c>
      <c r="H56" s="56">
        <f t="shared" si="4"/>
        <v>7761353</v>
      </c>
      <c r="I56" s="56">
        <f t="shared" si="4"/>
        <v>7063187</v>
      </c>
      <c r="J56" s="56">
        <f t="shared" si="4"/>
        <v>42300578</v>
      </c>
      <c r="K56" s="56">
        <f t="shared" si="4"/>
        <v>7025442</v>
      </c>
      <c r="L56" s="56">
        <f t="shared" si="4"/>
        <v>6574583</v>
      </c>
      <c r="M56" s="56">
        <f t="shared" si="4"/>
        <v>-46447622</v>
      </c>
      <c r="N56" s="56">
        <f t="shared" si="4"/>
        <v>-32847597</v>
      </c>
      <c r="O56" s="56">
        <f t="shared" si="4"/>
        <v>4021893</v>
      </c>
      <c r="P56" s="56">
        <f t="shared" si="4"/>
        <v>1071345</v>
      </c>
      <c r="Q56" s="56">
        <f t="shared" si="4"/>
        <v>7294205</v>
      </c>
      <c r="R56" s="56">
        <f t="shared" si="4"/>
        <v>12387443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21840424</v>
      </c>
      <c r="X56" s="56">
        <f t="shared" si="4"/>
        <v>-27325458</v>
      </c>
      <c r="Y56" s="56">
        <f t="shared" si="4"/>
        <v>49165882</v>
      </c>
      <c r="Z56" s="57">
        <f>+IF(X56&lt;&gt;0,+(Y56/X56)*100,0)</f>
        <v>-179.92701897256399</v>
      </c>
      <c r="AA56" s="54">
        <f>+AA54-AA55</f>
        <v>-45511589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-33914474</v>
      </c>
      <c r="D59" s="48">
        <f>SUM(D56:D58)</f>
        <v>0</v>
      </c>
      <c r="E59" s="49">
        <f t="shared" si="5"/>
        <v>-44875507</v>
      </c>
      <c r="F59" s="50">
        <f t="shared" si="5"/>
        <v>-45511589</v>
      </c>
      <c r="G59" s="50">
        <f t="shared" si="5"/>
        <v>27476038</v>
      </c>
      <c r="H59" s="50">
        <f t="shared" si="5"/>
        <v>7761353</v>
      </c>
      <c r="I59" s="50">
        <f t="shared" si="5"/>
        <v>7063187</v>
      </c>
      <c r="J59" s="50">
        <f t="shared" si="5"/>
        <v>42300578</v>
      </c>
      <c r="K59" s="50">
        <f t="shared" si="5"/>
        <v>7025442</v>
      </c>
      <c r="L59" s="50">
        <f t="shared" si="5"/>
        <v>6574583</v>
      </c>
      <c r="M59" s="50">
        <f t="shared" si="5"/>
        <v>-46447622</v>
      </c>
      <c r="N59" s="50">
        <f t="shared" si="5"/>
        <v>-32847597</v>
      </c>
      <c r="O59" s="50">
        <f t="shared" si="5"/>
        <v>4021893</v>
      </c>
      <c r="P59" s="50">
        <f t="shared" si="5"/>
        <v>1071345</v>
      </c>
      <c r="Q59" s="50">
        <f t="shared" si="5"/>
        <v>7294205</v>
      </c>
      <c r="R59" s="50">
        <f t="shared" si="5"/>
        <v>12387443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21840424</v>
      </c>
      <c r="X59" s="50">
        <f t="shared" si="5"/>
        <v>-27325458</v>
      </c>
      <c r="Y59" s="50">
        <f t="shared" si="5"/>
        <v>49165882</v>
      </c>
      <c r="Z59" s="51">
        <f>+IF(X59&lt;&gt;0,+(Y59/X59)*100,0)</f>
        <v>-179.92701897256399</v>
      </c>
      <c r="AA59" s="48">
        <f>SUM(AA56:AA58)</f>
        <v>-45511589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-33914474</v>
      </c>
      <c r="D62" s="65">
        <f>SUM(D59:D61)</f>
        <v>0</v>
      </c>
      <c r="E62" s="66">
        <f t="shared" si="6"/>
        <v>-44875507</v>
      </c>
      <c r="F62" s="67">
        <f t="shared" si="6"/>
        <v>-45511589</v>
      </c>
      <c r="G62" s="67">
        <f t="shared" si="6"/>
        <v>27476038</v>
      </c>
      <c r="H62" s="67">
        <f t="shared" si="6"/>
        <v>7761353</v>
      </c>
      <c r="I62" s="67">
        <f t="shared" si="6"/>
        <v>7063187</v>
      </c>
      <c r="J62" s="67">
        <f t="shared" si="6"/>
        <v>42300578</v>
      </c>
      <c r="K62" s="67">
        <f t="shared" si="6"/>
        <v>7025442</v>
      </c>
      <c r="L62" s="67">
        <f t="shared" si="6"/>
        <v>6574583</v>
      </c>
      <c r="M62" s="67">
        <f t="shared" si="6"/>
        <v>-46447622</v>
      </c>
      <c r="N62" s="67">
        <f t="shared" si="6"/>
        <v>-32847597</v>
      </c>
      <c r="O62" s="67">
        <f t="shared" si="6"/>
        <v>4021893</v>
      </c>
      <c r="P62" s="67">
        <f t="shared" si="6"/>
        <v>1071345</v>
      </c>
      <c r="Q62" s="67">
        <f t="shared" si="6"/>
        <v>7294205</v>
      </c>
      <c r="R62" s="67">
        <f t="shared" si="6"/>
        <v>12387443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21840424</v>
      </c>
      <c r="X62" s="67">
        <f t="shared" si="6"/>
        <v>-27325458</v>
      </c>
      <c r="Y62" s="67">
        <f t="shared" si="6"/>
        <v>49165882</v>
      </c>
      <c r="Z62" s="68">
        <f>+IF(X62&lt;&gt;0,+(Y62/X62)*100,0)</f>
        <v>-179.92701897256399</v>
      </c>
      <c r="AA62" s="65">
        <f>SUM(AA59:AA61)</f>
        <v>-45511589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106400769</v>
      </c>
      <c r="D8" s="20">
        <v>0</v>
      </c>
      <c r="E8" s="21">
        <v>120305700</v>
      </c>
      <c r="F8" s="22">
        <v>121485128</v>
      </c>
      <c r="G8" s="22">
        <v>14531367</v>
      </c>
      <c r="H8" s="22">
        <v>9721410</v>
      </c>
      <c r="I8" s="22">
        <v>9657445</v>
      </c>
      <c r="J8" s="22">
        <v>33910222</v>
      </c>
      <c r="K8" s="22">
        <v>8231350</v>
      </c>
      <c r="L8" s="22">
        <v>10100350</v>
      </c>
      <c r="M8" s="22">
        <v>9475873</v>
      </c>
      <c r="N8" s="22">
        <v>27807573</v>
      </c>
      <c r="O8" s="22">
        <v>10478155</v>
      </c>
      <c r="P8" s="22">
        <v>9652746</v>
      </c>
      <c r="Q8" s="22">
        <v>12510678</v>
      </c>
      <c r="R8" s="22">
        <v>32641579</v>
      </c>
      <c r="S8" s="22">
        <v>0</v>
      </c>
      <c r="T8" s="22">
        <v>0</v>
      </c>
      <c r="U8" s="22">
        <v>0</v>
      </c>
      <c r="V8" s="22">
        <v>0</v>
      </c>
      <c r="W8" s="22">
        <v>94359374</v>
      </c>
      <c r="X8" s="22">
        <v>91114756</v>
      </c>
      <c r="Y8" s="22">
        <v>3244618</v>
      </c>
      <c r="Z8" s="23">
        <v>3.5610236392445587</v>
      </c>
      <c r="AA8" s="20">
        <v>121485128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49802300</v>
      </c>
      <c r="D28" s="20">
        <v>0</v>
      </c>
      <c r="E28" s="21">
        <v>53552600</v>
      </c>
      <c r="F28" s="22">
        <v>53552600</v>
      </c>
      <c r="G28" s="22">
        <v>4486100</v>
      </c>
      <c r="H28" s="22">
        <v>0</v>
      </c>
      <c r="I28" s="22">
        <v>0</v>
      </c>
      <c r="J28" s="22">
        <v>4486100</v>
      </c>
      <c r="K28" s="22">
        <v>0</v>
      </c>
      <c r="L28" s="22">
        <v>0</v>
      </c>
      <c r="M28" s="22">
        <v>49066500</v>
      </c>
      <c r="N28" s="22">
        <v>49066500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53552600</v>
      </c>
      <c r="X28" s="22">
        <v>40432800</v>
      </c>
      <c r="Y28" s="22">
        <v>13119800</v>
      </c>
      <c r="Z28" s="23">
        <v>32.448408223026846</v>
      </c>
      <c r="AA28" s="20">
        <v>53552600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2402678</v>
      </c>
      <c r="D31" s="20">
        <v>0</v>
      </c>
      <c r="E31" s="21">
        <v>2523700</v>
      </c>
      <c r="F31" s="22">
        <v>2523700</v>
      </c>
      <c r="G31" s="22">
        <v>200141</v>
      </c>
      <c r="H31" s="22">
        <v>205837</v>
      </c>
      <c r="I31" s="22">
        <v>192896</v>
      </c>
      <c r="J31" s="22">
        <v>598874</v>
      </c>
      <c r="K31" s="22">
        <v>206040</v>
      </c>
      <c r="L31" s="22">
        <v>206040</v>
      </c>
      <c r="M31" s="22">
        <v>205432</v>
      </c>
      <c r="N31" s="22">
        <v>617512</v>
      </c>
      <c r="O31" s="22">
        <v>205432</v>
      </c>
      <c r="P31" s="22">
        <v>205432</v>
      </c>
      <c r="Q31" s="22">
        <v>205432</v>
      </c>
      <c r="R31" s="22">
        <v>616296</v>
      </c>
      <c r="S31" s="22">
        <v>0</v>
      </c>
      <c r="T31" s="22">
        <v>0</v>
      </c>
      <c r="U31" s="22">
        <v>0</v>
      </c>
      <c r="V31" s="22">
        <v>0</v>
      </c>
      <c r="W31" s="22">
        <v>1832682</v>
      </c>
      <c r="X31" s="22">
        <v>1905800</v>
      </c>
      <c r="Y31" s="22">
        <v>-73118</v>
      </c>
      <c r="Z31" s="23">
        <v>-3.8366040507923178</v>
      </c>
      <c r="AA31" s="20">
        <v>2523700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158605747</v>
      </c>
      <c r="D35" s="29">
        <f t="shared" ref="D35:Y35" si="0">SUM(D6:D34)</f>
        <v>0</v>
      </c>
      <c r="E35" s="30">
        <f t="shared" si="0"/>
        <v>176382000</v>
      </c>
      <c r="F35" s="31">
        <f t="shared" si="0"/>
        <v>177561428</v>
      </c>
      <c r="G35" s="31">
        <f t="shared" si="0"/>
        <v>19217608</v>
      </c>
      <c r="H35" s="31">
        <f t="shared" si="0"/>
        <v>9927247</v>
      </c>
      <c r="I35" s="31">
        <f t="shared" si="0"/>
        <v>9850341</v>
      </c>
      <c r="J35" s="31">
        <f t="shared" si="0"/>
        <v>38995196</v>
      </c>
      <c r="K35" s="31">
        <f t="shared" si="0"/>
        <v>8437390</v>
      </c>
      <c r="L35" s="31">
        <f t="shared" si="0"/>
        <v>10306390</v>
      </c>
      <c r="M35" s="31">
        <f t="shared" si="0"/>
        <v>58747805</v>
      </c>
      <c r="N35" s="31">
        <f t="shared" si="0"/>
        <v>77491585</v>
      </c>
      <c r="O35" s="31">
        <f t="shared" si="0"/>
        <v>10683587</v>
      </c>
      <c r="P35" s="31">
        <f t="shared" si="0"/>
        <v>9858178</v>
      </c>
      <c r="Q35" s="31">
        <f t="shared" si="0"/>
        <v>12716110</v>
      </c>
      <c r="R35" s="31">
        <f t="shared" si="0"/>
        <v>33257875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149744656</v>
      </c>
      <c r="X35" s="31">
        <f t="shared" si="0"/>
        <v>133453356</v>
      </c>
      <c r="Y35" s="31">
        <f t="shared" si="0"/>
        <v>16291300</v>
      </c>
      <c r="Z35" s="32">
        <f>+IF(X35&lt;&gt;0,+(Y35/X35)*100,0)</f>
        <v>12.207486187158906</v>
      </c>
      <c r="AA35" s="29">
        <f>SUM(AA6:AA34)</f>
        <v>177561428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23808718</v>
      </c>
      <c r="D37" s="20">
        <v>0</v>
      </c>
      <c r="E37" s="21">
        <v>36196401</v>
      </c>
      <c r="F37" s="22">
        <v>35546401</v>
      </c>
      <c r="G37" s="22">
        <v>1981170</v>
      </c>
      <c r="H37" s="22">
        <v>1798902</v>
      </c>
      <c r="I37" s="22">
        <v>2272296</v>
      </c>
      <c r="J37" s="22">
        <v>6052368</v>
      </c>
      <c r="K37" s="22">
        <v>2272424</v>
      </c>
      <c r="L37" s="22">
        <v>2426896</v>
      </c>
      <c r="M37" s="22">
        <v>2243846</v>
      </c>
      <c r="N37" s="22">
        <v>6943166</v>
      </c>
      <c r="O37" s="22">
        <v>2224709</v>
      </c>
      <c r="P37" s="22">
        <v>2270196</v>
      </c>
      <c r="Q37" s="22">
        <v>2335855</v>
      </c>
      <c r="R37" s="22">
        <v>6830760</v>
      </c>
      <c r="S37" s="22">
        <v>0</v>
      </c>
      <c r="T37" s="22">
        <v>0</v>
      </c>
      <c r="U37" s="22">
        <v>0</v>
      </c>
      <c r="V37" s="22">
        <v>0</v>
      </c>
      <c r="W37" s="22">
        <v>19826294</v>
      </c>
      <c r="X37" s="22">
        <v>26832074</v>
      </c>
      <c r="Y37" s="22">
        <v>-7005780</v>
      </c>
      <c r="Z37" s="23">
        <v>-26.109722267462445</v>
      </c>
      <c r="AA37" s="20">
        <v>35546401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3065000</v>
      </c>
      <c r="D40" s="20">
        <v>0</v>
      </c>
      <c r="E40" s="21">
        <v>5691500</v>
      </c>
      <c r="F40" s="22">
        <v>5351100</v>
      </c>
      <c r="G40" s="22">
        <v>21220</v>
      </c>
      <c r="H40" s="22">
        <v>174995</v>
      </c>
      <c r="I40" s="22">
        <v>232993</v>
      </c>
      <c r="J40" s="22">
        <v>429208</v>
      </c>
      <c r="K40" s="22">
        <v>326900</v>
      </c>
      <c r="L40" s="22">
        <v>220501</v>
      </c>
      <c r="M40" s="22">
        <v>1351838</v>
      </c>
      <c r="N40" s="22">
        <v>1899239</v>
      </c>
      <c r="O40" s="22">
        <v>124859</v>
      </c>
      <c r="P40" s="22">
        <v>896750</v>
      </c>
      <c r="Q40" s="22">
        <v>27182</v>
      </c>
      <c r="R40" s="22">
        <v>1048791</v>
      </c>
      <c r="S40" s="22">
        <v>0</v>
      </c>
      <c r="T40" s="22">
        <v>0</v>
      </c>
      <c r="U40" s="22">
        <v>0</v>
      </c>
      <c r="V40" s="22">
        <v>0</v>
      </c>
      <c r="W40" s="22">
        <v>3377238</v>
      </c>
      <c r="X40" s="22">
        <v>4026848</v>
      </c>
      <c r="Y40" s="22">
        <v>-649610</v>
      </c>
      <c r="Z40" s="23">
        <v>-16.131972202576307</v>
      </c>
      <c r="AA40" s="20">
        <v>5351100</v>
      </c>
    </row>
    <row r="41" spans="1:27" x14ac:dyDescent="0.25">
      <c r="A41" s="19" t="s">
        <v>67</v>
      </c>
      <c r="B41" s="15" t="s">
        <v>32</v>
      </c>
      <c r="C41" s="20">
        <v>10755500</v>
      </c>
      <c r="D41" s="20">
        <v>0</v>
      </c>
      <c r="E41" s="21">
        <v>1001000</v>
      </c>
      <c r="F41" s="22">
        <v>13001000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-7056304</v>
      </c>
      <c r="N41" s="22">
        <v>-7056304</v>
      </c>
      <c r="O41" s="22">
        <v>-2448250</v>
      </c>
      <c r="P41" s="22">
        <v>5246250</v>
      </c>
      <c r="Q41" s="22">
        <v>9349750</v>
      </c>
      <c r="R41" s="22">
        <v>12147750</v>
      </c>
      <c r="S41" s="22">
        <v>0</v>
      </c>
      <c r="T41" s="22">
        <v>0</v>
      </c>
      <c r="U41" s="22">
        <v>0</v>
      </c>
      <c r="V41" s="22">
        <v>0</v>
      </c>
      <c r="W41" s="22">
        <v>5091446</v>
      </c>
      <c r="X41" s="22">
        <v>9750753</v>
      </c>
      <c r="Y41" s="22">
        <v>-4659307</v>
      </c>
      <c r="Z41" s="23">
        <v>-47.78407370179513</v>
      </c>
      <c r="AA41" s="20">
        <v>13001000</v>
      </c>
    </row>
    <row r="42" spans="1:27" x14ac:dyDescent="0.25">
      <c r="A42" s="19" t="s">
        <v>68</v>
      </c>
      <c r="B42" s="15" t="s">
        <v>32</v>
      </c>
      <c r="C42" s="20">
        <v>16399945</v>
      </c>
      <c r="D42" s="20">
        <v>0</v>
      </c>
      <c r="E42" s="21">
        <v>19247500</v>
      </c>
      <c r="F42" s="22">
        <v>19247500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14550900</v>
      </c>
      <c r="Y42" s="22">
        <v>-14550900</v>
      </c>
      <c r="Z42" s="23">
        <v>-100</v>
      </c>
      <c r="AA42" s="20">
        <v>19247500</v>
      </c>
    </row>
    <row r="43" spans="1:27" x14ac:dyDescent="0.25">
      <c r="A43" s="19" t="s">
        <v>69</v>
      </c>
      <c r="B43" s="15" t="s">
        <v>32</v>
      </c>
      <c r="C43" s="20">
        <v>14760562</v>
      </c>
      <c r="D43" s="20">
        <v>0</v>
      </c>
      <c r="E43" s="21">
        <v>13875000</v>
      </c>
      <c r="F43" s="22">
        <v>13875000</v>
      </c>
      <c r="G43" s="22">
        <v>0</v>
      </c>
      <c r="H43" s="22">
        <v>0</v>
      </c>
      <c r="I43" s="22">
        <v>3624919</v>
      </c>
      <c r="J43" s="22">
        <v>3624919</v>
      </c>
      <c r="K43" s="22">
        <v>0</v>
      </c>
      <c r="L43" s="22">
        <v>0</v>
      </c>
      <c r="M43" s="22">
        <v>3383525</v>
      </c>
      <c r="N43" s="22">
        <v>3383525</v>
      </c>
      <c r="O43" s="22">
        <v>0</v>
      </c>
      <c r="P43" s="22">
        <v>0</v>
      </c>
      <c r="Q43" s="22">
        <v>3392451</v>
      </c>
      <c r="R43" s="22">
        <v>3392451</v>
      </c>
      <c r="S43" s="22">
        <v>0</v>
      </c>
      <c r="T43" s="22">
        <v>0</v>
      </c>
      <c r="U43" s="22">
        <v>0</v>
      </c>
      <c r="V43" s="22">
        <v>0</v>
      </c>
      <c r="W43" s="22">
        <v>10400895</v>
      </c>
      <c r="X43" s="22">
        <v>10478800</v>
      </c>
      <c r="Y43" s="22">
        <v>-77905</v>
      </c>
      <c r="Z43" s="23">
        <v>-0.74345344886819109</v>
      </c>
      <c r="AA43" s="20">
        <v>13875000</v>
      </c>
    </row>
    <row r="44" spans="1:27" x14ac:dyDescent="0.25">
      <c r="A44" s="19" t="s">
        <v>70</v>
      </c>
      <c r="B44" s="15" t="s">
        <v>32</v>
      </c>
      <c r="C44" s="20">
        <v>17592275</v>
      </c>
      <c r="D44" s="20">
        <v>0</v>
      </c>
      <c r="E44" s="21">
        <v>17857000</v>
      </c>
      <c r="F44" s="22">
        <v>21341300</v>
      </c>
      <c r="G44" s="22">
        <v>0</v>
      </c>
      <c r="H44" s="22">
        <v>302628</v>
      </c>
      <c r="I44" s="22">
        <v>82564</v>
      </c>
      <c r="J44" s="22">
        <v>385192</v>
      </c>
      <c r="K44" s="22">
        <v>1403604</v>
      </c>
      <c r="L44" s="22">
        <v>178496</v>
      </c>
      <c r="M44" s="22">
        <v>1682649</v>
      </c>
      <c r="N44" s="22">
        <v>3264749</v>
      </c>
      <c r="O44" s="22">
        <v>869198</v>
      </c>
      <c r="P44" s="22">
        <v>1225044</v>
      </c>
      <c r="Q44" s="22">
        <v>2055716</v>
      </c>
      <c r="R44" s="22">
        <v>4149958</v>
      </c>
      <c r="S44" s="22">
        <v>0</v>
      </c>
      <c r="T44" s="22">
        <v>0</v>
      </c>
      <c r="U44" s="22">
        <v>0</v>
      </c>
      <c r="V44" s="22">
        <v>0</v>
      </c>
      <c r="W44" s="22">
        <v>7799899</v>
      </c>
      <c r="X44" s="22">
        <v>16012070</v>
      </c>
      <c r="Y44" s="22">
        <v>-8212171</v>
      </c>
      <c r="Z44" s="23">
        <v>-51.287378833592413</v>
      </c>
      <c r="AA44" s="20">
        <v>21341300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9470977</v>
      </c>
      <c r="D46" s="20">
        <v>0</v>
      </c>
      <c r="E46" s="21">
        <v>3196000</v>
      </c>
      <c r="F46" s="22">
        <v>3196000</v>
      </c>
      <c r="G46" s="22">
        <v>0</v>
      </c>
      <c r="H46" s="22">
        <v>5205245</v>
      </c>
      <c r="I46" s="22">
        <v>1171195</v>
      </c>
      <c r="J46" s="22">
        <v>6376440</v>
      </c>
      <c r="K46" s="22">
        <v>575820</v>
      </c>
      <c r="L46" s="22">
        <v>48524</v>
      </c>
      <c r="M46" s="22">
        <v>55520</v>
      </c>
      <c r="N46" s="22">
        <v>679864</v>
      </c>
      <c r="O46" s="22">
        <v>1174933</v>
      </c>
      <c r="P46" s="22">
        <v>38682</v>
      </c>
      <c r="Q46" s="22">
        <v>772970</v>
      </c>
      <c r="R46" s="22">
        <v>1986585</v>
      </c>
      <c r="S46" s="22">
        <v>0</v>
      </c>
      <c r="T46" s="22">
        <v>0</v>
      </c>
      <c r="U46" s="22">
        <v>0</v>
      </c>
      <c r="V46" s="22">
        <v>0</v>
      </c>
      <c r="W46" s="22">
        <v>9042889</v>
      </c>
      <c r="X46" s="22">
        <v>2396997</v>
      </c>
      <c r="Y46" s="22">
        <v>6645892</v>
      </c>
      <c r="Z46" s="23">
        <v>277.25908709939978</v>
      </c>
      <c r="AA46" s="20">
        <v>3196000</v>
      </c>
    </row>
    <row r="47" spans="1:27" x14ac:dyDescent="0.25">
      <c r="A47" s="19" t="s">
        <v>73</v>
      </c>
      <c r="B47" s="15" t="s">
        <v>32</v>
      </c>
      <c r="C47" s="20">
        <v>2129012</v>
      </c>
      <c r="D47" s="20">
        <v>0</v>
      </c>
      <c r="E47" s="21">
        <v>2903600</v>
      </c>
      <c r="F47" s="22">
        <v>1820823</v>
      </c>
      <c r="G47" s="22">
        <v>118209</v>
      </c>
      <c r="H47" s="22">
        <v>153501</v>
      </c>
      <c r="I47" s="22">
        <v>114538</v>
      </c>
      <c r="J47" s="22">
        <v>386248</v>
      </c>
      <c r="K47" s="22">
        <v>132638</v>
      </c>
      <c r="L47" s="22">
        <v>175925</v>
      </c>
      <c r="M47" s="22">
        <v>188796</v>
      </c>
      <c r="N47" s="22">
        <v>497359</v>
      </c>
      <c r="O47" s="22">
        <v>83527</v>
      </c>
      <c r="P47" s="22">
        <v>82085</v>
      </c>
      <c r="Q47" s="22">
        <v>0</v>
      </c>
      <c r="R47" s="22">
        <v>165612</v>
      </c>
      <c r="S47" s="22">
        <v>0</v>
      </c>
      <c r="T47" s="22">
        <v>0</v>
      </c>
      <c r="U47" s="22">
        <v>0</v>
      </c>
      <c r="V47" s="22">
        <v>0</v>
      </c>
      <c r="W47" s="22">
        <v>1049219</v>
      </c>
      <c r="X47" s="22">
        <v>1386784</v>
      </c>
      <c r="Y47" s="22">
        <v>-337565</v>
      </c>
      <c r="Z47" s="23">
        <v>-24.341570136373075</v>
      </c>
      <c r="AA47" s="20">
        <v>1820823</v>
      </c>
    </row>
    <row r="48" spans="1:27" x14ac:dyDescent="0.25">
      <c r="A48" s="19" t="s">
        <v>74</v>
      </c>
      <c r="B48" s="15" t="s">
        <v>32</v>
      </c>
      <c r="C48" s="20">
        <v>354</v>
      </c>
      <c r="D48" s="20">
        <v>0</v>
      </c>
      <c r="E48" s="21">
        <v>3156500</v>
      </c>
      <c r="F48" s="22">
        <v>3156500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2388800</v>
      </c>
      <c r="Y48" s="22">
        <v>-2388800</v>
      </c>
      <c r="Z48" s="23">
        <v>-100</v>
      </c>
      <c r="AA48" s="20">
        <v>3156500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97982343</v>
      </c>
      <c r="D50" s="29">
        <f t="shared" ref="D50:Y50" si="1">SUM(D37:D49)</f>
        <v>0</v>
      </c>
      <c r="E50" s="30">
        <f t="shared" si="1"/>
        <v>103124501</v>
      </c>
      <c r="F50" s="31">
        <f t="shared" si="1"/>
        <v>116535624</v>
      </c>
      <c r="G50" s="31">
        <f t="shared" si="1"/>
        <v>2120599</v>
      </c>
      <c r="H50" s="31">
        <f t="shared" si="1"/>
        <v>7635271</v>
      </c>
      <c r="I50" s="31">
        <f t="shared" si="1"/>
        <v>7498505</v>
      </c>
      <c r="J50" s="31">
        <f t="shared" si="1"/>
        <v>17254375</v>
      </c>
      <c r="K50" s="31">
        <f t="shared" si="1"/>
        <v>4711386</v>
      </c>
      <c r="L50" s="31">
        <f t="shared" si="1"/>
        <v>3050342</v>
      </c>
      <c r="M50" s="31">
        <f t="shared" si="1"/>
        <v>1849870</v>
      </c>
      <c r="N50" s="31">
        <f t="shared" si="1"/>
        <v>9611598</v>
      </c>
      <c r="O50" s="31">
        <f t="shared" si="1"/>
        <v>2028976</v>
      </c>
      <c r="P50" s="31">
        <f t="shared" si="1"/>
        <v>9759007</v>
      </c>
      <c r="Q50" s="31">
        <f t="shared" si="1"/>
        <v>17933924</v>
      </c>
      <c r="R50" s="31">
        <f t="shared" si="1"/>
        <v>29721907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56587880</v>
      </c>
      <c r="X50" s="31">
        <f t="shared" si="1"/>
        <v>87824026</v>
      </c>
      <c r="Y50" s="31">
        <f t="shared" si="1"/>
        <v>-31236146</v>
      </c>
      <c r="Z50" s="32">
        <f>+IF(X50&lt;&gt;0,+(Y50/X50)*100,0)</f>
        <v>-35.566743433055557</v>
      </c>
      <c r="AA50" s="29">
        <f>SUM(AA37:AA49)</f>
        <v>116535624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60623404</v>
      </c>
      <c r="D51" s="39">
        <f t="shared" si="2"/>
        <v>0</v>
      </c>
      <c r="E51" s="40">
        <f t="shared" si="2"/>
        <v>73257499</v>
      </c>
      <c r="F51" s="41">
        <f t="shared" si="2"/>
        <v>61025804</v>
      </c>
      <c r="G51" s="41">
        <f t="shared" si="2"/>
        <v>17097009</v>
      </c>
      <c r="H51" s="41">
        <f t="shared" si="2"/>
        <v>2291976</v>
      </c>
      <c r="I51" s="41">
        <f t="shared" si="2"/>
        <v>2351836</v>
      </c>
      <c r="J51" s="41">
        <f t="shared" si="2"/>
        <v>21740821</v>
      </c>
      <c r="K51" s="41">
        <f t="shared" si="2"/>
        <v>3726004</v>
      </c>
      <c r="L51" s="41">
        <f t="shared" si="2"/>
        <v>7256048</v>
      </c>
      <c r="M51" s="41">
        <f t="shared" si="2"/>
        <v>56897935</v>
      </c>
      <c r="N51" s="41">
        <f t="shared" si="2"/>
        <v>67879987</v>
      </c>
      <c r="O51" s="41">
        <f t="shared" si="2"/>
        <v>8654611</v>
      </c>
      <c r="P51" s="41">
        <f t="shared" si="2"/>
        <v>99171</v>
      </c>
      <c r="Q51" s="41">
        <f t="shared" si="2"/>
        <v>-5217814</v>
      </c>
      <c r="R51" s="41">
        <f t="shared" si="2"/>
        <v>3535968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93156776</v>
      </c>
      <c r="X51" s="41">
        <f t="shared" si="2"/>
        <v>45629330</v>
      </c>
      <c r="Y51" s="41">
        <f t="shared" si="2"/>
        <v>47527446</v>
      </c>
      <c r="Z51" s="42">
        <f>+IF(X51&lt;&gt;0,+(Y51/X51)*100,0)</f>
        <v>104.15985945881738</v>
      </c>
      <c r="AA51" s="39">
        <f>+AA35-AA50</f>
        <v>61025804</v>
      </c>
    </row>
    <row r="52" spans="1:27" x14ac:dyDescent="0.25">
      <c r="A52" s="43" t="s">
        <v>78</v>
      </c>
      <c r="B52" s="15" t="s">
        <v>32</v>
      </c>
      <c r="C52" s="20">
        <v>23020689</v>
      </c>
      <c r="D52" s="20">
        <v>0</v>
      </c>
      <c r="E52" s="21">
        <v>9085675</v>
      </c>
      <c r="F52" s="22">
        <v>9085675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1091105</v>
      </c>
      <c r="R52" s="22">
        <v>1091105</v>
      </c>
      <c r="S52" s="22">
        <v>0</v>
      </c>
      <c r="T52" s="22">
        <v>0</v>
      </c>
      <c r="U52" s="22">
        <v>0</v>
      </c>
      <c r="V52" s="22">
        <v>0</v>
      </c>
      <c r="W52" s="22">
        <v>1091105</v>
      </c>
      <c r="X52" s="22">
        <v>0</v>
      </c>
      <c r="Y52" s="22">
        <v>1091105</v>
      </c>
      <c r="Z52" s="23">
        <v>0</v>
      </c>
      <c r="AA52" s="20">
        <v>9085675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83644093</v>
      </c>
      <c r="D54" s="48">
        <f t="shared" si="3"/>
        <v>0</v>
      </c>
      <c r="E54" s="49">
        <f t="shared" si="3"/>
        <v>82343174</v>
      </c>
      <c r="F54" s="50">
        <f t="shared" si="3"/>
        <v>70111479</v>
      </c>
      <c r="G54" s="50">
        <f t="shared" si="3"/>
        <v>17097009</v>
      </c>
      <c r="H54" s="50">
        <f t="shared" si="3"/>
        <v>2291976</v>
      </c>
      <c r="I54" s="50">
        <f t="shared" si="3"/>
        <v>2351836</v>
      </c>
      <c r="J54" s="50">
        <f t="shared" si="3"/>
        <v>21740821</v>
      </c>
      <c r="K54" s="50">
        <f t="shared" si="3"/>
        <v>3726004</v>
      </c>
      <c r="L54" s="50">
        <f t="shared" si="3"/>
        <v>7256048</v>
      </c>
      <c r="M54" s="50">
        <f t="shared" si="3"/>
        <v>56897935</v>
      </c>
      <c r="N54" s="50">
        <f t="shared" si="3"/>
        <v>67879987</v>
      </c>
      <c r="O54" s="50">
        <f t="shared" si="3"/>
        <v>8654611</v>
      </c>
      <c r="P54" s="50">
        <f t="shared" si="3"/>
        <v>99171</v>
      </c>
      <c r="Q54" s="50">
        <f t="shared" si="3"/>
        <v>-4126709</v>
      </c>
      <c r="R54" s="50">
        <f t="shared" si="3"/>
        <v>4627073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94247881</v>
      </c>
      <c r="X54" s="50">
        <f t="shared" si="3"/>
        <v>45629330</v>
      </c>
      <c r="Y54" s="50">
        <f t="shared" si="3"/>
        <v>48618551</v>
      </c>
      <c r="Z54" s="51">
        <f>+IF(X54&lt;&gt;0,+(Y54/X54)*100,0)</f>
        <v>106.55109553438544</v>
      </c>
      <c r="AA54" s="48">
        <f>SUM(AA51:AA53)</f>
        <v>70111479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83644093</v>
      </c>
      <c r="D56" s="54">
        <f>+D54-D55</f>
        <v>0</v>
      </c>
      <c r="E56" s="55">
        <f t="shared" si="4"/>
        <v>82343174</v>
      </c>
      <c r="F56" s="56">
        <f t="shared" si="4"/>
        <v>70111479</v>
      </c>
      <c r="G56" s="56">
        <f t="shared" si="4"/>
        <v>17097009</v>
      </c>
      <c r="H56" s="56">
        <f t="shared" si="4"/>
        <v>2291976</v>
      </c>
      <c r="I56" s="56">
        <f t="shared" si="4"/>
        <v>2351836</v>
      </c>
      <c r="J56" s="56">
        <f t="shared" si="4"/>
        <v>21740821</v>
      </c>
      <c r="K56" s="56">
        <f t="shared" si="4"/>
        <v>3726004</v>
      </c>
      <c r="L56" s="56">
        <f t="shared" si="4"/>
        <v>7256048</v>
      </c>
      <c r="M56" s="56">
        <f t="shared" si="4"/>
        <v>56897935</v>
      </c>
      <c r="N56" s="56">
        <f t="shared" si="4"/>
        <v>67879987</v>
      </c>
      <c r="O56" s="56">
        <f t="shared" si="4"/>
        <v>8654611</v>
      </c>
      <c r="P56" s="56">
        <f t="shared" si="4"/>
        <v>99171</v>
      </c>
      <c r="Q56" s="56">
        <f t="shared" si="4"/>
        <v>-4126709</v>
      </c>
      <c r="R56" s="56">
        <f t="shared" si="4"/>
        <v>4627073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94247881</v>
      </c>
      <c r="X56" s="56">
        <f t="shared" si="4"/>
        <v>45629330</v>
      </c>
      <c r="Y56" s="56">
        <f t="shared" si="4"/>
        <v>48618551</v>
      </c>
      <c r="Z56" s="57">
        <f>+IF(X56&lt;&gt;0,+(Y56/X56)*100,0)</f>
        <v>106.55109553438544</v>
      </c>
      <c r="AA56" s="54">
        <f>+AA54-AA55</f>
        <v>70111479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83644093</v>
      </c>
      <c r="D59" s="48">
        <f>SUM(D56:D58)</f>
        <v>0</v>
      </c>
      <c r="E59" s="49">
        <f t="shared" si="5"/>
        <v>82343174</v>
      </c>
      <c r="F59" s="50">
        <f t="shared" si="5"/>
        <v>70111479</v>
      </c>
      <c r="G59" s="50">
        <f t="shared" si="5"/>
        <v>17097009</v>
      </c>
      <c r="H59" s="50">
        <f t="shared" si="5"/>
        <v>2291976</v>
      </c>
      <c r="I59" s="50">
        <f t="shared" si="5"/>
        <v>2351836</v>
      </c>
      <c r="J59" s="50">
        <f t="shared" si="5"/>
        <v>21740821</v>
      </c>
      <c r="K59" s="50">
        <f t="shared" si="5"/>
        <v>3726004</v>
      </c>
      <c r="L59" s="50">
        <f t="shared" si="5"/>
        <v>7256048</v>
      </c>
      <c r="M59" s="50">
        <f t="shared" si="5"/>
        <v>56897935</v>
      </c>
      <c r="N59" s="50">
        <f t="shared" si="5"/>
        <v>67879987</v>
      </c>
      <c r="O59" s="50">
        <f t="shared" si="5"/>
        <v>8654611</v>
      </c>
      <c r="P59" s="50">
        <f t="shared" si="5"/>
        <v>99171</v>
      </c>
      <c r="Q59" s="50">
        <f t="shared" si="5"/>
        <v>-4126709</v>
      </c>
      <c r="R59" s="50">
        <f t="shared" si="5"/>
        <v>4627073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94247881</v>
      </c>
      <c r="X59" s="50">
        <f t="shared" si="5"/>
        <v>45629330</v>
      </c>
      <c r="Y59" s="50">
        <f t="shared" si="5"/>
        <v>48618551</v>
      </c>
      <c r="Z59" s="51">
        <f>+IF(X59&lt;&gt;0,+(Y59/X59)*100,0)</f>
        <v>106.55109553438544</v>
      </c>
      <c r="AA59" s="48">
        <f>SUM(AA56:AA58)</f>
        <v>70111479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83644093</v>
      </c>
      <c r="D62" s="65">
        <f>SUM(D59:D61)</f>
        <v>0</v>
      </c>
      <c r="E62" s="66">
        <f t="shared" si="6"/>
        <v>82343174</v>
      </c>
      <c r="F62" s="67">
        <f t="shared" si="6"/>
        <v>70111479</v>
      </c>
      <c r="G62" s="67">
        <f t="shared" si="6"/>
        <v>17097009</v>
      </c>
      <c r="H62" s="67">
        <f t="shared" si="6"/>
        <v>2291976</v>
      </c>
      <c r="I62" s="67">
        <f t="shared" si="6"/>
        <v>2351836</v>
      </c>
      <c r="J62" s="67">
        <f t="shared" si="6"/>
        <v>21740821</v>
      </c>
      <c r="K62" s="67">
        <f t="shared" si="6"/>
        <v>3726004</v>
      </c>
      <c r="L62" s="67">
        <f t="shared" si="6"/>
        <v>7256048</v>
      </c>
      <c r="M62" s="67">
        <f t="shared" si="6"/>
        <v>56897935</v>
      </c>
      <c r="N62" s="67">
        <f t="shared" si="6"/>
        <v>67879987</v>
      </c>
      <c r="O62" s="67">
        <f t="shared" si="6"/>
        <v>8654611</v>
      </c>
      <c r="P62" s="67">
        <f t="shared" si="6"/>
        <v>99171</v>
      </c>
      <c r="Q62" s="67">
        <f t="shared" si="6"/>
        <v>-4126709</v>
      </c>
      <c r="R62" s="67">
        <f t="shared" si="6"/>
        <v>4627073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94247881</v>
      </c>
      <c r="X62" s="67">
        <f t="shared" si="6"/>
        <v>45629330</v>
      </c>
      <c r="Y62" s="67">
        <f t="shared" si="6"/>
        <v>48618551</v>
      </c>
      <c r="Z62" s="68">
        <f>+IF(X62&lt;&gt;0,+(Y62/X62)*100,0)</f>
        <v>106.55109553438544</v>
      </c>
      <c r="AA62" s="65">
        <f>SUM(AA59:AA61)</f>
        <v>70111479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39127002</v>
      </c>
      <c r="D8" s="20">
        <v>0</v>
      </c>
      <c r="E8" s="21">
        <v>32962101</v>
      </c>
      <c r="F8" s="22">
        <v>37148723</v>
      </c>
      <c r="G8" s="22">
        <v>3276590</v>
      </c>
      <c r="H8" s="22">
        <v>3286422</v>
      </c>
      <c r="I8" s="22">
        <v>3414474</v>
      </c>
      <c r="J8" s="22">
        <v>9977486</v>
      </c>
      <c r="K8" s="22">
        <v>3262956</v>
      </c>
      <c r="L8" s="22">
        <v>3252260</v>
      </c>
      <c r="M8" s="22">
        <v>3192718</v>
      </c>
      <c r="N8" s="22">
        <v>9707934</v>
      </c>
      <c r="O8" s="22">
        <v>3291187</v>
      </c>
      <c r="P8" s="22">
        <v>3232772</v>
      </c>
      <c r="Q8" s="22">
        <v>3366069</v>
      </c>
      <c r="R8" s="22">
        <v>9890028</v>
      </c>
      <c r="S8" s="22">
        <v>0</v>
      </c>
      <c r="T8" s="22">
        <v>0</v>
      </c>
      <c r="U8" s="22">
        <v>0</v>
      </c>
      <c r="V8" s="22">
        <v>0</v>
      </c>
      <c r="W8" s="22">
        <v>29575448</v>
      </c>
      <c r="X8" s="22">
        <v>27861561</v>
      </c>
      <c r="Y8" s="22">
        <v>1713887</v>
      </c>
      <c r="Z8" s="23">
        <v>6.1514392535292624</v>
      </c>
      <c r="AA8" s="20">
        <v>37148723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10734144</v>
      </c>
      <c r="D28" s="20">
        <v>0</v>
      </c>
      <c r="E28" s="21">
        <v>20715157</v>
      </c>
      <c r="F28" s="22">
        <v>21359059</v>
      </c>
      <c r="G28" s="22">
        <v>8631301</v>
      </c>
      <c r="H28" s="22">
        <v>0</v>
      </c>
      <c r="I28" s="22">
        <v>0</v>
      </c>
      <c r="J28" s="22">
        <v>8631301</v>
      </c>
      <c r="K28" s="22">
        <v>0</v>
      </c>
      <c r="L28" s="22">
        <v>0</v>
      </c>
      <c r="M28" s="22">
        <v>6905109</v>
      </c>
      <c r="N28" s="22">
        <v>6905109</v>
      </c>
      <c r="O28" s="22">
        <v>0</v>
      </c>
      <c r="P28" s="22">
        <v>0</v>
      </c>
      <c r="Q28" s="22">
        <v>5178747</v>
      </c>
      <c r="R28" s="22">
        <v>5178747</v>
      </c>
      <c r="S28" s="22">
        <v>0</v>
      </c>
      <c r="T28" s="22">
        <v>0</v>
      </c>
      <c r="U28" s="22">
        <v>0</v>
      </c>
      <c r="V28" s="22">
        <v>0</v>
      </c>
      <c r="W28" s="22">
        <v>20715157</v>
      </c>
      <c r="X28" s="22">
        <v>16019289</v>
      </c>
      <c r="Y28" s="22">
        <v>4695868</v>
      </c>
      <c r="Z28" s="23">
        <v>29.313835339383665</v>
      </c>
      <c r="AA28" s="20">
        <v>21359059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1241260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930951</v>
      </c>
      <c r="Y31" s="22">
        <v>-930951</v>
      </c>
      <c r="Z31" s="23">
        <v>-100</v>
      </c>
      <c r="AA31" s="20">
        <v>1241260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49861146</v>
      </c>
      <c r="D35" s="29">
        <f t="shared" ref="D35:Y35" si="0">SUM(D6:D34)</f>
        <v>0</v>
      </c>
      <c r="E35" s="30">
        <f t="shared" si="0"/>
        <v>53677258</v>
      </c>
      <c r="F35" s="31">
        <f t="shared" si="0"/>
        <v>59749042</v>
      </c>
      <c r="G35" s="31">
        <f t="shared" si="0"/>
        <v>11907891</v>
      </c>
      <c r="H35" s="31">
        <f t="shared" si="0"/>
        <v>3286422</v>
      </c>
      <c r="I35" s="31">
        <f t="shared" si="0"/>
        <v>3414474</v>
      </c>
      <c r="J35" s="31">
        <f t="shared" si="0"/>
        <v>18608787</v>
      </c>
      <c r="K35" s="31">
        <f t="shared" si="0"/>
        <v>3262956</v>
      </c>
      <c r="L35" s="31">
        <f t="shared" si="0"/>
        <v>3252260</v>
      </c>
      <c r="M35" s="31">
        <f t="shared" si="0"/>
        <v>10097827</v>
      </c>
      <c r="N35" s="31">
        <f t="shared" si="0"/>
        <v>16613043</v>
      </c>
      <c r="O35" s="31">
        <f t="shared" si="0"/>
        <v>3291187</v>
      </c>
      <c r="P35" s="31">
        <f t="shared" si="0"/>
        <v>3232772</v>
      </c>
      <c r="Q35" s="31">
        <f t="shared" si="0"/>
        <v>8544816</v>
      </c>
      <c r="R35" s="31">
        <f t="shared" si="0"/>
        <v>15068775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50290605</v>
      </c>
      <c r="X35" s="31">
        <f t="shared" si="0"/>
        <v>44811801</v>
      </c>
      <c r="Y35" s="31">
        <f t="shared" si="0"/>
        <v>5478804</v>
      </c>
      <c r="Z35" s="32">
        <f>+IF(X35&lt;&gt;0,+(Y35/X35)*100,0)</f>
        <v>12.226252633764933</v>
      </c>
      <c r="AA35" s="29">
        <f>SUM(AA6:AA34)</f>
        <v>59749042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15162367</v>
      </c>
      <c r="D37" s="20">
        <v>0</v>
      </c>
      <c r="E37" s="21">
        <v>18729857</v>
      </c>
      <c r="F37" s="22">
        <v>19375852</v>
      </c>
      <c r="G37" s="22">
        <v>1290423</v>
      </c>
      <c r="H37" s="22">
        <v>1419368</v>
      </c>
      <c r="I37" s="22">
        <v>1497328</v>
      </c>
      <c r="J37" s="22">
        <v>4207119</v>
      </c>
      <c r="K37" s="22">
        <v>1525312</v>
      </c>
      <c r="L37" s="22">
        <v>2272601</v>
      </c>
      <c r="M37" s="22">
        <v>1828036</v>
      </c>
      <c r="N37" s="22">
        <v>5625949</v>
      </c>
      <c r="O37" s="22">
        <v>853819</v>
      </c>
      <c r="P37" s="22">
        <v>1502776</v>
      </c>
      <c r="Q37" s="22">
        <v>1446299</v>
      </c>
      <c r="R37" s="22">
        <v>3802894</v>
      </c>
      <c r="S37" s="22">
        <v>0</v>
      </c>
      <c r="T37" s="22">
        <v>0</v>
      </c>
      <c r="U37" s="22">
        <v>0</v>
      </c>
      <c r="V37" s="22">
        <v>0</v>
      </c>
      <c r="W37" s="22">
        <v>13635962</v>
      </c>
      <c r="X37" s="22">
        <v>14531922</v>
      </c>
      <c r="Y37" s="22">
        <v>-895960</v>
      </c>
      <c r="Z37" s="23">
        <v>-6.1654611138155024</v>
      </c>
      <c r="AA37" s="20">
        <v>19375852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3608337</v>
      </c>
      <c r="D40" s="20">
        <v>0</v>
      </c>
      <c r="E40" s="21">
        <v>4732758</v>
      </c>
      <c r="F40" s="22">
        <v>4702758</v>
      </c>
      <c r="G40" s="22">
        <v>180677</v>
      </c>
      <c r="H40" s="22">
        <v>61475</v>
      </c>
      <c r="I40" s="22">
        <v>62953</v>
      </c>
      <c r="J40" s="22">
        <v>305105</v>
      </c>
      <c r="K40" s="22">
        <v>173300</v>
      </c>
      <c r="L40" s="22">
        <v>665451</v>
      </c>
      <c r="M40" s="22">
        <v>1095144</v>
      </c>
      <c r="N40" s="22">
        <v>1933895</v>
      </c>
      <c r="O40" s="22">
        <v>52019</v>
      </c>
      <c r="P40" s="22">
        <v>311984</v>
      </c>
      <c r="Q40" s="22">
        <v>131525</v>
      </c>
      <c r="R40" s="22">
        <v>495528</v>
      </c>
      <c r="S40" s="22">
        <v>0</v>
      </c>
      <c r="T40" s="22">
        <v>0</v>
      </c>
      <c r="U40" s="22">
        <v>0</v>
      </c>
      <c r="V40" s="22">
        <v>0</v>
      </c>
      <c r="W40" s="22">
        <v>2734528</v>
      </c>
      <c r="X40" s="22">
        <v>3527091</v>
      </c>
      <c r="Y40" s="22">
        <v>-792563</v>
      </c>
      <c r="Z40" s="23">
        <v>-22.47072729339844</v>
      </c>
      <c r="AA40" s="20">
        <v>4702758</v>
      </c>
    </row>
    <row r="41" spans="1:27" x14ac:dyDescent="0.25">
      <c r="A41" s="19" t="s">
        <v>67</v>
      </c>
      <c r="B41" s="15" t="s">
        <v>32</v>
      </c>
      <c r="C41" s="20">
        <v>5385237</v>
      </c>
      <c r="D41" s="20">
        <v>0</v>
      </c>
      <c r="E41" s="21">
        <v>1933136</v>
      </c>
      <c r="F41" s="22">
        <v>3344002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2508003</v>
      </c>
      <c r="Y41" s="22">
        <v>-2508003</v>
      </c>
      <c r="Z41" s="23">
        <v>-100</v>
      </c>
      <c r="AA41" s="20">
        <v>3344002</v>
      </c>
    </row>
    <row r="42" spans="1:27" x14ac:dyDescent="0.25">
      <c r="A42" s="19" t="s">
        <v>68</v>
      </c>
      <c r="B42" s="15" t="s">
        <v>32</v>
      </c>
      <c r="C42" s="20">
        <v>2053718</v>
      </c>
      <c r="D42" s="20">
        <v>0</v>
      </c>
      <c r="E42" s="21">
        <v>2139572</v>
      </c>
      <c r="F42" s="22">
        <v>2136065</v>
      </c>
      <c r="G42" s="22">
        <v>0</v>
      </c>
      <c r="H42" s="22">
        <v>345559</v>
      </c>
      <c r="I42" s="22">
        <v>167084</v>
      </c>
      <c r="J42" s="22">
        <v>512643</v>
      </c>
      <c r="K42" s="22">
        <v>7126</v>
      </c>
      <c r="L42" s="22">
        <v>167072</v>
      </c>
      <c r="M42" s="22">
        <v>338170</v>
      </c>
      <c r="N42" s="22">
        <v>512368</v>
      </c>
      <c r="O42" s="22">
        <v>172642</v>
      </c>
      <c r="P42" s="22">
        <v>155935</v>
      </c>
      <c r="Q42" s="22">
        <v>172642</v>
      </c>
      <c r="R42" s="22">
        <v>501219</v>
      </c>
      <c r="S42" s="22">
        <v>0</v>
      </c>
      <c r="T42" s="22">
        <v>0</v>
      </c>
      <c r="U42" s="22">
        <v>0</v>
      </c>
      <c r="V42" s="22">
        <v>0</v>
      </c>
      <c r="W42" s="22">
        <v>1526230</v>
      </c>
      <c r="X42" s="22">
        <v>1602054</v>
      </c>
      <c r="Y42" s="22">
        <v>-75824</v>
      </c>
      <c r="Z42" s="23">
        <v>-4.7329241086754879</v>
      </c>
      <c r="AA42" s="20">
        <v>2136065</v>
      </c>
    </row>
    <row r="43" spans="1:27" x14ac:dyDescent="0.25">
      <c r="A43" s="19" t="s">
        <v>69</v>
      </c>
      <c r="B43" s="15" t="s">
        <v>32</v>
      </c>
      <c r="C43" s="20">
        <v>1790</v>
      </c>
      <c r="D43" s="20">
        <v>0</v>
      </c>
      <c r="E43" s="21">
        <v>518377</v>
      </c>
      <c r="F43" s="22">
        <v>98572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73935</v>
      </c>
      <c r="Y43" s="22">
        <v>-73935</v>
      </c>
      <c r="Z43" s="23">
        <v>-100</v>
      </c>
      <c r="AA43" s="20">
        <v>98572</v>
      </c>
    </row>
    <row r="44" spans="1:27" x14ac:dyDescent="0.25">
      <c r="A44" s="19" t="s">
        <v>70</v>
      </c>
      <c r="B44" s="15" t="s">
        <v>32</v>
      </c>
      <c r="C44" s="20">
        <v>12339715</v>
      </c>
      <c r="D44" s="20">
        <v>0</v>
      </c>
      <c r="E44" s="21">
        <v>10023302</v>
      </c>
      <c r="F44" s="22">
        <v>15352860</v>
      </c>
      <c r="G44" s="22">
        <v>0</v>
      </c>
      <c r="H44" s="22">
        <v>1473440</v>
      </c>
      <c r="I44" s="22">
        <v>2422337</v>
      </c>
      <c r="J44" s="22">
        <v>3895777</v>
      </c>
      <c r="K44" s="22">
        <v>316464</v>
      </c>
      <c r="L44" s="22">
        <v>275479</v>
      </c>
      <c r="M44" s="22">
        <v>1678464</v>
      </c>
      <c r="N44" s="22">
        <v>2270407</v>
      </c>
      <c r="O44" s="22">
        <v>230414</v>
      </c>
      <c r="P44" s="22">
        <v>3065772</v>
      </c>
      <c r="Q44" s="22">
        <v>596421</v>
      </c>
      <c r="R44" s="22">
        <v>3892607</v>
      </c>
      <c r="S44" s="22">
        <v>0</v>
      </c>
      <c r="T44" s="22">
        <v>0</v>
      </c>
      <c r="U44" s="22">
        <v>0</v>
      </c>
      <c r="V44" s="22">
        <v>0</v>
      </c>
      <c r="W44" s="22">
        <v>10058791</v>
      </c>
      <c r="X44" s="22">
        <v>11514636</v>
      </c>
      <c r="Y44" s="22">
        <v>-1455845</v>
      </c>
      <c r="Z44" s="23">
        <v>-12.643430500104389</v>
      </c>
      <c r="AA44" s="20">
        <v>15352860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5040635</v>
      </c>
      <c r="D46" s="20">
        <v>0</v>
      </c>
      <c r="E46" s="21">
        <v>4787304</v>
      </c>
      <c r="F46" s="22">
        <v>4787304</v>
      </c>
      <c r="G46" s="22">
        <v>0</v>
      </c>
      <c r="H46" s="22">
        <v>355499</v>
      </c>
      <c r="I46" s="22">
        <v>-551</v>
      </c>
      <c r="J46" s="22">
        <v>354948</v>
      </c>
      <c r="K46" s="22">
        <v>293952</v>
      </c>
      <c r="L46" s="22">
        <v>0</v>
      </c>
      <c r="M46" s="22">
        <v>0</v>
      </c>
      <c r="N46" s="22">
        <v>293952</v>
      </c>
      <c r="O46" s="22">
        <v>0</v>
      </c>
      <c r="P46" s="22">
        <v>174157</v>
      </c>
      <c r="Q46" s="22">
        <v>0</v>
      </c>
      <c r="R46" s="22">
        <v>174157</v>
      </c>
      <c r="S46" s="22">
        <v>0</v>
      </c>
      <c r="T46" s="22">
        <v>0</v>
      </c>
      <c r="U46" s="22">
        <v>0</v>
      </c>
      <c r="V46" s="22">
        <v>0</v>
      </c>
      <c r="W46" s="22">
        <v>823057</v>
      </c>
      <c r="X46" s="22">
        <v>3590478</v>
      </c>
      <c r="Y46" s="22">
        <v>-2767421</v>
      </c>
      <c r="Z46" s="23">
        <v>-77.076673356583726</v>
      </c>
      <c r="AA46" s="20">
        <v>4787304</v>
      </c>
    </row>
    <row r="47" spans="1:27" x14ac:dyDescent="0.25">
      <c r="A47" s="19" t="s">
        <v>73</v>
      </c>
      <c r="B47" s="15" t="s">
        <v>32</v>
      </c>
      <c r="C47" s="20">
        <v>514169</v>
      </c>
      <c r="D47" s="20">
        <v>0</v>
      </c>
      <c r="E47" s="21">
        <v>2022947</v>
      </c>
      <c r="F47" s="22">
        <v>1694679</v>
      </c>
      <c r="G47" s="22">
        <v>16103</v>
      </c>
      <c r="H47" s="22">
        <v>20866</v>
      </c>
      <c r="I47" s="22">
        <v>299296</v>
      </c>
      <c r="J47" s="22">
        <v>336265</v>
      </c>
      <c r="K47" s="22">
        <v>94160</v>
      </c>
      <c r="L47" s="22">
        <v>89623</v>
      </c>
      <c r="M47" s="22">
        <v>76435</v>
      </c>
      <c r="N47" s="22">
        <v>260218</v>
      </c>
      <c r="O47" s="22">
        <v>58801</v>
      </c>
      <c r="P47" s="22">
        <v>29940</v>
      </c>
      <c r="Q47" s="22">
        <v>44323</v>
      </c>
      <c r="R47" s="22">
        <v>133064</v>
      </c>
      <c r="S47" s="22">
        <v>0</v>
      </c>
      <c r="T47" s="22">
        <v>0</v>
      </c>
      <c r="U47" s="22">
        <v>0</v>
      </c>
      <c r="V47" s="22">
        <v>0</v>
      </c>
      <c r="W47" s="22">
        <v>729547</v>
      </c>
      <c r="X47" s="22">
        <v>1271025</v>
      </c>
      <c r="Y47" s="22">
        <v>-541478</v>
      </c>
      <c r="Z47" s="23">
        <v>-42.601679746661162</v>
      </c>
      <c r="AA47" s="20">
        <v>1694679</v>
      </c>
    </row>
    <row r="48" spans="1:27" x14ac:dyDescent="0.25">
      <c r="A48" s="19" t="s">
        <v>74</v>
      </c>
      <c r="B48" s="15" t="s">
        <v>32</v>
      </c>
      <c r="C48" s="20">
        <v>27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44105995</v>
      </c>
      <c r="D50" s="29">
        <f t="shared" ref="D50:Y50" si="1">SUM(D37:D49)</f>
        <v>0</v>
      </c>
      <c r="E50" s="30">
        <f t="shared" si="1"/>
        <v>44887253</v>
      </c>
      <c r="F50" s="31">
        <f t="shared" si="1"/>
        <v>51492092</v>
      </c>
      <c r="G50" s="31">
        <f t="shared" si="1"/>
        <v>1487203</v>
      </c>
      <c r="H50" s="31">
        <f t="shared" si="1"/>
        <v>3676207</v>
      </c>
      <c r="I50" s="31">
        <f t="shared" si="1"/>
        <v>4448447</v>
      </c>
      <c r="J50" s="31">
        <f t="shared" si="1"/>
        <v>9611857</v>
      </c>
      <c r="K50" s="31">
        <f t="shared" si="1"/>
        <v>2410314</v>
      </c>
      <c r="L50" s="31">
        <f t="shared" si="1"/>
        <v>3470226</v>
      </c>
      <c r="M50" s="31">
        <f t="shared" si="1"/>
        <v>5016249</v>
      </c>
      <c r="N50" s="31">
        <f t="shared" si="1"/>
        <v>10896789</v>
      </c>
      <c r="O50" s="31">
        <f t="shared" si="1"/>
        <v>1367695</v>
      </c>
      <c r="P50" s="31">
        <f t="shared" si="1"/>
        <v>5240564</v>
      </c>
      <c r="Q50" s="31">
        <f t="shared" si="1"/>
        <v>2391210</v>
      </c>
      <c r="R50" s="31">
        <f t="shared" si="1"/>
        <v>8999469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29508115</v>
      </c>
      <c r="X50" s="31">
        <f t="shared" si="1"/>
        <v>38619144</v>
      </c>
      <c r="Y50" s="31">
        <f t="shared" si="1"/>
        <v>-9111029</v>
      </c>
      <c r="Z50" s="32">
        <f>+IF(X50&lt;&gt;0,+(Y50/X50)*100,0)</f>
        <v>-23.592001417742452</v>
      </c>
      <c r="AA50" s="29">
        <f>SUM(AA37:AA49)</f>
        <v>51492092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5755151</v>
      </c>
      <c r="D51" s="39">
        <f t="shared" si="2"/>
        <v>0</v>
      </c>
      <c r="E51" s="40">
        <f t="shared" si="2"/>
        <v>8790005</v>
      </c>
      <c r="F51" s="41">
        <f t="shared" si="2"/>
        <v>8256950</v>
      </c>
      <c r="G51" s="41">
        <f t="shared" si="2"/>
        <v>10420688</v>
      </c>
      <c r="H51" s="41">
        <f t="shared" si="2"/>
        <v>-389785</v>
      </c>
      <c r="I51" s="41">
        <f t="shared" si="2"/>
        <v>-1033973</v>
      </c>
      <c r="J51" s="41">
        <f t="shared" si="2"/>
        <v>8996930</v>
      </c>
      <c r="K51" s="41">
        <f t="shared" si="2"/>
        <v>852642</v>
      </c>
      <c r="L51" s="41">
        <f t="shared" si="2"/>
        <v>-217966</v>
      </c>
      <c r="M51" s="41">
        <f t="shared" si="2"/>
        <v>5081578</v>
      </c>
      <c r="N51" s="41">
        <f t="shared" si="2"/>
        <v>5716254</v>
      </c>
      <c r="O51" s="41">
        <f t="shared" si="2"/>
        <v>1923492</v>
      </c>
      <c r="P51" s="41">
        <f t="shared" si="2"/>
        <v>-2007792</v>
      </c>
      <c r="Q51" s="41">
        <f t="shared" si="2"/>
        <v>6153606</v>
      </c>
      <c r="R51" s="41">
        <f t="shared" si="2"/>
        <v>6069306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20782490</v>
      </c>
      <c r="X51" s="41">
        <f t="shared" si="2"/>
        <v>6192657</v>
      </c>
      <c r="Y51" s="41">
        <f t="shared" si="2"/>
        <v>14589833</v>
      </c>
      <c r="Z51" s="42">
        <f>+IF(X51&lt;&gt;0,+(Y51/X51)*100,0)</f>
        <v>235.59891981745474</v>
      </c>
      <c r="AA51" s="39">
        <f>+AA35-AA50</f>
        <v>8256950</v>
      </c>
    </row>
    <row r="52" spans="1:27" x14ac:dyDescent="0.25">
      <c r="A52" s="43" t="s">
        <v>78</v>
      </c>
      <c r="B52" s="15" t="s">
        <v>32</v>
      </c>
      <c r="C52" s="20">
        <v>230328</v>
      </c>
      <c r="D52" s="20">
        <v>0</v>
      </c>
      <c r="E52" s="21">
        <v>26185000</v>
      </c>
      <c r="F52" s="22">
        <v>11021702</v>
      </c>
      <c r="G52" s="22">
        <v>3999411</v>
      </c>
      <c r="H52" s="22">
        <v>1492251</v>
      </c>
      <c r="I52" s="22">
        <v>1670611</v>
      </c>
      <c r="J52" s="22">
        <v>7162273</v>
      </c>
      <c r="K52" s="22">
        <v>3519449</v>
      </c>
      <c r="L52" s="22">
        <v>2604311</v>
      </c>
      <c r="M52" s="22">
        <v>252503</v>
      </c>
      <c r="N52" s="22">
        <v>6376263</v>
      </c>
      <c r="O52" s="22">
        <v>0</v>
      </c>
      <c r="P52" s="22">
        <v>284999</v>
      </c>
      <c r="Q52" s="22">
        <v>0</v>
      </c>
      <c r="R52" s="22">
        <v>284999</v>
      </c>
      <c r="S52" s="22">
        <v>0</v>
      </c>
      <c r="T52" s="22">
        <v>0</v>
      </c>
      <c r="U52" s="22">
        <v>0</v>
      </c>
      <c r="V52" s="22">
        <v>0</v>
      </c>
      <c r="W52" s="22">
        <v>13823535</v>
      </c>
      <c r="X52" s="22">
        <v>8266275</v>
      </c>
      <c r="Y52" s="22">
        <v>5557260</v>
      </c>
      <c r="Z52" s="23">
        <v>67.228104557373186</v>
      </c>
      <c r="AA52" s="20">
        <v>11021702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5985479</v>
      </c>
      <c r="D54" s="48">
        <f t="shared" si="3"/>
        <v>0</v>
      </c>
      <c r="E54" s="49">
        <f t="shared" si="3"/>
        <v>34975005</v>
      </c>
      <c r="F54" s="50">
        <f t="shared" si="3"/>
        <v>19278652</v>
      </c>
      <c r="G54" s="50">
        <f t="shared" si="3"/>
        <v>14420099</v>
      </c>
      <c r="H54" s="50">
        <f t="shared" si="3"/>
        <v>1102466</v>
      </c>
      <c r="I54" s="50">
        <f t="shared" si="3"/>
        <v>636638</v>
      </c>
      <c r="J54" s="50">
        <f t="shared" si="3"/>
        <v>16159203</v>
      </c>
      <c r="K54" s="50">
        <f t="shared" si="3"/>
        <v>4372091</v>
      </c>
      <c r="L54" s="50">
        <f t="shared" si="3"/>
        <v>2386345</v>
      </c>
      <c r="M54" s="50">
        <f t="shared" si="3"/>
        <v>5334081</v>
      </c>
      <c r="N54" s="50">
        <f t="shared" si="3"/>
        <v>12092517</v>
      </c>
      <c r="O54" s="50">
        <f t="shared" si="3"/>
        <v>1923492</v>
      </c>
      <c r="P54" s="50">
        <f t="shared" si="3"/>
        <v>-1722793</v>
      </c>
      <c r="Q54" s="50">
        <f t="shared" si="3"/>
        <v>6153606</v>
      </c>
      <c r="R54" s="50">
        <f t="shared" si="3"/>
        <v>6354305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34606025</v>
      </c>
      <c r="X54" s="50">
        <f t="shared" si="3"/>
        <v>14458932</v>
      </c>
      <c r="Y54" s="50">
        <f t="shared" si="3"/>
        <v>20147093</v>
      </c>
      <c r="Z54" s="51">
        <f>+IF(X54&lt;&gt;0,+(Y54/X54)*100,0)</f>
        <v>139.34011862010277</v>
      </c>
      <c r="AA54" s="48">
        <f>SUM(AA51:AA53)</f>
        <v>19278652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5985479</v>
      </c>
      <c r="D56" s="54">
        <f>+D54-D55</f>
        <v>0</v>
      </c>
      <c r="E56" s="55">
        <f t="shared" si="4"/>
        <v>34975005</v>
      </c>
      <c r="F56" s="56">
        <f t="shared" si="4"/>
        <v>19278652</v>
      </c>
      <c r="G56" s="56">
        <f t="shared" si="4"/>
        <v>14420099</v>
      </c>
      <c r="H56" s="56">
        <f t="shared" si="4"/>
        <v>1102466</v>
      </c>
      <c r="I56" s="56">
        <f t="shared" si="4"/>
        <v>636638</v>
      </c>
      <c r="J56" s="56">
        <f t="shared" si="4"/>
        <v>16159203</v>
      </c>
      <c r="K56" s="56">
        <f t="shared" si="4"/>
        <v>4372091</v>
      </c>
      <c r="L56" s="56">
        <f t="shared" si="4"/>
        <v>2386345</v>
      </c>
      <c r="M56" s="56">
        <f t="shared" si="4"/>
        <v>5334081</v>
      </c>
      <c r="N56" s="56">
        <f t="shared" si="4"/>
        <v>12092517</v>
      </c>
      <c r="O56" s="56">
        <f t="shared" si="4"/>
        <v>1923492</v>
      </c>
      <c r="P56" s="56">
        <f t="shared" si="4"/>
        <v>-1722793</v>
      </c>
      <c r="Q56" s="56">
        <f t="shared" si="4"/>
        <v>6153606</v>
      </c>
      <c r="R56" s="56">
        <f t="shared" si="4"/>
        <v>6354305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34606025</v>
      </c>
      <c r="X56" s="56">
        <f t="shared" si="4"/>
        <v>14458932</v>
      </c>
      <c r="Y56" s="56">
        <f t="shared" si="4"/>
        <v>20147093</v>
      </c>
      <c r="Z56" s="57">
        <f>+IF(X56&lt;&gt;0,+(Y56/X56)*100,0)</f>
        <v>139.34011862010277</v>
      </c>
      <c r="AA56" s="54">
        <f>+AA54-AA55</f>
        <v>19278652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5985479</v>
      </c>
      <c r="D59" s="48">
        <f>SUM(D56:D58)</f>
        <v>0</v>
      </c>
      <c r="E59" s="49">
        <f t="shared" si="5"/>
        <v>34975005</v>
      </c>
      <c r="F59" s="50">
        <f t="shared" si="5"/>
        <v>19278652</v>
      </c>
      <c r="G59" s="50">
        <f t="shared" si="5"/>
        <v>14420099</v>
      </c>
      <c r="H59" s="50">
        <f t="shared" si="5"/>
        <v>1102466</v>
      </c>
      <c r="I59" s="50">
        <f t="shared" si="5"/>
        <v>636638</v>
      </c>
      <c r="J59" s="50">
        <f t="shared" si="5"/>
        <v>16159203</v>
      </c>
      <c r="K59" s="50">
        <f t="shared" si="5"/>
        <v>4372091</v>
      </c>
      <c r="L59" s="50">
        <f t="shared" si="5"/>
        <v>2386345</v>
      </c>
      <c r="M59" s="50">
        <f t="shared" si="5"/>
        <v>5334081</v>
      </c>
      <c r="N59" s="50">
        <f t="shared" si="5"/>
        <v>12092517</v>
      </c>
      <c r="O59" s="50">
        <f t="shared" si="5"/>
        <v>1923492</v>
      </c>
      <c r="P59" s="50">
        <f t="shared" si="5"/>
        <v>-1722793</v>
      </c>
      <c r="Q59" s="50">
        <f t="shared" si="5"/>
        <v>6153606</v>
      </c>
      <c r="R59" s="50">
        <f t="shared" si="5"/>
        <v>6354305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34606025</v>
      </c>
      <c r="X59" s="50">
        <f t="shared" si="5"/>
        <v>14458932</v>
      </c>
      <c r="Y59" s="50">
        <f t="shared" si="5"/>
        <v>20147093</v>
      </c>
      <c r="Z59" s="51">
        <f>+IF(X59&lt;&gt;0,+(Y59/X59)*100,0)</f>
        <v>139.34011862010277</v>
      </c>
      <c r="AA59" s="48">
        <f>SUM(AA56:AA58)</f>
        <v>19278652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5985479</v>
      </c>
      <c r="D62" s="65">
        <f>SUM(D59:D61)</f>
        <v>0</v>
      </c>
      <c r="E62" s="66">
        <f t="shared" si="6"/>
        <v>34975005</v>
      </c>
      <c r="F62" s="67">
        <f t="shared" si="6"/>
        <v>19278652</v>
      </c>
      <c r="G62" s="67">
        <f t="shared" si="6"/>
        <v>14420099</v>
      </c>
      <c r="H62" s="67">
        <f t="shared" si="6"/>
        <v>1102466</v>
      </c>
      <c r="I62" s="67">
        <f t="shared" si="6"/>
        <v>636638</v>
      </c>
      <c r="J62" s="67">
        <f t="shared" si="6"/>
        <v>16159203</v>
      </c>
      <c r="K62" s="67">
        <f t="shared" si="6"/>
        <v>4372091</v>
      </c>
      <c r="L62" s="67">
        <f t="shared" si="6"/>
        <v>2386345</v>
      </c>
      <c r="M62" s="67">
        <f t="shared" si="6"/>
        <v>5334081</v>
      </c>
      <c r="N62" s="67">
        <f t="shared" si="6"/>
        <v>12092517</v>
      </c>
      <c r="O62" s="67">
        <f t="shared" si="6"/>
        <v>1923492</v>
      </c>
      <c r="P62" s="67">
        <f t="shared" si="6"/>
        <v>-1722793</v>
      </c>
      <c r="Q62" s="67">
        <f t="shared" si="6"/>
        <v>6153606</v>
      </c>
      <c r="R62" s="67">
        <f t="shared" si="6"/>
        <v>6354305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34606025</v>
      </c>
      <c r="X62" s="67">
        <f t="shared" si="6"/>
        <v>14458932</v>
      </c>
      <c r="Y62" s="67">
        <f t="shared" si="6"/>
        <v>20147093</v>
      </c>
      <c r="Z62" s="68">
        <f>+IF(X62&lt;&gt;0,+(Y62/X62)*100,0)</f>
        <v>139.34011862010277</v>
      </c>
      <c r="AA62" s="65">
        <f>SUM(AA59:AA61)</f>
        <v>19278652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46372262</v>
      </c>
      <c r="D8" s="20">
        <v>0</v>
      </c>
      <c r="E8" s="21">
        <v>49741650</v>
      </c>
      <c r="F8" s="22">
        <v>49988000</v>
      </c>
      <c r="G8" s="22">
        <v>6548064</v>
      </c>
      <c r="H8" s="22">
        <v>3723176</v>
      </c>
      <c r="I8" s="22">
        <v>3454844</v>
      </c>
      <c r="J8" s="22">
        <v>13726084</v>
      </c>
      <c r="K8" s="22">
        <v>5590118</v>
      </c>
      <c r="L8" s="22">
        <v>3384531</v>
      </c>
      <c r="M8" s="22">
        <v>3462560</v>
      </c>
      <c r="N8" s="22">
        <v>12437209</v>
      </c>
      <c r="O8" s="22">
        <v>5484003</v>
      </c>
      <c r="P8" s="22">
        <v>3413524</v>
      </c>
      <c r="Q8" s="22">
        <v>2599414</v>
      </c>
      <c r="R8" s="22">
        <v>11496941</v>
      </c>
      <c r="S8" s="22">
        <v>0</v>
      </c>
      <c r="T8" s="22">
        <v>0</v>
      </c>
      <c r="U8" s="22">
        <v>0</v>
      </c>
      <c r="V8" s="22">
        <v>0</v>
      </c>
      <c r="W8" s="22">
        <v>37660234</v>
      </c>
      <c r="X8" s="22">
        <v>36790462</v>
      </c>
      <c r="Y8" s="22">
        <v>869772</v>
      </c>
      <c r="Z8" s="23">
        <v>2.3641236144302837</v>
      </c>
      <c r="AA8" s="20">
        <v>49988000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7454044</v>
      </c>
      <c r="D13" s="20">
        <v>0</v>
      </c>
      <c r="E13" s="21">
        <v>8157000</v>
      </c>
      <c r="F13" s="22">
        <v>7623000</v>
      </c>
      <c r="G13" s="22">
        <v>598484</v>
      </c>
      <c r="H13" s="22">
        <v>608597</v>
      </c>
      <c r="I13" s="22">
        <v>622471</v>
      </c>
      <c r="J13" s="22">
        <v>1829552</v>
      </c>
      <c r="K13" s="22">
        <v>620566</v>
      </c>
      <c r="L13" s="22">
        <v>616994</v>
      </c>
      <c r="M13" s="22">
        <v>604011</v>
      </c>
      <c r="N13" s="22">
        <v>1841571</v>
      </c>
      <c r="O13" s="22">
        <v>612977</v>
      </c>
      <c r="P13" s="22">
        <v>600318</v>
      </c>
      <c r="Q13" s="22">
        <v>553402</v>
      </c>
      <c r="R13" s="22">
        <v>1766697</v>
      </c>
      <c r="S13" s="22">
        <v>0</v>
      </c>
      <c r="T13" s="22">
        <v>0</v>
      </c>
      <c r="U13" s="22">
        <v>0</v>
      </c>
      <c r="V13" s="22">
        <v>0</v>
      </c>
      <c r="W13" s="22">
        <v>5437820</v>
      </c>
      <c r="X13" s="22">
        <v>5977426</v>
      </c>
      <c r="Y13" s="22">
        <v>-539606</v>
      </c>
      <c r="Z13" s="23">
        <v>-9.0273974115279731</v>
      </c>
      <c r="AA13" s="20">
        <v>7623000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</v>
      </c>
      <c r="F22" s="22">
        <v>1000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751</v>
      </c>
      <c r="Y22" s="22">
        <v>-751</v>
      </c>
      <c r="Z22" s="18">
        <v>-100</v>
      </c>
      <c r="AA22" s="20">
        <v>1000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544411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14933727</v>
      </c>
      <c r="D28" s="20">
        <v>0</v>
      </c>
      <c r="E28" s="21">
        <v>15676500</v>
      </c>
      <c r="F28" s="22">
        <v>14805000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8479052</v>
      </c>
      <c r="R28" s="22">
        <v>8479052</v>
      </c>
      <c r="S28" s="22">
        <v>0</v>
      </c>
      <c r="T28" s="22">
        <v>0</v>
      </c>
      <c r="U28" s="22">
        <v>0</v>
      </c>
      <c r="V28" s="22">
        <v>0</v>
      </c>
      <c r="W28" s="22">
        <v>8479052</v>
      </c>
      <c r="X28" s="22">
        <v>11539500</v>
      </c>
      <c r="Y28" s="22">
        <v>-3060448</v>
      </c>
      <c r="Z28" s="23">
        <v>-26.521495732050781</v>
      </c>
      <c r="AA28" s="20">
        <v>14805000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926099</v>
      </c>
      <c r="D31" s="20">
        <v>0</v>
      </c>
      <c r="E31" s="21">
        <v>953400</v>
      </c>
      <c r="F31" s="22">
        <v>962000</v>
      </c>
      <c r="G31" s="22">
        <v>107125</v>
      </c>
      <c r="H31" s="22">
        <v>79473</v>
      </c>
      <c r="I31" s="22">
        <v>79671</v>
      </c>
      <c r="J31" s="22">
        <v>266269</v>
      </c>
      <c r="K31" s="22">
        <v>79077</v>
      </c>
      <c r="L31" s="22">
        <v>79473</v>
      </c>
      <c r="M31" s="22">
        <v>78978</v>
      </c>
      <c r="N31" s="22">
        <v>237528</v>
      </c>
      <c r="O31" s="22">
        <v>73052</v>
      </c>
      <c r="P31" s="22">
        <v>77616</v>
      </c>
      <c r="Q31" s="22">
        <v>68982</v>
      </c>
      <c r="R31" s="22">
        <v>219650</v>
      </c>
      <c r="S31" s="22">
        <v>0</v>
      </c>
      <c r="T31" s="22">
        <v>0</v>
      </c>
      <c r="U31" s="22">
        <v>0</v>
      </c>
      <c r="V31" s="22">
        <v>0</v>
      </c>
      <c r="W31" s="22">
        <v>723447</v>
      </c>
      <c r="X31" s="22">
        <v>717200</v>
      </c>
      <c r="Y31" s="22">
        <v>6247</v>
      </c>
      <c r="Z31" s="23">
        <v>0.87102621305075301</v>
      </c>
      <c r="AA31" s="20">
        <v>962000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70230543</v>
      </c>
      <c r="D35" s="29">
        <f t="shared" ref="D35:Y35" si="0">SUM(D6:D34)</f>
        <v>0</v>
      </c>
      <c r="E35" s="30">
        <f t="shared" si="0"/>
        <v>74529550</v>
      </c>
      <c r="F35" s="31">
        <f t="shared" si="0"/>
        <v>73379000</v>
      </c>
      <c r="G35" s="31">
        <f t="shared" si="0"/>
        <v>7253673</v>
      </c>
      <c r="H35" s="31">
        <f t="shared" si="0"/>
        <v>4411246</v>
      </c>
      <c r="I35" s="31">
        <f t="shared" si="0"/>
        <v>4156986</v>
      </c>
      <c r="J35" s="31">
        <f t="shared" si="0"/>
        <v>15821905</v>
      </c>
      <c r="K35" s="31">
        <f t="shared" si="0"/>
        <v>6289761</v>
      </c>
      <c r="L35" s="31">
        <f t="shared" si="0"/>
        <v>4080998</v>
      </c>
      <c r="M35" s="31">
        <f t="shared" si="0"/>
        <v>4145549</v>
      </c>
      <c r="N35" s="31">
        <f t="shared" si="0"/>
        <v>14516308</v>
      </c>
      <c r="O35" s="31">
        <f t="shared" si="0"/>
        <v>6170032</v>
      </c>
      <c r="P35" s="31">
        <f t="shared" si="0"/>
        <v>4091458</v>
      </c>
      <c r="Q35" s="31">
        <f t="shared" si="0"/>
        <v>11700850</v>
      </c>
      <c r="R35" s="31">
        <f t="shared" si="0"/>
        <v>21962340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52300553</v>
      </c>
      <c r="X35" s="31">
        <f t="shared" si="0"/>
        <v>55025339</v>
      </c>
      <c r="Y35" s="31">
        <f t="shared" si="0"/>
        <v>-2724786</v>
      </c>
      <c r="Z35" s="32">
        <f>+IF(X35&lt;&gt;0,+(Y35/X35)*100,0)</f>
        <v>-4.951874989811512</v>
      </c>
      <c r="AA35" s="29">
        <f>SUM(AA6:AA34)</f>
        <v>73379000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19338770</v>
      </c>
      <c r="D37" s="20">
        <v>0</v>
      </c>
      <c r="E37" s="21">
        <v>20425573</v>
      </c>
      <c r="F37" s="22">
        <v>20671739</v>
      </c>
      <c r="G37" s="22">
        <v>1644370</v>
      </c>
      <c r="H37" s="22">
        <v>1570926</v>
      </c>
      <c r="I37" s="22">
        <v>1630637</v>
      </c>
      <c r="J37" s="22">
        <v>4845933</v>
      </c>
      <c r="K37" s="22">
        <v>1582003</v>
      </c>
      <c r="L37" s="22">
        <v>1659985</v>
      </c>
      <c r="M37" s="22">
        <v>1715868</v>
      </c>
      <c r="N37" s="22">
        <v>4957856</v>
      </c>
      <c r="O37" s="22">
        <v>1601641</v>
      </c>
      <c r="P37" s="22">
        <v>1596419</v>
      </c>
      <c r="Q37" s="22">
        <v>1602728</v>
      </c>
      <c r="R37" s="22">
        <v>4800788</v>
      </c>
      <c r="S37" s="22">
        <v>0</v>
      </c>
      <c r="T37" s="22">
        <v>0</v>
      </c>
      <c r="U37" s="22">
        <v>0</v>
      </c>
      <c r="V37" s="22">
        <v>0</v>
      </c>
      <c r="W37" s="22">
        <v>14604577</v>
      </c>
      <c r="X37" s="22">
        <v>15313488</v>
      </c>
      <c r="Y37" s="22">
        <v>-708911</v>
      </c>
      <c r="Z37" s="23">
        <v>-4.6293241618108167</v>
      </c>
      <c r="AA37" s="20">
        <v>20671739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1170827</v>
      </c>
      <c r="D40" s="20">
        <v>0</v>
      </c>
      <c r="E40" s="21">
        <v>1514444</v>
      </c>
      <c r="F40" s="22">
        <v>1356300</v>
      </c>
      <c r="G40" s="22">
        <v>27378</v>
      </c>
      <c r="H40" s="22">
        <v>78639</v>
      </c>
      <c r="I40" s="22">
        <v>113488</v>
      </c>
      <c r="J40" s="22">
        <v>219505</v>
      </c>
      <c r="K40" s="22">
        <v>133171</v>
      </c>
      <c r="L40" s="22">
        <v>94788</v>
      </c>
      <c r="M40" s="22">
        <v>158964</v>
      </c>
      <c r="N40" s="22">
        <v>386923</v>
      </c>
      <c r="O40" s="22">
        <v>119557</v>
      </c>
      <c r="P40" s="22">
        <v>35930</v>
      </c>
      <c r="Q40" s="22">
        <v>221683</v>
      </c>
      <c r="R40" s="22">
        <v>377170</v>
      </c>
      <c r="S40" s="22">
        <v>0</v>
      </c>
      <c r="T40" s="22">
        <v>0</v>
      </c>
      <c r="U40" s="22">
        <v>0</v>
      </c>
      <c r="V40" s="22">
        <v>0</v>
      </c>
      <c r="W40" s="22">
        <v>983598</v>
      </c>
      <c r="X40" s="22">
        <v>1085120</v>
      </c>
      <c r="Y40" s="22">
        <v>-101522</v>
      </c>
      <c r="Z40" s="23">
        <v>-9.355831613093482</v>
      </c>
      <c r="AA40" s="20">
        <v>1356300</v>
      </c>
    </row>
    <row r="41" spans="1:27" x14ac:dyDescent="0.25">
      <c r="A41" s="19" t="s">
        <v>67</v>
      </c>
      <c r="B41" s="15" t="s">
        <v>32</v>
      </c>
      <c r="C41" s="20">
        <v>11741231</v>
      </c>
      <c r="D41" s="20">
        <v>0</v>
      </c>
      <c r="E41" s="21">
        <v>13755000</v>
      </c>
      <c r="F41" s="22">
        <v>11416000</v>
      </c>
      <c r="G41" s="22">
        <v>0</v>
      </c>
      <c r="H41" s="22">
        <v>2292500</v>
      </c>
      <c r="I41" s="22">
        <v>1146250</v>
      </c>
      <c r="J41" s="22">
        <v>3438750</v>
      </c>
      <c r="K41" s="22">
        <v>-618838</v>
      </c>
      <c r="L41" s="22">
        <v>1146250</v>
      </c>
      <c r="M41" s="22">
        <v>1146250</v>
      </c>
      <c r="N41" s="22">
        <v>1673662</v>
      </c>
      <c r="O41" s="22">
        <v>1146250</v>
      </c>
      <c r="P41" s="22">
        <v>1146250</v>
      </c>
      <c r="Q41" s="22">
        <v>-673923</v>
      </c>
      <c r="R41" s="22">
        <v>1618577</v>
      </c>
      <c r="S41" s="22">
        <v>0</v>
      </c>
      <c r="T41" s="22">
        <v>0</v>
      </c>
      <c r="U41" s="22">
        <v>0</v>
      </c>
      <c r="V41" s="22">
        <v>0</v>
      </c>
      <c r="W41" s="22">
        <v>6730989</v>
      </c>
      <c r="X41" s="22">
        <v>9731500</v>
      </c>
      <c r="Y41" s="22">
        <v>-3000511</v>
      </c>
      <c r="Z41" s="23">
        <v>-30.832975389200019</v>
      </c>
      <c r="AA41" s="20">
        <v>11416000</v>
      </c>
    </row>
    <row r="42" spans="1:27" x14ac:dyDescent="0.25">
      <c r="A42" s="19" t="s">
        <v>68</v>
      </c>
      <c r="B42" s="15" t="s">
        <v>32</v>
      </c>
      <c r="C42" s="20">
        <v>9797642</v>
      </c>
      <c r="D42" s="20">
        <v>0</v>
      </c>
      <c r="E42" s="21">
        <v>9397304</v>
      </c>
      <c r="F42" s="22">
        <v>10806534</v>
      </c>
      <c r="G42" s="22">
        <v>790217</v>
      </c>
      <c r="H42" s="22">
        <v>864309</v>
      </c>
      <c r="I42" s="22">
        <v>800174</v>
      </c>
      <c r="J42" s="22">
        <v>2454700</v>
      </c>
      <c r="K42" s="22">
        <v>826847</v>
      </c>
      <c r="L42" s="22">
        <v>800173</v>
      </c>
      <c r="M42" s="22">
        <v>826846</v>
      </c>
      <c r="N42" s="22">
        <v>2453866</v>
      </c>
      <c r="O42" s="22">
        <v>826846</v>
      </c>
      <c r="P42" s="22">
        <v>746829</v>
      </c>
      <c r="Q42" s="22">
        <v>826795</v>
      </c>
      <c r="R42" s="22">
        <v>2400470</v>
      </c>
      <c r="S42" s="22">
        <v>0</v>
      </c>
      <c r="T42" s="22">
        <v>0</v>
      </c>
      <c r="U42" s="22">
        <v>0</v>
      </c>
      <c r="V42" s="22">
        <v>0</v>
      </c>
      <c r="W42" s="22">
        <v>7309036</v>
      </c>
      <c r="X42" s="22">
        <v>7400280</v>
      </c>
      <c r="Y42" s="22">
        <v>-91244</v>
      </c>
      <c r="Z42" s="23">
        <v>-1.2329803737155891</v>
      </c>
      <c r="AA42" s="20">
        <v>10806534</v>
      </c>
    </row>
    <row r="43" spans="1:27" x14ac:dyDescent="0.25">
      <c r="A43" s="19" t="s">
        <v>69</v>
      </c>
      <c r="B43" s="15" t="s">
        <v>32</v>
      </c>
      <c r="C43" s="20">
        <v>7397817</v>
      </c>
      <c r="D43" s="20">
        <v>0</v>
      </c>
      <c r="E43" s="21">
        <v>6409466</v>
      </c>
      <c r="F43" s="22">
        <v>6409466</v>
      </c>
      <c r="G43" s="22">
        <v>0</v>
      </c>
      <c r="H43" s="22">
        <v>0</v>
      </c>
      <c r="I43" s="22">
        <v>128373</v>
      </c>
      <c r="J43" s="22">
        <v>128373</v>
      </c>
      <c r="K43" s="22">
        <v>0</v>
      </c>
      <c r="L43" s="22">
        <v>0</v>
      </c>
      <c r="M43" s="22">
        <v>3277936</v>
      </c>
      <c r="N43" s="22">
        <v>3277936</v>
      </c>
      <c r="O43" s="22">
        <v>0</v>
      </c>
      <c r="P43" s="22">
        <v>0</v>
      </c>
      <c r="Q43" s="22">
        <v>97822</v>
      </c>
      <c r="R43" s="22">
        <v>97822</v>
      </c>
      <c r="S43" s="22">
        <v>0</v>
      </c>
      <c r="T43" s="22">
        <v>0</v>
      </c>
      <c r="U43" s="22">
        <v>0</v>
      </c>
      <c r="V43" s="22">
        <v>0</v>
      </c>
      <c r="W43" s="22">
        <v>3504131</v>
      </c>
      <c r="X43" s="22">
        <v>4807100</v>
      </c>
      <c r="Y43" s="22">
        <v>-1302969</v>
      </c>
      <c r="Z43" s="23">
        <v>-27.105094547648275</v>
      </c>
      <c r="AA43" s="20">
        <v>6409466</v>
      </c>
    </row>
    <row r="44" spans="1:27" x14ac:dyDescent="0.25">
      <c r="A44" s="19" t="s">
        <v>70</v>
      </c>
      <c r="B44" s="15" t="s">
        <v>32</v>
      </c>
      <c r="C44" s="20">
        <v>4004043</v>
      </c>
      <c r="D44" s="20">
        <v>0</v>
      </c>
      <c r="E44" s="21">
        <v>4611046</v>
      </c>
      <c r="F44" s="22">
        <v>5346034</v>
      </c>
      <c r="G44" s="22">
        <v>44511</v>
      </c>
      <c r="H44" s="22">
        <v>329685</v>
      </c>
      <c r="I44" s="22">
        <v>128591</v>
      </c>
      <c r="J44" s="22">
        <v>502787</v>
      </c>
      <c r="K44" s="22">
        <v>572116</v>
      </c>
      <c r="L44" s="22">
        <v>305914</v>
      </c>
      <c r="M44" s="22">
        <v>481806</v>
      </c>
      <c r="N44" s="22">
        <v>1359836</v>
      </c>
      <c r="O44" s="22">
        <v>420695</v>
      </c>
      <c r="P44" s="22">
        <v>289805</v>
      </c>
      <c r="Q44" s="22">
        <v>1681</v>
      </c>
      <c r="R44" s="22">
        <v>712181</v>
      </c>
      <c r="S44" s="22">
        <v>0</v>
      </c>
      <c r="T44" s="22">
        <v>0</v>
      </c>
      <c r="U44" s="22">
        <v>0</v>
      </c>
      <c r="V44" s="22">
        <v>0</v>
      </c>
      <c r="W44" s="22">
        <v>2574804</v>
      </c>
      <c r="X44" s="22">
        <v>3258285</v>
      </c>
      <c r="Y44" s="22">
        <v>-683481</v>
      </c>
      <c r="Z44" s="23">
        <v>-20.976710140457328</v>
      </c>
      <c r="AA44" s="20">
        <v>5346034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3070001</v>
      </c>
      <c r="G46" s="22">
        <v>0</v>
      </c>
      <c r="H46" s="22">
        <v>0</v>
      </c>
      <c r="I46" s="22">
        <v>0</v>
      </c>
      <c r="J46" s="22">
        <v>0</v>
      </c>
      <c r="K46" s="22">
        <v>1534869</v>
      </c>
      <c r="L46" s="22">
        <v>0</v>
      </c>
      <c r="M46" s="22">
        <v>0</v>
      </c>
      <c r="N46" s="22">
        <v>1534869</v>
      </c>
      <c r="O46" s="22">
        <v>0</v>
      </c>
      <c r="P46" s="22">
        <v>0</v>
      </c>
      <c r="Q46" s="22">
        <v>2059497</v>
      </c>
      <c r="R46" s="22">
        <v>2059497</v>
      </c>
      <c r="S46" s="22">
        <v>0</v>
      </c>
      <c r="T46" s="22">
        <v>0</v>
      </c>
      <c r="U46" s="22">
        <v>0</v>
      </c>
      <c r="V46" s="22">
        <v>0</v>
      </c>
      <c r="W46" s="22">
        <v>3594366</v>
      </c>
      <c r="X46" s="22">
        <v>767500</v>
      </c>
      <c r="Y46" s="22">
        <v>2826866</v>
      </c>
      <c r="Z46" s="23">
        <v>368.32130293159611</v>
      </c>
      <c r="AA46" s="20">
        <v>3070001</v>
      </c>
    </row>
    <row r="47" spans="1:27" x14ac:dyDescent="0.25">
      <c r="A47" s="19" t="s">
        <v>73</v>
      </c>
      <c r="B47" s="15" t="s">
        <v>32</v>
      </c>
      <c r="C47" s="20">
        <v>11165432</v>
      </c>
      <c r="D47" s="20">
        <v>0</v>
      </c>
      <c r="E47" s="21">
        <v>11385975</v>
      </c>
      <c r="F47" s="22">
        <v>11799729</v>
      </c>
      <c r="G47" s="22">
        <v>565169</v>
      </c>
      <c r="H47" s="22">
        <v>1135271</v>
      </c>
      <c r="I47" s="22">
        <v>1117601</v>
      </c>
      <c r="J47" s="22">
        <v>2818041</v>
      </c>
      <c r="K47" s="22">
        <v>893937</v>
      </c>
      <c r="L47" s="22">
        <v>876131</v>
      </c>
      <c r="M47" s="22">
        <v>928472</v>
      </c>
      <c r="N47" s="22">
        <v>2698540</v>
      </c>
      <c r="O47" s="22">
        <v>859892</v>
      </c>
      <c r="P47" s="22">
        <v>848362</v>
      </c>
      <c r="Q47" s="22">
        <v>-231644</v>
      </c>
      <c r="R47" s="22">
        <v>1476610</v>
      </c>
      <c r="S47" s="22">
        <v>0</v>
      </c>
      <c r="T47" s="22">
        <v>0</v>
      </c>
      <c r="U47" s="22">
        <v>0</v>
      </c>
      <c r="V47" s="22">
        <v>0</v>
      </c>
      <c r="W47" s="22">
        <v>6993191</v>
      </c>
      <c r="X47" s="22">
        <v>8066210</v>
      </c>
      <c r="Y47" s="22">
        <v>-1073019</v>
      </c>
      <c r="Z47" s="23">
        <v>-13.302641513176571</v>
      </c>
      <c r="AA47" s="20">
        <v>11799729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64615762</v>
      </c>
      <c r="D50" s="29">
        <f t="shared" ref="D50:Y50" si="1">SUM(D37:D49)</f>
        <v>0</v>
      </c>
      <c r="E50" s="30">
        <f t="shared" si="1"/>
        <v>67498809</v>
      </c>
      <c r="F50" s="31">
        <f t="shared" si="1"/>
        <v>70875803</v>
      </c>
      <c r="G50" s="31">
        <f t="shared" si="1"/>
        <v>3071645</v>
      </c>
      <c r="H50" s="31">
        <f t="shared" si="1"/>
        <v>6271330</v>
      </c>
      <c r="I50" s="31">
        <f t="shared" si="1"/>
        <v>5065114</v>
      </c>
      <c r="J50" s="31">
        <f t="shared" si="1"/>
        <v>14408089</v>
      </c>
      <c r="K50" s="31">
        <f t="shared" si="1"/>
        <v>4924105</v>
      </c>
      <c r="L50" s="31">
        <f t="shared" si="1"/>
        <v>4883241</v>
      </c>
      <c r="M50" s="31">
        <f t="shared" si="1"/>
        <v>8536142</v>
      </c>
      <c r="N50" s="31">
        <f t="shared" si="1"/>
        <v>18343488</v>
      </c>
      <c r="O50" s="31">
        <f t="shared" si="1"/>
        <v>4974881</v>
      </c>
      <c r="P50" s="31">
        <f t="shared" si="1"/>
        <v>4663595</v>
      </c>
      <c r="Q50" s="31">
        <f t="shared" si="1"/>
        <v>3904639</v>
      </c>
      <c r="R50" s="31">
        <f t="shared" si="1"/>
        <v>13543115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46294692</v>
      </c>
      <c r="X50" s="31">
        <f t="shared" si="1"/>
        <v>50429483</v>
      </c>
      <c r="Y50" s="31">
        <f t="shared" si="1"/>
        <v>-4134791</v>
      </c>
      <c r="Z50" s="32">
        <f>+IF(X50&lt;&gt;0,+(Y50/X50)*100,0)</f>
        <v>-8.1991540543852093</v>
      </c>
      <c r="AA50" s="29">
        <f>SUM(AA37:AA49)</f>
        <v>70875803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5614781</v>
      </c>
      <c r="D51" s="39">
        <f t="shared" si="2"/>
        <v>0</v>
      </c>
      <c r="E51" s="40">
        <f t="shared" si="2"/>
        <v>7030741</v>
      </c>
      <c r="F51" s="41">
        <f t="shared" si="2"/>
        <v>2503197</v>
      </c>
      <c r="G51" s="41">
        <f t="shared" si="2"/>
        <v>4182028</v>
      </c>
      <c r="H51" s="41">
        <f t="shared" si="2"/>
        <v>-1860084</v>
      </c>
      <c r="I51" s="41">
        <f t="shared" si="2"/>
        <v>-908128</v>
      </c>
      <c r="J51" s="41">
        <f t="shared" si="2"/>
        <v>1413816</v>
      </c>
      <c r="K51" s="41">
        <f t="shared" si="2"/>
        <v>1365656</v>
      </c>
      <c r="L51" s="41">
        <f t="shared" si="2"/>
        <v>-802243</v>
      </c>
      <c r="M51" s="41">
        <f t="shared" si="2"/>
        <v>-4390593</v>
      </c>
      <c r="N51" s="41">
        <f t="shared" si="2"/>
        <v>-3827180</v>
      </c>
      <c r="O51" s="41">
        <f t="shared" si="2"/>
        <v>1195151</v>
      </c>
      <c r="P51" s="41">
        <f t="shared" si="2"/>
        <v>-572137</v>
      </c>
      <c r="Q51" s="41">
        <f t="shared" si="2"/>
        <v>7796211</v>
      </c>
      <c r="R51" s="41">
        <f t="shared" si="2"/>
        <v>8419225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6005861</v>
      </c>
      <c r="X51" s="41">
        <f t="shared" si="2"/>
        <v>4595856</v>
      </c>
      <c r="Y51" s="41">
        <f t="shared" si="2"/>
        <v>1410005</v>
      </c>
      <c r="Z51" s="42">
        <f>+IF(X51&lt;&gt;0,+(Y51/X51)*100,0)</f>
        <v>30.679921215982397</v>
      </c>
      <c r="AA51" s="39">
        <f>+AA35-AA50</f>
        <v>2503197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5614781</v>
      </c>
      <c r="D54" s="48">
        <f t="shared" si="3"/>
        <v>0</v>
      </c>
      <c r="E54" s="49">
        <f t="shared" si="3"/>
        <v>7030741</v>
      </c>
      <c r="F54" s="50">
        <f t="shared" si="3"/>
        <v>2503197</v>
      </c>
      <c r="G54" s="50">
        <f t="shared" si="3"/>
        <v>4182028</v>
      </c>
      <c r="H54" s="50">
        <f t="shared" si="3"/>
        <v>-1860084</v>
      </c>
      <c r="I54" s="50">
        <f t="shared" si="3"/>
        <v>-908128</v>
      </c>
      <c r="J54" s="50">
        <f t="shared" si="3"/>
        <v>1413816</v>
      </c>
      <c r="K54" s="50">
        <f t="shared" si="3"/>
        <v>1365656</v>
      </c>
      <c r="L54" s="50">
        <f t="shared" si="3"/>
        <v>-802243</v>
      </c>
      <c r="M54" s="50">
        <f t="shared" si="3"/>
        <v>-4390593</v>
      </c>
      <c r="N54" s="50">
        <f t="shared" si="3"/>
        <v>-3827180</v>
      </c>
      <c r="O54" s="50">
        <f t="shared" si="3"/>
        <v>1195151</v>
      </c>
      <c r="P54" s="50">
        <f t="shared" si="3"/>
        <v>-572137</v>
      </c>
      <c r="Q54" s="50">
        <f t="shared" si="3"/>
        <v>7796211</v>
      </c>
      <c r="R54" s="50">
        <f t="shared" si="3"/>
        <v>8419225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6005861</v>
      </c>
      <c r="X54" s="50">
        <f t="shared" si="3"/>
        <v>4595856</v>
      </c>
      <c r="Y54" s="50">
        <f t="shared" si="3"/>
        <v>1410005</v>
      </c>
      <c r="Z54" s="51">
        <f>+IF(X54&lt;&gt;0,+(Y54/X54)*100,0)</f>
        <v>30.679921215982397</v>
      </c>
      <c r="AA54" s="48">
        <f>SUM(AA51:AA53)</f>
        <v>2503197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5614781</v>
      </c>
      <c r="D56" s="54">
        <f>+D54-D55</f>
        <v>0</v>
      </c>
      <c r="E56" s="55">
        <f t="shared" si="4"/>
        <v>7030741</v>
      </c>
      <c r="F56" s="56">
        <f t="shared" si="4"/>
        <v>2503197</v>
      </c>
      <c r="G56" s="56">
        <f t="shared" si="4"/>
        <v>4182028</v>
      </c>
      <c r="H56" s="56">
        <f t="shared" si="4"/>
        <v>-1860084</v>
      </c>
      <c r="I56" s="56">
        <f t="shared" si="4"/>
        <v>-908128</v>
      </c>
      <c r="J56" s="56">
        <f t="shared" si="4"/>
        <v>1413816</v>
      </c>
      <c r="K56" s="56">
        <f t="shared" si="4"/>
        <v>1365656</v>
      </c>
      <c r="L56" s="56">
        <f t="shared" si="4"/>
        <v>-802243</v>
      </c>
      <c r="M56" s="56">
        <f t="shared" si="4"/>
        <v>-4390593</v>
      </c>
      <c r="N56" s="56">
        <f t="shared" si="4"/>
        <v>-3827180</v>
      </c>
      <c r="O56" s="56">
        <f t="shared" si="4"/>
        <v>1195151</v>
      </c>
      <c r="P56" s="56">
        <f t="shared" si="4"/>
        <v>-572137</v>
      </c>
      <c r="Q56" s="56">
        <f t="shared" si="4"/>
        <v>7796211</v>
      </c>
      <c r="R56" s="56">
        <f t="shared" si="4"/>
        <v>8419225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6005861</v>
      </c>
      <c r="X56" s="56">
        <f t="shared" si="4"/>
        <v>4595856</v>
      </c>
      <c r="Y56" s="56">
        <f t="shared" si="4"/>
        <v>1410005</v>
      </c>
      <c r="Z56" s="57">
        <f>+IF(X56&lt;&gt;0,+(Y56/X56)*100,0)</f>
        <v>30.679921215982397</v>
      </c>
      <c r="AA56" s="54">
        <f>+AA54-AA55</f>
        <v>2503197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5614781</v>
      </c>
      <c r="D59" s="48">
        <f>SUM(D56:D58)</f>
        <v>0</v>
      </c>
      <c r="E59" s="49">
        <f t="shared" si="5"/>
        <v>7030741</v>
      </c>
      <c r="F59" s="50">
        <f t="shared" si="5"/>
        <v>2503197</v>
      </c>
      <c r="G59" s="50">
        <f t="shared" si="5"/>
        <v>4182028</v>
      </c>
      <c r="H59" s="50">
        <f t="shared" si="5"/>
        <v>-1860084</v>
      </c>
      <c r="I59" s="50">
        <f t="shared" si="5"/>
        <v>-908128</v>
      </c>
      <c r="J59" s="50">
        <f t="shared" si="5"/>
        <v>1413816</v>
      </c>
      <c r="K59" s="50">
        <f t="shared" si="5"/>
        <v>1365656</v>
      </c>
      <c r="L59" s="50">
        <f t="shared" si="5"/>
        <v>-802243</v>
      </c>
      <c r="M59" s="50">
        <f t="shared" si="5"/>
        <v>-4390593</v>
      </c>
      <c r="N59" s="50">
        <f t="shared" si="5"/>
        <v>-3827180</v>
      </c>
      <c r="O59" s="50">
        <f t="shared" si="5"/>
        <v>1195151</v>
      </c>
      <c r="P59" s="50">
        <f t="shared" si="5"/>
        <v>-572137</v>
      </c>
      <c r="Q59" s="50">
        <f t="shared" si="5"/>
        <v>7796211</v>
      </c>
      <c r="R59" s="50">
        <f t="shared" si="5"/>
        <v>8419225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6005861</v>
      </c>
      <c r="X59" s="50">
        <f t="shared" si="5"/>
        <v>4595856</v>
      </c>
      <c r="Y59" s="50">
        <f t="shared" si="5"/>
        <v>1410005</v>
      </c>
      <c r="Z59" s="51">
        <f>+IF(X59&lt;&gt;0,+(Y59/X59)*100,0)</f>
        <v>30.679921215982397</v>
      </c>
      <c r="AA59" s="48">
        <f>SUM(AA56:AA58)</f>
        <v>2503197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5614781</v>
      </c>
      <c r="D62" s="65">
        <f>SUM(D59:D61)</f>
        <v>0</v>
      </c>
      <c r="E62" s="66">
        <f t="shared" si="6"/>
        <v>7030741</v>
      </c>
      <c r="F62" s="67">
        <f t="shared" si="6"/>
        <v>2503197</v>
      </c>
      <c r="G62" s="67">
        <f t="shared" si="6"/>
        <v>4182028</v>
      </c>
      <c r="H62" s="67">
        <f t="shared" si="6"/>
        <v>-1860084</v>
      </c>
      <c r="I62" s="67">
        <f t="shared" si="6"/>
        <v>-908128</v>
      </c>
      <c r="J62" s="67">
        <f t="shared" si="6"/>
        <v>1413816</v>
      </c>
      <c r="K62" s="67">
        <f t="shared" si="6"/>
        <v>1365656</v>
      </c>
      <c r="L62" s="67">
        <f t="shared" si="6"/>
        <v>-802243</v>
      </c>
      <c r="M62" s="67">
        <f t="shared" si="6"/>
        <v>-4390593</v>
      </c>
      <c r="N62" s="67">
        <f t="shared" si="6"/>
        <v>-3827180</v>
      </c>
      <c r="O62" s="67">
        <f t="shared" si="6"/>
        <v>1195151</v>
      </c>
      <c r="P62" s="67">
        <f t="shared" si="6"/>
        <v>-572137</v>
      </c>
      <c r="Q62" s="67">
        <f t="shared" si="6"/>
        <v>7796211</v>
      </c>
      <c r="R62" s="67">
        <f t="shared" si="6"/>
        <v>8419225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6005861</v>
      </c>
      <c r="X62" s="67">
        <f t="shared" si="6"/>
        <v>4595856</v>
      </c>
      <c r="Y62" s="67">
        <f t="shared" si="6"/>
        <v>1410005</v>
      </c>
      <c r="Z62" s="68">
        <f>+IF(X62&lt;&gt;0,+(Y62/X62)*100,0)</f>
        <v>30.679921215982397</v>
      </c>
      <c r="AA62" s="65">
        <f>SUM(AA59:AA61)</f>
        <v>2503197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127050073</v>
      </c>
      <c r="D8" s="20">
        <v>0</v>
      </c>
      <c r="E8" s="21">
        <v>129532797</v>
      </c>
      <c r="F8" s="22">
        <v>126778561</v>
      </c>
      <c r="G8" s="22">
        <v>10358151</v>
      </c>
      <c r="H8" s="22">
        <v>9765588</v>
      </c>
      <c r="I8" s="22">
        <v>10434342</v>
      </c>
      <c r="J8" s="22">
        <v>30558081</v>
      </c>
      <c r="K8" s="22">
        <v>11331396</v>
      </c>
      <c r="L8" s="22">
        <v>10858785</v>
      </c>
      <c r="M8" s="22">
        <v>11681189</v>
      </c>
      <c r="N8" s="22">
        <v>33871370</v>
      </c>
      <c r="O8" s="22">
        <v>14793759</v>
      </c>
      <c r="P8" s="22">
        <v>10861642</v>
      </c>
      <c r="Q8" s="22">
        <v>10757479</v>
      </c>
      <c r="R8" s="22">
        <v>36412880</v>
      </c>
      <c r="S8" s="22">
        <v>0</v>
      </c>
      <c r="T8" s="22">
        <v>0</v>
      </c>
      <c r="U8" s="22">
        <v>0</v>
      </c>
      <c r="V8" s="22">
        <v>0</v>
      </c>
      <c r="W8" s="22">
        <v>100842331</v>
      </c>
      <c r="X8" s="22">
        <v>95083911</v>
      </c>
      <c r="Y8" s="22">
        <v>5758420</v>
      </c>
      <c r="Z8" s="23">
        <v>6.0561455028916509</v>
      </c>
      <c r="AA8" s="20">
        <v>126778561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</v>
      </c>
      <c r="F10" s="22">
        <v>100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72</v>
      </c>
      <c r="Y10" s="22">
        <v>-72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1435985</v>
      </c>
      <c r="D21" s="20">
        <v>0</v>
      </c>
      <c r="E21" s="21">
        <v>900000</v>
      </c>
      <c r="F21" s="22">
        <v>900000</v>
      </c>
      <c r="G21" s="22">
        <v>66437</v>
      </c>
      <c r="H21" s="22">
        <v>121027</v>
      </c>
      <c r="I21" s="22">
        <v>78079</v>
      </c>
      <c r="J21" s="22">
        <v>265543</v>
      </c>
      <c r="K21" s="22">
        <v>163839</v>
      </c>
      <c r="L21" s="22">
        <v>0</v>
      </c>
      <c r="M21" s="22">
        <v>0</v>
      </c>
      <c r="N21" s="22">
        <v>163839</v>
      </c>
      <c r="O21" s="22">
        <v>151057</v>
      </c>
      <c r="P21" s="22">
        <v>73642</v>
      </c>
      <c r="Q21" s="22">
        <v>160921</v>
      </c>
      <c r="R21" s="22">
        <v>385620</v>
      </c>
      <c r="S21" s="22">
        <v>0</v>
      </c>
      <c r="T21" s="22">
        <v>0</v>
      </c>
      <c r="U21" s="22">
        <v>0</v>
      </c>
      <c r="V21" s="22">
        <v>0</v>
      </c>
      <c r="W21" s="22">
        <v>815002</v>
      </c>
      <c r="X21" s="22">
        <v>674991</v>
      </c>
      <c r="Y21" s="22">
        <v>140011</v>
      </c>
      <c r="Z21" s="23">
        <v>20.742646938996224</v>
      </c>
      <c r="AA21" s="20">
        <v>900000</v>
      </c>
    </row>
    <row r="22" spans="1:27" x14ac:dyDescent="0.25">
      <c r="A22" s="19" t="s">
        <v>50</v>
      </c>
      <c r="B22" s="15" t="s">
        <v>32</v>
      </c>
      <c r="C22" s="20">
        <v>51</v>
      </c>
      <c r="D22" s="20">
        <v>0</v>
      </c>
      <c r="E22" s="21">
        <v>0</v>
      </c>
      <c r="F22" s="22">
        <v>66710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460</v>
      </c>
      <c r="N22" s="22">
        <v>460</v>
      </c>
      <c r="O22" s="22">
        <v>66710</v>
      </c>
      <c r="P22" s="22">
        <v>0</v>
      </c>
      <c r="Q22" s="22">
        <v>0</v>
      </c>
      <c r="R22" s="22">
        <v>66710</v>
      </c>
      <c r="S22" s="22">
        <v>0</v>
      </c>
      <c r="T22" s="22">
        <v>0</v>
      </c>
      <c r="U22" s="22">
        <v>0</v>
      </c>
      <c r="V22" s="22">
        <v>0</v>
      </c>
      <c r="W22" s="22">
        <v>67170</v>
      </c>
      <c r="X22" s="22">
        <v>0</v>
      </c>
      <c r="Y22" s="22">
        <v>67170</v>
      </c>
      <c r="Z22" s="18">
        <v>0</v>
      </c>
      <c r="AA22" s="20">
        <v>66710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15807136</v>
      </c>
      <c r="D28" s="20">
        <v>0</v>
      </c>
      <c r="E28" s="21">
        <v>21467403</v>
      </c>
      <c r="F28" s="22">
        <v>29221639</v>
      </c>
      <c r="G28" s="22">
        <v>8944751</v>
      </c>
      <c r="H28" s="22">
        <v>0</v>
      </c>
      <c r="I28" s="22">
        <v>0</v>
      </c>
      <c r="J28" s="22">
        <v>8944751</v>
      </c>
      <c r="K28" s="22">
        <v>0</v>
      </c>
      <c r="L28" s="22">
        <v>0</v>
      </c>
      <c r="M28" s="22">
        <v>7155801</v>
      </c>
      <c r="N28" s="22">
        <v>7155801</v>
      </c>
      <c r="O28" s="22">
        <v>0</v>
      </c>
      <c r="P28" s="22">
        <v>0</v>
      </c>
      <c r="Q28" s="22">
        <v>13121087</v>
      </c>
      <c r="R28" s="22">
        <v>13121087</v>
      </c>
      <c r="S28" s="22">
        <v>0</v>
      </c>
      <c r="T28" s="22">
        <v>0</v>
      </c>
      <c r="U28" s="22">
        <v>0</v>
      </c>
      <c r="V28" s="22">
        <v>0</v>
      </c>
      <c r="W28" s="22">
        <v>29221639</v>
      </c>
      <c r="X28" s="22">
        <v>21916224</v>
      </c>
      <c r="Y28" s="22">
        <v>7305415</v>
      </c>
      <c r="Z28" s="23">
        <v>33.333365273141943</v>
      </c>
      <c r="AA28" s="20">
        <v>29221639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144293245</v>
      </c>
      <c r="D35" s="29">
        <f t="shared" ref="D35:Y35" si="0">SUM(D6:D34)</f>
        <v>0</v>
      </c>
      <c r="E35" s="30">
        <f t="shared" si="0"/>
        <v>151900300</v>
      </c>
      <c r="F35" s="31">
        <f t="shared" si="0"/>
        <v>156967010</v>
      </c>
      <c r="G35" s="31">
        <f t="shared" si="0"/>
        <v>19369339</v>
      </c>
      <c r="H35" s="31">
        <f t="shared" si="0"/>
        <v>9886615</v>
      </c>
      <c r="I35" s="31">
        <f t="shared" si="0"/>
        <v>10512421</v>
      </c>
      <c r="J35" s="31">
        <f t="shared" si="0"/>
        <v>39768375</v>
      </c>
      <c r="K35" s="31">
        <f t="shared" si="0"/>
        <v>11495235</v>
      </c>
      <c r="L35" s="31">
        <f t="shared" si="0"/>
        <v>10858785</v>
      </c>
      <c r="M35" s="31">
        <f t="shared" si="0"/>
        <v>18837450</v>
      </c>
      <c r="N35" s="31">
        <f t="shared" si="0"/>
        <v>41191470</v>
      </c>
      <c r="O35" s="31">
        <f t="shared" si="0"/>
        <v>15011526</v>
      </c>
      <c r="P35" s="31">
        <f t="shared" si="0"/>
        <v>10935284</v>
      </c>
      <c r="Q35" s="31">
        <f t="shared" si="0"/>
        <v>24039487</v>
      </c>
      <c r="R35" s="31">
        <f t="shared" si="0"/>
        <v>49986297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130946142</v>
      </c>
      <c r="X35" s="31">
        <f t="shared" si="0"/>
        <v>117675198</v>
      </c>
      <c r="Y35" s="31">
        <f t="shared" si="0"/>
        <v>13270944</v>
      </c>
      <c r="Z35" s="32">
        <f>+IF(X35&lt;&gt;0,+(Y35/X35)*100,0)</f>
        <v>11.27760498860601</v>
      </c>
      <c r="AA35" s="29">
        <f>SUM(AA6:AA34)</f>
        <v>156967010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39652228</v>
      </c>
      <c r="D37" s="20">
        <v>0</v>
      </c>
      <c r="E37" s="21">
        <v>43800044</v>
      </c>
      <c r="F37" s="22">
        <v>42462259</v>
      </c>
      <c r="G37" s="22">
        <v>2172973</v>
      </c>
      <c r="H37" s="22">
        <v>3457432</v>
      </c>
      <c r="I37" s="22">
        <v>3253695</v>
      </c>
      <c r="J37" s="22">
        <v>8884100</v>
      </c>
      <c r="K37" s="22">
        <v>3405240</v>
      </c>
      <c r="L37" s="22">
        <v>5225349</v>
      </c>
      <c r="M37" s="22">
        <v>3487229</v>
      </c>
      <c r="N37" s="22">
        <v>12117818</v>
      </c>
      <c r="O37" s="22">
        <v>3791696</v>
      </c>
      <c r="P37" s="22">
        <v>3456009</v>
      </c>
      <c r="Q37" s="22">
        <v>3639428</v>
      </c>
      <c r="R37" s="22">
        <v>10887133</v>
      </c>
      <c r="S37" s="22">
        <v>0</v>
      </c>
      <c r="T37" s="22">
        <v>0</v>
      </c>
      <c r="U37" s="22">
        <v>0</v>
      </c>
      <c r="V37" s="22">
        <v>0</v>
      </c>
      <c r="W37" s="22">
        <v>31889051</v>
      </c>
      <c r="X37" s="22">
        <v>31846698</v>
      </c>
      <c r="Y37" s="22">
        <v>42353</v>
      </c>
      <c r="Z37" s="23">
        <v>0.13299023967885149</v>
      </c>
      <c r="AA37" s="20">
        <v>42462259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6285393</v>
      </c>
      <c r="D40" s="20">
        <v>0</v>
      </c>
      <c r="E40" s="21">
        <v>10816889</v>
      </c>
      <c r="F40" s="22">
        <v>10716889</v>
      </c>
      <c r="G40" s="22">
        <v>76268</v>
      </c>
      <c r="H40" s="22">
        <v>727696</v>
      </c>
      <c r="I40" s="22">
        <v>791911</v>
      </c>
      <c r="J40" s="22">
        <v>1595875</v>
      </c>
      <c r="K40" s="22">
        <v>1184150</v>
      </c>
      <c r="L40" s="22">
        <v>546954</v>
      </c>
      <c r="M40" s="22">
        <v>706350</v>
      </c>
      <c r="N40" s="22">
        <v>2437454</v>
      </c>
      <c r="O40" s="22">
        <v>512573</v>
      </c>
      <c r="P40" s="22">
        <v>564742</v>
      </c>
      <c r="Q40" s="22">
        <v>712836</v>
      </c>
      <c r="R40" s="22">
        <v>1790151</v>
      </c>
      <c r="S40" s="22">
        <v>0</v>
      </c>
      <c r="T40" s="22">
        <v>0</v>
      </c>
      <c r="U40" s="22">
        <v>0</v>
      </c>
      <c r="V40" s="22">
        <v>0</v>
      </c>
      <c r="W40" s="22">
        <v>5823480</v>
      </c>
      <c r="X40" s="22">
        <v>8037585</v>
      </c>
      <c r="Y40" s="22">
        <v>-2214105</v>
      </c>
      <c r="Z40" s="23">
        <v>-27.546893749801715</v>
      </c>
      <c r="AA40" s="20">
        <v>10716889</v>
      </c>
    </row>
    <row r="41" spans="1:27" x14ac:dyDescent="0.25">
      <c r="A41" s="19" t="s">
        <v>67</v>
      </c>
      <c r="B41" s="15" t="s">
        <v>32</v>
      </c>
      <c r="C41" s="20">
        <v>-296652</v>
      </c>
      <c r="D41" s="20">
        <v>0</v>
      </c>
      <c r="E41" s="21">
        <v>3853362</v>
      </c>
      <c r="F41" s="22">
        <v>100</v>
      </c>
      <c r="G41" s="22">
        <v>321114</v>
      </c>
      <c r="H41" s="22">
        <v>321114</v>
      </c>
      <c r="I41" s="22">
        <v>321114</v>
      </c>
      <c r="J41" s="22">
        <v>963342</v>
      </c>
      <c r="K41" s="22">
        <v>321114</v>
      </c>
      <c r="L41" s="22">
        <v>321114</v>
      </c>
      <c r="M41" s="22">
        <v>321114</v>
      </c>
      <c r="N41" s="22">
        <v>963342</v>
      </c>
      <c r="O41" s="22">
        <v>-1926623</v>
      </c>
      <c r="P41" s="22">
        <v>8</v>
      </c>
      <c r="Q41" s="22">
        <v>8</v>
      </c>
      <c r="R41" s="22">
        <v>-1926607</v>
      </c>
      <c r="S41" s="22">
        <v>0</v>
      </c>
      <c r="T41" s="22">
        <v>0</v>
      </c>
      <c r="U41" s="22">
        <v>0</v>
      </c>
      <c r="V41" s="22">
        <v>0</v>
      </c>
      <c r="W41" s="22">
        <v>77</v>
      </c>
      <c r="X41" s="22">
        <v>72</v>
      </c>
      <c r="Y41" s="22">
        <v>5</v>
      </c>
      <c r="Z41" s="23">
        <v>6.9444444444444446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29201712</v>
      </c>
      <c r="D42" s="20">
        <v>0</v>
      </c>
      <c r="E42" s="21">
        <v>31665825</v>
      </c>
      <c r="F42" s="22">
        <v>31665825</v>
      </c>
      <c r="G42" s="22">
        <v>2638820</v>
      </c>
      <c r="H42" s="22">
        <v>2638820</v>
      </c>
      <c r="I42" s="22">
        <v>2638820</v>
      </c>
      <c r="J42" s="22">
        <v>7916460</v>
      </c>
      <c r="K42" s="22">
        <v>2638820</v>
      </c>
      <c r="L42" s="22">
        <v>2638820</v>
      </c>
      <c r="M42" s="22">
        <v>2638820</v>
      </c>
      <c r="N42" s="22">
        <v>7916460</v>
      </c>
      <c r="O42" s="22">
        <v>2638820</v>
      </c>
      <c r="P42" s="22">
        <v>2638820</v>
      </c>
      <c r="Q42" s="22">
        <v>2638820</v>
      </c>
      <c r="R42" s="22">
        <v>7916460</v>
      </c>
      <c r="S42" s="22">
        <v>0</v>
      </c>
      <c r="T42" s="22">
        <v>0</v>
      </c>
      <c r="U42" s="22">
        <v>0</v>
      </c>
      <c r="V42" s="22">
        <v>0</v>
      </c>
      <c r="W42" s="22">
        <v>23749380</v>
      </c>
      <c r="X42" s="22">
        <v>23749290</v>
      </c>
      <c r="Y42" s="22">
        <v>90</v>
      </c>
      <c r="Z42" s="23">
        <v>3.7895869729158221E-4</v>
      </c>
      <c r="AA42" s="20">
        <v>31665825</v>
      </c>
    </row>
    <row r="43" spans="1:27" x14ac:dyDescent="0.25">
      <c r="A43" s="19" t="s">
        <v>69</v>
      </c>
      <c r="B43" s="15" t="s">
        <v>32</v>
      </c>
      <c r="C43" s="20">
        <v>14972121</v>
      </c>
      <c r="D43" s="20">
        <v>0</v>
      </c>
      <c r="E43" s="21">
        <v>14086000</v>
      </c>
      <c r="F43" s="22">
        <v>13870000</v>
      </c>
      <c r="G43" s="22">
        <v>0</v>
      </c>
      <c r="H43" s="22">
        <v>53643</v>
      </c>
      <c r="I43" s="22">
        <v>115772</v>
      </c>
      <c r="J43" s="22">
        <v>169415</v>
      </c>
      <c r="K43" s="22">
        <v>0</v>
      </c>
      <c r="L43" s="22">
        <v>17513</v>
      </c>
      <c r="M43" s="22">
        <v>6744908</v>
      </c>
      <c r="N43" s="22">
        <v>6762421</v>
      </c>
      <c r="O43" s="22">
        <v>624150</v>
      </c>
      <c r="P43" s="22">
        <v>142731</v>
      </c>
      <c r="Q43" s="22">
        <v>205472</v>
      </c>
      <c r="R43" s="22">
        <v>972353</v>
      </c>
      <c r="S43" s="22">
        <v>0</v>
      </c>
      <c r="T43" s="22">
        <v>0</v>
      </c>
      <c r="U43" s="22">
        <v>0</v>
      </c>
      <c r="V43" s="22">
        <v>0</v>
      </c>
      <c r="W43" s="22">
        <v>7904189</v>
      </c>
      <c r="X43" s="22">
        <v>10402470</v>
      </c>
      <c r="Y43" s="22">
        <v>-2498281</v>
      </c>
      <c r="Z43" s="23">
        <v>-24.016228837958678</v>
      </c>
      <c r="AA43" s="20">
        <v>13870000</v>
      </c>
    </row>
    <row r="44" spans="1:27" x14ac:dyDescent="0.25">
      <c r="A44" s="19" t="s">
        <v>70</v>
      </c>
      <c r="B44" s="15" t="s">
        <v>32</v>
      </c>
      <c r="C44" s="20">
        <v>49340313</v>
      </c>
      <c r="D44" s="20">
        <v>0</v>
      </c>
      <c r="E44" s="21">
        <v>43680251</v>
      </c>
      <c r="F44" s="22">
        <v>47680251</v>
      </c>
      <c r="G44" s="22">
        <v>49392</v>
      </c>
      <c r="H44" s="22">
        <v>2687249</v>
      </c>
      <c r="I44" s="22">
        <v>3697943</v>
      </c>
      <c r="J44" s="22">
        <v>6434584</v>
      </c>
      <c r="K44" s="22">
        <v>3882730</v>
      </c>
      <c r="L44" s="22">
        <v>3921338</v>
      </c>
      <c r="M44" s="22">
        <v>3815947</v>
      </c>
      <c r="N44" s="22">
        <v>11620015</v>
      </c>
      <c r="O44" s="22">
        <v>3279370</v>
      </c>
      <c r="P44" s="22">
        <v>4304617</v>
      </c>
      <c r="Q44" s="22">
        <v>3293330</v>
      </c>
      <c r="R44" s="22">
        <v>10877317</v>
      </c>
      <c r="S44" s="22">
        <v>0</v>
      </c>
      <c r="T44" s="22">
        <v>0</v>
      </c>
      <c r="U44" s="22">
        <v>0</v>
      </c>
      <c r="V44" s="22">
        <v>0</v>
      </c>
      <c r="W44" s="22">
        <v>28931916</v>
      </c>
      <c r="X44" s="22">
        <v>35760114</v>
      </c>
      <c r="Y44" s="22">
        <v>-6828198</v>
      </c>
      <c r="Z44" s="23">
        <v>-19.094452551241865</v>
      </c>
      <c r="AA44" s="20">
        <v>47680251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4248975</v>
      </c>
      <c r="D46" s="20">
        <v>0</v>
      </c>
      <c r="E46" s="21">
        <v>2021381</v>
      </c>
      <c r="F46" s="22">
        <v>8479281</v>
      </c>
      <c r="G46" s="22">
        <v>0</v>
      </c>
      <c r="H46" s="22">
        <v>0</v>
      </c>
      <c r="I46" s="22">
        <v>1541462</v>
      </c>
      <c r="J46" s="22">
        <v>1541462</v>
      </c>
      <c r="K46" s="22">
        <v>-1208</v>
      </c>
      <c r="L46" s="22">
        <v>7197107</v>
      </c>
      <c r="M46" s="22">
        <v>-964121</v>
      </c>
      <c r="N46" s="22">
        <v>6231778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7773240</v>
      </c>
      <c r="X46" s="22">
        <v>6359454</v>
      </c>
      <c r="Y46" s="22">
        <v>1413786</v>
      </c>
      <c r="Z46" s="23">
        <v>22.231248154322682</v>
      </c>
      <c r="AA46" s="20">
        <v>8479281</v>
      </c>
    </row>
    <row r="47" spans="1:27" x14ac:dyDescent="0.25">
      <c r="A47" s="19" t="s">
        <v>73</v>
      </c>
      <c r="B47" s="15" t="s">
        <v>32</v>
      </c>
      <c r="C47" s="20">
        <v>3572520</v>
      </c>
      <c r="D47" s="20">
        <v>0</v>
      </c>
      <c r="E47" s="21">
        <v>7041525</v>
      </c>
      <c r="F47" s="22">
        <v>5043525</v>
      </c>
      <c r="G47" s="22">
        <v>259256</v>
      </c>
      <c r="H47" s="22">
        <v>167296</v>
      </c>
      <c r="I47" s="22">
        <v>233977</v>
      </c>
      <c r="J47" s="22">
        <v>660529</v>
      </c>
      <c r="K47" s="22">
        <v>196452</v>
      </c>
      <c r="L47" s="22">
        <v>246626</v>
      </c>
      <c r="M47" s="22">
        <v>176411</v>
      </c>
      <c r="N47" s="22">
        <v>619489</v>
      </c>
      <c r="O47" s="22">
        <v>193422</v>
      </c>
      <c r="P47" s="22">
        <v>170652</v>
      </c>
      <c r="Q47" s="22">
        <v>245861</v>
      </c>
      <c r="R47" s="22">
        <v>609935</v>
      </c>
      <c r="S47" s="22">
        <v>0</v>
      </c>
      <c r="T47" s="22">
        <v>0</v>
      </c>
      <c r="U47" s="22">
        <v>0</v>
      </c>
      <c r="V47" s="22">
        <v>0</v>
      </c>
      <c r="W47" s="22">
        <v>1889953</v>
      </c>
      <c r="X47" s="22">
        <v>3782538</v>
      </c>
      <c r="Y47" s="22">
        <v>-1892585</v>
      </c>
      <c r="Z47" s="23">
        <v>-50.034791454837993</v>
      </c>
      <c r="AA47" s="20">
        <v>5043525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146976610</v>
      </c>
      <c r="D50" s="29">
        <f t="shared" ref="D50:Y50" si="1">SUM(D37:D49)</f>
        <v>0</v>
      </c>
      <c r="E50" s="30">
        <f t="shared" si="1"/>
        <v>156965277</v>
      </c>
      <c r="F50" s="31">
        <f t="shared" si="1"/>
        <v>159918130</v>
      </c>
      <c r="G50" s="31">
        <f t="shared" si="1"/>
        <v>5517823</v>
      </c>
      <c r="H50" s="31">
        <f t="shared" si="1"/>
        <v>10053250</v>
      </c>
      <c r="I50" s="31">
        <f t="shared" si="1"/>
        <v>12594694</v>
      </c>
      <c r="J50" s="31">
        <f t="shared" si="1"/>
        <v>28165767</v>
      </c>
      <c r="K50" s="31">
        <f t="shared" si="1"/>
        <v>11627298</v>
      </c>
      <c r="L50" s="31">
        <f t="shared" si="1"/>
        <v>20114821</v>
      </c>
      <c r="M50" s="31">
        <f t="shared" si="1"/>
        <v>16926658</v>
      </c>
      <c r="N50" s="31">
        <f t="shared" si="1"/>
        <v>48668777</v>
      </c>
      <c r="O50" s="31">
        <f t="shared" si="1"/>
        <v>9113408</v>
      </c>
      <c r="P50" s="31">
        <f t="shared" si="1"/>
        <v>11277579</v>
      </c>
      <c r="Q50" s="31">
        <f t="shared" si="1"/>
        <v>10735755</v>
      </c>
      <c r="R50" s="31">
        <f t="shared" si="1"/>
        <v>31126742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107961286</v>
      </c>
      <c r="X50" s="31">
        <f t="shared" si="1"/>
        <v>119938221</v>
      </c>
      <c r="Y50" s="31">
        <f t="shared" si="1"/>
        <v>-11976935</v>
      </c>
      <c r="Z50" s="32">
        <f>+IF(X50&lt;&gt;0,+(Y50/X50)*100,0)</f>
        <v>-9.9859201680171665</v>
      </c>
      <c r="AA50" s="29">
        <f>SUM(AA37:AA49)</f>
        <v>159918130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-2683365</v>
      </c>
      <c r="D51" s="39">
        <f t="shared" si="2"/>
        <v>0</v>
      </c>
      <c r="E51" s="40">
        <f t="shared" si="2"/>
        <v>-5064977</v>
      </c>
      <c r="F51" s="41">
        <f t="shared" si="2"/>
        <v>-2951120</v>
      </c>
      <c r="G51" s="41">
        <f t="shared" si="2"/>
        <v>13851516</v>
      </c>
      <c r="H51" s="41">
        <f t="shared" si="2"/>
        <v>-166635</v>
      </c>
      <c r="I51" s="41">
        <f t="shared" si="2"/>
        <v>-2082273</v>
      </c>
      <c r="J51" s="41">
        <f t="shared" si="2"/>
        <v>11602608</v>
      </c>
      <c r="K51" s="41">
        <f t="shared" si="2"/>
        <v>-132063</v>
      </c>
      <c r="L51" s="41">
        <f t="shared" si="2"/>
        <v>-9256036</v>
      </c>
      <c r="M51" s="41">
        <f t="shared" si="2"/>
        <v>1910792</v>
      </c>
      <c r="N51" s="41">
        <f t="shared" si="2"/>
        <v>-7477307</v>
      </c>
      <c r="O51" s="41">
        <f t="shared" si="2"/>
        <v>5898118</v>
      </c>
      <c r="P51" s="41">
        <f t="shared" si="2"/>
        <v>-342295</v>
      </c>
      <c r="Q51" s="41">
        <f t="shared" si="2"/>
        <v>13303732</v>
      </c>
      <c r="R51" s="41">
        <f t="shared" si="2"/>
        <v>18859555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22984856</v>
      </c>
      <c r="X51" s="41">
        <f t="shared" si="2"/>
        <v>-2263023</v>
      </c>
      <c r="Y51" s="41">
        <f t="shared" si="2"/>
        <v>25247879</v>
      </c>
      <c r="Z51" s="42">
        <f>+IF(X51&lt;&gt;0,+(Y51/X51)*100,0)</f>
        <v>-1115.6704549622341</v>
      </c>
      <c r="AA51" s="39">
        <f>+AA35-AA50</f>
        <v>-2951120</v>
      </c>
    </row>
    <row r="52" spans="1:27" x14ac:dyDescent="0.25">
      <c r="A52" s="43" t="s">
        <v>78</v>
      </c>
      <c r="B52" s="15" t="s">
        <v>32</v>
      </c>
      <c r="C52" s="20">
        <v>10286360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7602995</v>
      </c>
      <c r="D54" s="48">
        <f t="shared" si="3"/>
        <v>0</v>
      </c>
      <c r="E54" s="49">
        <f t="shared" si="3"/>
        <v>-5064977</v>
      </c>
      <c r="F54" s="50">
        <f t="shared" si="3"/>
        <v>-2951120</v>
      </c>
      <c r="G54" s="50">
        <f t="shared" si="3"/>
        <v>13851516</v>
      </c>
      <c r="H54" s="50">
        <f t="shared" si="3"/>
        <v>-166635</v>
      </c>
      <c r="I54" s="50">
        <f t="shared" si="3"/>
        <v>-2082273</v>
      </c>
      <c r="J54" s="50">
        <f t="shared" si="3"/>
        <v>11602608</v>
      </c>
      <c r="K54" s="50">
        <f t="shared" si="3"/>
        <v>-132063</v>
      </c>
      <c r="L54" s="50">
        <f t="shared" si="3"/>
        <v>-9256036</v>
      </c>
      <c r="M54" s="50">
        <f t="shared" si="3"/>
        <v>1910792</v>
      </c>
      <c r="N54" s="50">
        <f t="shared" si="3"/>
        <v>-7477307</v>
      </c>
      <c r="O54" s="50">
        <f t="shared" si="3"/>
        <v>5898118</v>
      </c>
      <c r="P54" s="50">
        <f t="shared" si="3"/>
        <v>-342295</v>
      </c>
      <c r="Q54" s="50">
        <f t="shared" si="3"/>
        <v>13303732</v>
      </c>
      <c r="R54" s="50">
        <f t="shared" si="3"/>
        <v>18859555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22984856</v>
      </c>
      <c r="X54" s="50">
        <f t="shared" si="3"/>
        <v>-2263023</v>
      </c>
      <c r="Y54" s="50">
        <f t="shared" si="3"/>
        <v>25247879</v>
      </c>
      <c r="Z54" s="51">
        <f>+IF(X54&lt;&gt;0,+(Y54/X54)*100,0)</f>
        <v>-1115.6704549622341</v>
      </c>
      <c r="AA54" s="48">
        <f>SUM(AA51:AA53)</f>
        <v>-2951120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7602995</v>
      </c>
      <c r="D56" s="54">
        <f>+D54-D55</f>
        <v>0</v>
      </c>
      <c r="E56" s="55">
        <f t="shared" si="4"/>
        <v>-5064977</v>
      </c>
      <c r="F56" s="56">
        <f t="shared" si="4"/>
        <v>-2951120</v>
      </c>
      <c r="G56" s="56">
        <f t="shared" si="4"/>
        <v>13851516</v>
      </c>
      <c r="H56" s="56">
        <f t="shared" si="4"/>
        <v>-166635</v>
      </c>
      <c r="I56" s="56">
        <f t="shared" si="4"/>
        <v>-2082273</v>
      </c>
      <c r="J56" s="56">
        <f t="shared" si="4"/>
        <v>11602608</v>
      </c>
      <c r="K56" s="56">
        <f t="shared" si="4"/>
        <v>-132063</v>
      </c>
      <c r="L56" s="56">
        <f t="shared" si="4"/>
        <v>-9256036</v>
      </c>
      <c r="M56" s="56">
        <f t="shared" si="4"/>
        <v>1910792</v>
      </c>
      <c r="N56" s="56">
        <f t="shared" si="4"/>
        <v>-7477307</v>
      </c>
      <c r="O56" s="56">
        <f t="shared" si="4"/>
        <v>5898118</v>
      </c>
      <c r="P56" s="56">
        <f t="shared" si="4"/>
        <v>-342295</v>
      </c>
      <c r="Q56" s="56">
        <f t="shared" si="4"/>
        <v>13303732</v>
      </c>
      <c r="R56" s="56">
        <f t="shared" si="4"/>
        <v>18859555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22984856</v>
      </c>
      <c r="X56" s="56">
        <f t="shared" si="4"/>
        <v>-2263023</v>
      </c>
      <c r="Y56" s="56">
        <f t="shared" si="4"/>
        <v>25247879</v>
      </c>
      <c r="Z56" s="57">
        <f>+IF(X56&lt;&gt;0,+(Y56/X56)*100,0)</f>
        <v>-1115.6704549622341</v>
      </c>
      <c r="AA56" s="54">
        <f>+AA54-AA55</f>
        <v>-2951120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7602995</v>
      </c>
      <c r="D59" s="48">
        <f>SUM(D56:D58)</f>
        <v>0</v>
      </c>
      <c r="E59" s="49">
        <f t="shared" si="5"/>
        <v>-5064977</v>
      </c>
      <c r="F59" s="50">
        <f t="shared" si="5"/>
        <v>-2951120</v>
      </c>
      <c r="G59" s="50">
        <f t="shared" si="5"/>
        <v>13851516</v>
      </c>
      <c r="H59" s="50">
        <f t="shared" si="5"/>
        <v>-166635</v>
      </c>
      <c r="I59" s="50">
        <f t="shared" si="5"/>
        <v>-2082273</v>
      </c>
      <c r="J59" s="50">
        <f t="shared" si="5"/>
        <v>11602608</v>
      </c>
      <c r="K59" s="50">
        <f t="shared" si="5"/>
        <v>-132063</v>
      </c>
      <c r="L59" s="50">
        <f t="shared" si="5"/>
        <v>-9256036</v>
      </c>
      <c r="M59" s="50">
        <f t="shared" si="5"/>
        <v>1910792</v>
      </c>
      <c r="N59" s="50">
        <f t="shared" si="5"/>
        <v>-7477307</v>
      </c>
      <c r="O59" s="50">
        <f t="shared" si="5"/>
        <v>5898118</v>
      </c>
      <c r="P59" s="50">
        <f t="shared" si="5"/>
        <v>-342295</v>
      </c>
      <c r="Q59" s="50">
        <f t="shared" si="5"/>
        <v>13303732</v>
      </c>
      <c r="R59" s="50">
        <f t="shared" si="5"/>
        <v>18859555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22984856</v>
      </c>
      <c r="X59" s="50">
        <f t="shared" si="5"/>
        <v>-2263023</v>
      </c>
      <c r="Y59" s="50">
        <f t="shared" si="5"/>
        <v>25247879</v>
      </c>
      <c r="Z59" s="51">
        <f>+IF(X59&lt;&gt;0,+(Y59/X59)*100,0)</f>
        <v>-1115.6704549622341</v>
      </c>
      <c r="AA59" s="48">
        <f>SUM(AA56:AA58)</f>
        <v>-2951120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7602995</v>
      </c>
      <c r="D62" s="65">
        <f>SUM(D59:D61)</f>
        <v>0</v>
      </c>
      <c r="E62" s="66">
        <f t="shared" si="6"/>
        <v>-5064977</v>
      </c>
      <c r="F62" s="67">
        <f t="shared" si="6"/>
        <v>-2951120</v>
      </c>
      <c r="G62" s="67">
        <f t="shared" si="6"/>
        <v>13851516</v>
      </c>
      <c r="H62" s="67">
        <f t="shared" si="6"/>
        <v>-166635</v>
      </c>
      <c r="I62" s="67">
        <f t="shared" si="6"/>
        <v>-2082273</v>
      </c>
      <c r="J62" s="67">
        <f t="shared" si="6"/>
        <v>11602608</v>
      </c>
      <c r="K62" s="67">
        <f t="shared" si="6"/>
        <v>-132063</v>
      </c>
      <c r="L62" s="67">
        <f t="shared" si="6"/>
        <v>-9256036</v>
      </c>
      <c r="M62" s="67">
        <f t="shared" si="6"/>
        <v>1910792</v>
      </c>
      <c r="N62" s="67">
        <f t="shared" si="6"/>
        <v>-7477307</v>
      </c>
      <c r="O62" s="67">
        <f t="shared" si="6"/>
        <v>5898118</v>
      </c>
      <c r="P62" s="67">
        <f t="shared" si="6"/>
        <v>-342295</v>
      </c>
      <c r="Q62" s="67">
        <f t="shared" si="6"/>
        <v>13303732</v>
      </c>
      <c r="R62" s="67">
        <f t="shared" si="6"/>
        <v>18859555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22984856</v>
      </c>
      <c r="X62" s="67">
        <f t="shared" si="6"/>
        <v>-2263023</v>
      </c>
      <c r="Y62" s="67">
        <f t="shared" si="6"/>
        <v>25247879</v>
      </c>
      <c r="Z62" s="68">
        <f>+IF(X62&lt;&gt;0,+(Y62/X62)*100,0)</f>
        <v>-1115.6704549622341</v>
      </c>
      <c r="AA62" s="65">
        <f>SUM(AA59:AA61)</f>
        <v>-2951120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17805777</v>
      </c>
      <c r="D8" s="20">
        <v>0</v>
      </c>
      <c r="E8" s="21">
        <v>19771842</v>
      </c>
      <c r="F8" s="22">
        <v>19912783</v>
      </c>
      <c r="G8" s="22">
        <v>1511445</v>
      </c>
      <c r="H8" s="22">
        <v>1588970</v>
      </c>
      <c r="I8" s="22">
        <v>1641846</v>
      </c>
      <c r="J8" s="22">
        <v>4742261</v>
      </c>
      <c r="K8" s="22">
        <v>1554419</v>
      </c>
      <c r="L8" s="22">
        <v>1574157</v>
      </c>
      <c r="M8" s="22">
        <v>1716265</v>
      </c>
      <c r="N8" s="22">
        <v>4844841</v>
      </c>
      <c r="O8" s="22">
        <v>1910434</v>
      </c>
      <c r="P8" s="22">
        <v>1584571</v>
      </c>
      <c r="Q8" s="22">
        <v>1492483</v>
      </c>
      <c r="R8" s="22">
        <v>4987488</v>
      </c>
      <c r="S8" s="22">
        <v>0</v>
      </c>
      <c r="T8" s="22">
        <v>0</v>
      </c>
      <c r="U8" s="22">
        <v>0</v>
      </c>
      <c r="V8" s="22">
        <v>0</v>
      </c>
      <c r="W8" s="22">
        <v>14574590</v>
      </c>
      <c r="X8" s="22">
        <v>14934588</v>
      </c>
      <c r="Y8" s="22">
        <v>-359998</v>
      </c>
      <c r="Z8" s="23">
        <v>-2.4104983679496215</v>
      </c>
      <c r="AA8" s="20">
        <v>19912783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158399</v>
      </c>
      <c r="F13" s="22">
        <v>128399</v>
      </c>
      <c r="G13" s="22">
        <v>42556</v>
      </c>
      <c r="H13" s="22">
        <v>42961</v>
      </c>
      <c r="I13" s="22">
        <v>-41186</v>
      </c>
      <c r="J13" s="22">
        <v>44331</v>
      </c>
      <c r="K13" s="22">
        <v>43838</v>
      </c>
      <c r="L13" s="22">
        <v>44462</v>
      </c>
      <c r="M13" s="22">
        <v>-86862</v>
      </c>
      <c r="N13" s="22">
        <v>1438</v>
      </c>
      <c r="O13" s="22">
        <v>47852</v>
      </c>
      <c r="P13" s="22">
        <v>-44032</v>
      </c>
      <c r="Q13" s="22">
        <v>46710</v>
      </c>
      <c r="R13" s="22">
        <v>50530</v>
      </c>
      <c r="S13" s="22">
        <v>0</v>
      </c>
      <c r="T13" s="22">
        <v>0</v>
      </c>
      <c r="U13" s="22">
        <v>0</v>
      </c>
      <c r="V13" s="22">
        <v>0</v>
      </c>
      <c r="W13" s="22">
        <v>96299</v>
      </c>
      <c r="X13" s="22">
        <v>96299</v>
      </c>
      <c r="Y13" s="22">
        <v>0</v>
      </c>
      <c r="Z13" s="23">
        <v>0</v>
      </c>
      <c r="AA13" s="20">
        <v>128399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457285</v>
      </c>
      <c r="D21" s="20">
        <v>0</v>
      </c>
      <c r="E21" s="21">
        <v>329176</v>
      </c>
      <c r="F21" s="22">
        <v>800000</v>
      </c>
      <c r="G21" s="22">
        <v>22173</v>
      </c>
      <c r="H21" s="22">
        <v>36215</v>
      </c>
      <c r="I21" s="22">
        <v>36215</v>
      </c>
      <c r="J21" s="22">
        <v>94603</v>
      </c>
      <c r="K21" s="22">
        <v>443466</v>
      </c>
      <c r="L21" s="22">
        <v>0</v>
      </c>
      <c r="M21" s="22">
        <v>0</v>
      </c>
      <c r="N21" s="22">
        <v>443466</v>
      </c>
      <c r="O21" s="22">
        <v>0</v>
      </c>
      <c r="P21" s="22">
        <v>0</v>
      </c>
      <c r="Q21" s="22">
        <v>58389</v>
      </c>
      <c r="R21" s="22">
        <v>58389</v>
      </c>
      <c r="S21" s="22">
        <v>0</v>
      </c>
      <c r="T21" s="22">
        <v>0</v>
      </c>
      <c r="U21" s="22">
        <v>0</v>
      </c>
      <c r="V21" s="22">
        <v>0</v>
      </c>
      <c r="W21" s="22">
        <v>596458</v>
      </c>
      <c r="X21" s="22">
        <v>599998</v>
      </c>
      <c r="Y21" s="22">
        <v>-3540</v>
      </c>
      <c r="Z21" s="23">
        <v>-0.59000196667322224</v>
      </c>
      <c r="AA21" s="20">
        <v>800000</v>
      </c>
    </row>
    <row r="22" spans="1:27" x14ac:dyDescent="0.25">
      <c r="A22" s="19" t="s">
        <v>50</v>
      </c>
      <c r="B22" s="15" t="s">
        <v>32</v>
      </c>
      <c r="C22" s="20">
        <v>431374</v>
      </c>
      <c r="D22" s="20">
        <v>0</v>
      </c>
      <c r="E22" s="21">
        <v>334664</v>
      </c>
      <c r="F22" s="22">
        <v>369664</v>
      </c>
      <c r="G22" s="22">
        <v>65896</v>
      </c>
      <c r="H22" s="22">
        <v>21782</v>
      </c>
      <c r="I22" s="22">
        <v>24900</v>
      </c>
      <c r="J22" s="22">
        <v>112578</v>
      </c>
      <c r="K22" s="22">
        <v>33835</v>
      </c>
      <c r="L22" s="22">
        <v>32369</v>
      </c>
      <c r="M22" s="22">
        <v>28173</v>
      </c>
      <c r="N22" s="22">
        <v>94377</v>
      </c>
      <c r="O22" s="22">
        <v>64497</v>
      </c>
      <c r="P22" s="22">
        <v>55798</v>
      </c>
      <c r="Q22" s="22">
        <v>22153</v>
      </c>
      <c r="R22" s="22">
        <v>142448</v>
      </c>
      <c r="S22" s="22">
        <v>0</v>
      </c>
      <c r="T22" s="22">
        <v>0</v>
      </c>
      <c r="U22" s="22">
        <v>0</v>
      </c>
      <c r="V22" s="22">
        <v>0</v>
      </c>
      <c r="W22" s="22">
        <v>349403</v>
      </c>
      <c r="X22" s="22">
        <v>277250</v>
      </c>
      <c r="Y22" s="22">
        <v>72153</v>
      </c>
      <c r="Z22" s="18">
        <v>26.024526600541027</v>
      </c>
      <c r="AA22" s="20">
        <v>369664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3907235</v>
      </c>
      <c r="D31" s="20">
        <v>0</v>
      </c>
      <c r="E31" s="21">
        <v>4087755</v>
      </c>
      <c r="F31" s="22">
        <v>4087755</v>
      </c>
      <c r="G31" s="22">
        <v>343300</v>
      </c>
      <c r="H31" s="22">
        <v>341490</v>
      </c>
      <c r="I31" s="22">
        <v>341421</v>
      </c>
      <c r="J31" s="22">
        <v>1026211</v>
      </c>
      <c r="K31" s="22">
        <v>342113</v>
      </c>
      <c r="L31" s="22">
        <v>341381</v>
      </c>
      <c r="M31" s="22">
        <v>341816</v>
      </c>
      <c r="N31" s="22">
        <v>1025310</v>
      </c>
      <c r="O31" s="22">
        <v>342545</v>
      </c>
      <c r="P31" s="22">
        <v>342977</v>
      </c>
      <c r="Q31" s="22">
        <v>341880</v>
      </c>
      <c r="R31" s="22">
        <v>1027402</v>
      </c>
      <c r="S31" s="22">
        <v>0</v>
      </c>
      <c r="T31" s="22">
        <v>0</v>
      </c>
      <c r="U31" s="22">
        <v>0</v>
      </c>
      <c r="V31" s="22">
        <v>0</v>
      </c>
      <c r="W31" s="22">
        <v>3078923</v>
      </c>
      <c r="X31" s="22">
        <v>3065814</v>
      </c>
      <c r="Y31" s="22">
        <v>13109</v>
      </c>
      <c r="Z31" s="23">
        <v>0.42758627888058443</v>
      </c>
      <c r="AA31" s="20">
        <v>4087755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22601671</v>
      </c>
      <c r="D35" s="29">
        <f t="shared" ref="D35:Y35" si="0">SUM(D6:D34)</f>
        <v>0</v>
      </c>
      <c r="E35" s="30">
        <f t="shared" si="0"/>
        <v>24681836</v>
      </c>
      <c r="F35" s="31">
        <f t="shared" si="0"/>
        <v>25298601</v>
      </c>
      <c r="G35" s="31">
        <f t="shared" si="0"/>
        <v>1985370</v>
      </c>
      <c r="H35" s="31">
        <f t="shared" si="0"/>
        <v>2031418</v>
      </c>
      <c r="I35" s="31">
        <f t="shared" si="0"/>
        <v>2003196</v>
      </c>
      <c r="J35" s="31">
        <f t="shared" si="0"/>
        <v>6019984</v>
      </c>
      <c r="K35" s="31">
        <f t="shared" si="0"/>
        <v>2417671</v>
      </c>
      <c r="L35" s="31">
        <f t="shared" si="0"/>
        <v>1992369</v>
      </c>
      <c r="M35" s="31">
        <f t="shared" si="0"/>
        <v>1999392</v>
      </c>
      <c r="N35" s="31">
        <f t="shared" si="0"/>
        <v>6409432</v>
      </c>
      <c r="O35" s="31">
        <f t="shared" si="0"/>
        <v>2365328</v>
      </c>
      <c r="P35" s="31">
        <f t="shared" si="0"/>
        <v>1939314</v>
      </c>
      <c r="Q35" s="31">
        <f t="shared" si="0"/>
        <v>1961615</v>
      </c>
      <c r="R35" s="31">
        <f t="shared" si="0"/>
        <v>6266257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18695673</v>
      </c>
      <c r="X35" s="31">
        <f t="shared" si="0"/>
        <v>18973949</v>
      </c>
      <c r="Y35" s="31">
        <f t="shared" si="0"/>
        <v>-278276</v>
      </c>
      <c r="Z35" s="32">
        <f>+IF(X35&lt;&gt;0,+(Y35/X35)*100,0)</f>
        <v>-1.466621418661977</v>
      </c>
      <c r="AA35" s="29">
        <f>SUM(AA6:AA34)</f>
        <v>25298601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9681276</v>
      </c>
      <c r="D37" s="20">
        <v>0</v>
      </c>
      <c r="E37" s="21">
        <v>9311696</v>
      </c>
      <c r="F37" s="22">
        <v>8678238</v>
      </c>
      <c r="G37" s="22">
        <v>784292</v>
      </c>
      <c r="H37" s="22">
        <v>762156</v>
      </c>
      <c r="I37" s="22">
        <v>805071</v>
      </c>
      <c r="J37" s="22">
        <v>2351519</v>
      </c>
      <c r="K37" s="22">
        <v>811572</v>
      </c>
      <c r="L37" s="22">
        <v>1206274</v>
      </c>
      <c r="M37" s="22">
        <v>822023</v>
      </c>
      <c r="N37" s="22">
        <v>2839869</v>
      </c>
      <c r="O37" s="22">
        <v>1066573</v>
      </c>
      <c r="P37" s="22">
        <v>753801</v>
      </c>
      <c r="Q37" s="22">
        <v>720365</v>
      </c>
      <c r="R37" s="22">
        <v>2540739</v>
      </c>
      <c r="S37" s="22">
        <v>0</v>
      </c>
      <c r="T37" s="22">
        <v>0</v>
      </c>
      <c r="U37" s="22">
        <v>0</v>
      </c>
      <c r="V37" s="22">
        <v>0</v>
      </c>
      <c r="W37" s="22">
        <v>7732127</v>
      </c>
      <c r="X37" s="22">
        <v>6508179</v>
      </c>
      <c r="Y37" s="22">
        <v>1223948</v>
      </c>
      <c r="Z37" s="23">
        <v>18.806305112382436</v>
      </c>
      <c r="AA37" s="20">
        <v>8678238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1229302</v>
      </c>
      <c r="D40" s="20">
        <v>0</v>
      </c>
      <c r="E40" s="21">
        <v>3994562</v>
      </c>
      <c r="F40" s="22">
        <v>3961562</v>
      </c>
      <c r="G40" s="22">
        <v>226943</v>
      </c>
      <c r="H40" s="22">
        <v>256165</v>
      </c>
      <c r="I40" s="22">
        <v>124197</v>
      </c>
      <c r="J40" s="22">
        <v>607305</v>
      </c>
      <c r="K40" s="22">
        <v>669641</v>
      </c>
      <c r="L40" s="22">
        <v>833215</v>
      </c>
      <c r="M40" s="22">
        <v>324611</v>
      </c>
      <c r="N40" s="22">
        <v>1827467</v>
      </c>
      <c r="O40" s="22">
        <v>215785</v>
      </c>
      <c r="P40" s="22">
        <v>396936</v>
      </c>
      <c r="Q40" s="22">
        <v>165127</v>
      </c>
      <c r="R40" s="22">
        <v>777848</v>
      </c>
      <c r="S40" s="22">
        <v>0</v>
      </c>
      <c r="T40" s="22">
        <v>0</v>
      </c>
      <c r="U40" s="22">
        <v>0</v>
      </c>
      <c r="V40" s="22">
        <v>0</v>
      </c>
      <c r="W40" s="22">
        <v>3212620</v>
      </c>
      <c r="X40" s="22">
        <v>2971172</v>
      </c>
      <c r="Y40" s="22">
        <v>241448</v>
      </c>
      <c r="Z40" s="23">
        <v>8.1263555256982762</v>
      </c>
      <c r="AA40" s="20">
        <v>3961562</v>
      </c>
    </row>
    <row r="41" spans="1:27" x14ac:dyDescent="0.25">
      <c r="A41" s="19" t="s">
        <v>67</v>
      </c>
      <c r="B41" s="15" t="s">
        <v>32</v>
      </c>
      <c r="C41" s="20">
        <v>1231495</v>
      </c>
      <c r="D41" s="20">
        <v>0</v>
      </c>
      <c r="E41" s="21">
        <v>2579981</v>
      </c>
      <c r="F41" s="22">
        <v>2581781</v>
      </c>
      <c r="G41" s="22">
        <v>0</v>
      </c>
      <c r="H41" s="22">
        <v>-117601</v>
      </c>
      <c r="I41" s="22">
        <v>0</v>
      </c>
      <c r="J41" s="22">
        <v>-117601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-103593</v>
      </c>
      <c r="Q41" s="22">
        <v>0</v>
      </c>
      <c r="R41" s="22">
        <v>-103593</v>
      </c>
      <c r="S41" s="22">
        <v>0</v>
      </c>
      <c r="T41" s="22">
        <v>0</v>
      </c>
      <c r="U41" s="22">
        <v>0</v>
      </c>
      <c r="V41" s="22">
        <v>0</v>
      </c>
      <c r="W41" s="22">
        <v>-221194</v>
      </c>
      <c r="X41" s="22">
        <v>1936337</v>
      </c>
      <c r="Y41" s="22">
        <v>-2157531</v>
      </c>
      <c r="Z41" s="23">
        <v>-111.42332145695713</v>
      </c>
      <c r="AA41" s="20">
        <v>2581781</v>
      </c>
    </row>
    <row r="42" spans="1:27" x14ac:dyDescent="0.25">
      <c r="A42" s="19" t="s">
        <v>68</v>
      </c>
      <c r="B42" s="15" t="s">
        <v>32</v>
      </c>
      <c r="C42" s="20">
        <v>3353438</v>
      </c>
      <c r="D42" s="20">
        <v>0</v>
      </c>
      <c r="E42" s="21">
        <v>2021811</v>
      </c>
      <c r="F42" s="22">
        <v>2021811</v>
      </c>
      <c r="G42" s="22">
        <v>0</v>
      </c>
      <c r="H42" s="22">
        <v>0</v>
      </c>
      <c r="I42" s="22">
        <v>505455</v>
      </c>
      <c r="J42" s="22">
        <v>505455</v>
      </c>
      <c r="K42" s="22">
        <v>168482</v>
      </c>
      <c r="L42" s="22">
        <v>316081</v>
      </c>
      <c r="M42" s="22">
        <v>0</v>
      </c>
      <c r="N42" s="22">
        <v>484563</v>
      </c>
      <c r="O42" s="22">
        <v>0</v>
      </c>
      <c r="P42" s="22">
        <v>505424</v>
      </c>
      <c r="Q42" s="22">
        <v>0</v>
      </c>
      <c r="R42" s="22">
        <v>505424</v>
      </c>
      <c r="S42" s="22">
        <v>0</v>
      </c>
      <c r="T42" s="22">
        <v>0</v>
      </c>
      <c r="U42" s="22">
        <v>0</v>
      </c>
      <c r="V42" s="22">
        <v>0</v>
      </c>
      <c r="W42" s="22">
        <v>1495442</v>
      </c>
      <c r="X42" s="22">
        <v>1516356</v>
      </c>
      <c r="Y42" s="22">
        <v>-20914</v>
      </c>
      <c r="Z42" s="23">
        <v>-1.3792275692515479</v>
      </c>
      <c r="AA42" s="20">
        <v>2021811</v>
      </c>
    </row>
    <row r="43" spans="1:27" x14ac:dyDescent="0.25">
      <c r="A43" s="19" t="s">
        <v>69</v>
      </c>
      <c r="B43" s="15" t="s">
        <v>32</v>
      </c>
      <c r="C43" s="20">
        <v>222481</v>
      </c>
      <c r="D43" s="20">
        <v>0</v>
      </c>
      <c r="E43" s="21">
        <v>238940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-4</v>
      </c>
      <c r="Y43" s="22">
        <v>4</v>
      </c>
      <c r="Z43" s="23">
        <v>-100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2776134</v>
      </c>
      <c r="D44" s="20">
        <v>0</v>
      </c>
      <c r="E44" s="21">
        <v>2404217</v>
      </c>
      <c r="F44" s="22">
        <v>2184217</v>
      </c>
      <c r="G44" s="22">
        <v>40068</v>
      </c>
      <c r="H44" s="22">
        <v>6869</v>
      </c>
      <c r="I44" s="22">
        <v>46911</v>
      </c>
      <c r="J44" s="22">
        <v>93848</v>
      </c>
      <c r="K44" s="22">
        <v>282606</v>
      </c>
      <c r="L44" s="22">
        <v>45576</v>
      </c>
      <c r="M44" s="22">
        <v>-93201</v>
      </c>
      <c r="N44" s="22">
        <v>234981</v>
      </c>
      <c r="O44" s="22">
        <v>181180</v>
      </c>
      <c r="P44" s="22">
        <v>71882</v>
      </c>
      <c r="Q44" s="22">
        <v>80809</v>
      </c>
      <c r="R44" s="22">
        <v>333871</v>
      </c>
      <c r="S44" s="22">
        <v>0</v>
      </c>
      <c r="T44" s="22">
        <v>0</v>
      </c>
      <c r="U44" s="22">
        <v>0</v>
      </c>
      <c r="V44" s="22">
        <v>0</v>
      </c>
      <c r="W44" s="22">
        <v>662700</v>
      </c>
      <c r="X44" s="22">
        <v>1638164</v>
      </c>
      <c r="Y44" s="22">
        <v>-975464</v>
      </c>
      <c r="Z44" s="23">
        <v>-59.546174864055125</v>
      </c>
      <c r="AA44" s="20">
        <v>2184217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338503</v>
      </c>
      <c r="D46" s="20">
        <v>0</v>
      </c>
      <c r="E46" s="21">
        <v>286210</v>
      </c>
      <c r="F46" s="22">
        <v>288010</v>
      </c>
      <c r="G46" s="22">
        <v>0</v>
      </c>
      <c r="H46" s="22">
        <v>117601</v>
      </c>
      <c r="I46" s="22">
        <v>0</v>
      </c>
      <c r="J46" s="22">
        <v>117601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105472</v>
      </c>
      <c r="Q46" s="22">
        <v>0</v>
      </c>
      <c r="R46" s="22">
        <v>105472</v>
      </c>
      <c r="S46" s="22">
        <v>0</v>
      </c>
      <c r="T46" s="22">
        <v>0</v>
      </c>
      <c r="U46" s="22">
        <v>0</v>
      </c>
      <c r="V46" s="22">
        <v>0</v>
      </c>
      <c r="W46" s="22">
        <v>223073</v>
      </c>
      <c r="X46" s="22">
        <v>216007</v>
      </c>
      <c r="Y46" s="22">
        <v>7066</v>
      </c>
      <c r="Z46" s="23">
        <v>3.271190285500007</v>
      </c>
      <c r="AA46" s="20">
        <v>288010</v>
      </c>
    </row>
    <row r="47" spans="1:27" x14ac:dyDescent="0.25">
      <c r="A47" s="19" t="s">
        <v>73</v>
      </c>
      <c r="B47" s="15" t="s">
        <v>32</v>
      </c>
      <c r="C47" s="20">
        <v>1694668</v>
      </c>
      <c r="D47" s="20">
        <v>0</v>
      </c>
      <c r="E47" s="21">
        <v>2213994</v>
      </c>
      <c r="F47" s="22">
        <v>1969804</v>
      </c>
      <c r="G47" s="22">
        <v>8840</v>
      </c>
      <c r="H47" s="22">
        <v>154363</v>
      </c>
      <c r="I47" s="22">
        <v>147568</v>
      </c>
      <c r="J47" s="22">
        <v>310771</v>
      </c>
      <c r="K47" s="22">
        <v>115651</v>
      </c>
      <c r="L47" s="22">
        <v>108242</v>
      </c>
      <c r="M47" s="22">
        <v>140137</v>
      </c>
      <c r="N47" s="22">
        <v>364030</v>
      </c>
      <c r="O47" s="22">
        <v>144036</v>
      </c>
      <c r="P47" s="22">
        <v>10868</v>
      </c>
      <c r="Q47" s="22">
        <v>110842</v>
      </c>
      <c r="R47" s="22">
        <v>265746</v>
      </c>
      <c r="S47" s="22">
        <v>0</v>
      </c>
      <c r="T47" s="22">
        <v>0</v>
      </c>
      <c r="U47" s="22">
        <v>0</v>
      </c>
      <c r="V47" s="22">
        <v>0</v>
      </c>
      <c r="W47" s="22">
        <v>940547</v>
      </c>
      <c r="X47" s="22">
        <v>1477853</v>
      </c>
      <c r="Y47" s="22">
        <v>-537306</v>
      </c>
      <c r="Z47" s="23">
        <v>-36.357201967990051</v>
      </c>
      <c r="AA47" s="20">
        <v>1969804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20527297</v>
      </c>
      <c r="D50" s="29">
        <f t="shared" ref="D50:Y50" si="1">SUM(D37:D49)</f>
        <v>0</v>
      </c>
      <c r="E50" s="30">
        <f t="shared" si="1"/>
        <v>23051411</v>
      </c>
      <c r="F50" s="31">
        <f t="shared" si="1"/>
        <v>21685423</v>
      </c>
      <c r="G50" s="31">
        <f t="shared" si="1"/>
        <v>1060143</v>
      </c>
      <c r="H50" s="31">
        <f t="shared" si="1"/>
        <v>1179553</v>
      </c>
      <c r="I50" s="31">
        <f t="shared" si="1"/>
        <v>1629202</v>
      </c>
      <c r="J50" s="31">
        <f t="shared" si="1"/>
        <v>3868898</v>
      </c>
      <c r="K50" s="31">
        <f t="shared" si="1"/>
        <v>2047952</v>
      </c>
      <c r="L50" s="31">
        <f t="shared" si="1"/>
        <v>2509388</v>
      </c>
      <c r="M50" s="31">
        <f t="shared" si="1"/>
        <v>1193570</v>
      </c>
      <c r="N50" s="31">
        <f t="shared" si="1"/>
        <v>5750910</v>
      </c>
      <c r="O50" s="31">
        <f t="shared" si="1"/>
        <v>1607574</v>
      </c>
      <c r="P50" s="31">
        <f t="shared" si="1"/>
        <v>1740790</v>
      </c>
      <c r="Q50" s="31">
        <f t="shared" si="1"/>
        <v>1077143</v>
      </c>
      <c r="R50" s="31">
        <f t="shared" si="1"/>
        <v>4425507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14045315</v>
      </c>
      <c r="X50" s="31">
        <f t="shared" si="1"/>
        <v>16264064</v>
      </c>
      <c r="Y50" s="31">
        <f t="shared" si="1"/>
        <v>-2218749</v>
      </c>
      <c r="Z50" s="32">
        <f>+IF(X50&lt;&gt;0,+(Y50/X50)*100,0)</f>
        <v>-13.642033135137687</v>
      </c>
      <c r="AA50" s="29">
        <f>SUM(AA37:AA49)</f>
        <v>21685423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2074374</v>
      </c>
      <c r="D51" s="39">
        <f t="shared" si="2"/>
        <v>0</v>
      </c>
      <c r="E51" s="40">
        <f t="shared" si="2"/>
        <v>1630425</v>
      </c>
      <c r="F51" s="41">
        <f t="shared" si="2"/>
        <v>3613178</v>
      </c>
      <c r="G51" s="41">
        <f t="shared" si="2"/>
        <v>925227</v>
      </c>
      <c r="H51" s="41">
        <f t="shared" si="2"/>
        <v>851865</v>
      </c>
      <c r="I51" s="41">
        <f t="shared" si="2"/>
        <v>373994</v>
      </c>
      <c r="J51" s="41">
        <f t="shared" si="2"/>
        <v>2151086</v>
      </c>
      <c r="K51" s="41">
        <f t="shared" si="2"/>
        <v>369719</v>
      </c>
      <c r="L51" s="41">
        <f t="shared" si="2"/>
        <v>-517019</v>
      </c>
      <c r="M51" s="41">
        <f t="shared" si="2"/>
        <v>805822</v>
      </c>
      <c r="N51" s="41">
        <f t="shared" si="2"/>
        <v>658522</v>
      </c>
      <c r="O51" s="41">
        <f t="shared" si="2"/>
        <v>757754</v>
      </c>
      <c r="P51" s="41">
        <f t="shared" si="2"/>
        <v>198524</v>
      </c>
      <c r="Q51" s="41">
        <f t="shared" si="2"/>
        <v>884472</v>
      </c>
      <c r="R51" s="41">
        <f t="shared" si="2"/>
        <v>1840750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4650358</v>
      </c>
      <c r="X51" s="41">
        <f t="shared" si="2"/>
        <v>2709885</v>
      </c>
      <c r="Y51" s="41">
        <f t="shared" si="2"/>
        <v>1940473</v>
      </c>
      <c r="Z51" s="42">
        <f>+IF(X51&lt;&gt;0,+(Y51/X51)*100,0)</f>
        <v>71.607208423973717</v>
      </c>
      <c r="AA51" s="39">
        <f>+AA35-AA50</f>
        <v>3613178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2074374</v>
      </c>
      <c r="D54" s="48">
        <f t="shared" si="3"/>
        <v>0</v>
      </c>
      <c r="E54" s="49">
        <f t="shared" si="3"/>
        <v>1630425</v>
      </c>
      <c r="F54" s="50">
        <f t="shared" si="3"/>
        <v>3613178</v>
      </c>
      <c r="G54" s="50">
        <f t="shared" si="3"/>
        <v>925227</v>
      </c>
      <c r="H54" s="50">
        <f t="shared" si="3"/>
        <v>851865</v>
      </c>
      <c r="I54" s="50">
        <f t="shared" si="3"/>
        <v>373994</v>
      </c>
      <c r="J54" s="50">
        <f t="shared" si="3"/>
        <v>2151086</v>
      </c>
      <c r="K54" s="50">
        <f t="shared" si="3"/>
        <v>369719</v>
      </c>
      <c r="L54" s="50">
        <f t="shared" si="3"/>
        <v>-517019</v>
      </c>
      <c r="M54" s="50">
        <f t="shared" si="3"/>
        <v>805822</v>
      </c>
      <c r="N54" s="50">
        <f t="shared" si="3"/>
        <v>658522</v>
      </c>
      <c r="O54" s="50">
        <f t="shared" si="3"/>
        <v>757754</v>
      </c>
      <c r="P54" s="50">
        <f t="shared" si="3"/>
        <v>198524</v>
      </c>
      <c r="Q54" s="50">
        <f t="shared" si="3"/>
        <v>884472</v>
      </c>
      <c r="R54" s="50">
        <f t="shared" si="3"/>
        <v>1840750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4650358</v>
      </c>
      <c r="X54" s="50">
        <f t="shared" si="3"/>
        <v>2709885</v>
      </c>
      <c r="Y54" s="50">
        <f t="shared" si="3"/>
        <v>1940473</v>
      </c>
      <c r="Z54" s="51">
        <f>+IF(X54&lt;&gt;0,+(Y54/X54)*100,0)</f>
        <v>71.607208423973717</v>
      </c>
      <c r="AA54" s="48">
        <f>SUM(AA51:AA53)</f>
        <v>3613178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2074374</v>
      </c>
      <c r="D56" s="54">
        <f>+D54-D55</f>
        <v>0</v>
      </c>
      <c r="E56" s="55">
        <f t="shared" si="4"/>
        <v>1630425</v>
      </c>
      <c r="F56" s="56">
        <f t="shared" si="4"/>
        <v>3613178</v>
      </c>
      <c r="G56" s="56">
        <f t="shared" si="4"/>
        <v>925227</v>
      </c>
      <c r="H56" s="56">
        <f t="shared" si="4"/>
        <v>851865</v>
      </c>
      <c r="I56" s="56">
        <f t="shared" si="4"/>
        <v>373994</v>
      </c>
      <c r="J56" s="56">
        <f t="shared" si="4"/>
        <v>2151086</v>
      </c>
      <c r="K56" s="56">
        <f t="shared" si="4"/>
        <v>369719</v>
      </c>
      <c r="L56" s="56">
        <f t="shared" si="4"/>
        <v>-517019</v>
      </c>
      <c r="M56" s="56">
        <f t="shared" si="4"/>
        <v>805822</v>
      </c>
      <c r="N56" s="56">
        <f t="shared" si="4"/>
        <v>658522</v>
      </c>
      <c r="O56" s="56">
        <f t="shared" si="4"/>
        <v>757754</v>
      </c>
      <c r="P56" s="56">
        <f t="shared" si="4"/>
        <v>198524</v>
      </c>
      <c r="Q56" s="56">
        <f t="shared" si="4"/>
        <v>884472</v>
      </c>
      <c r="R56" s="56">
        <f t="shared" si="4"/>
        <v>1840750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4650358</v>
      </c>
      <c r="X56" s="56">
        <f t="shared" si="4"/>
        <v>2709885</v>
      </c>
      <c r="Y56" s="56">
        <f t="shared" si="4"/>
        <v>1940473</v>
      </c>
      <c r="Z56" s="57">
        <f>+IF(X56&lt;&gt;0,+(Y56/X56)*100,0)</f>
        <v>71.607208423973717</v>
      </c>
      <c r="AA56" s="54">
        <f>+AA54-AA55</f>
        <v>3613178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2074374</v>
      </c>
      <c r="D59" s="48">
        <f>SUM(D56:D58)</f>
        <v>0</v>
      </c>
      <c r="E59" s="49">
        <f t="shared" si="5"/>
        <v>1630425</v>
      </c>
      <c r="F59" s="50">
        <f t="shared" si="5"/>
        <v>3613178</v>
      </c>
      <c r="G59" s="50">
        <f t="shared" si="5"/>
        <v>925227</v>
      </c>
      <c r="H59" s="50">
        <f t="shared" si="5"/>
        <v>851865</v>
      </c>
      <c r="I59" s="50">
        <f t="shared" si="5"/>
        <v>373994</v>
      </c>
      <c r="J59" s="50">
        <f t="shared" si="5"/>
        <v>2151086</v>
      </c>
      <c r="K59" s="50">
        <f t="shared" si="5"/>
        <v>369719</v>
      </c>
      <c r="L59" s="50">
        <f t="shared" si="5"/>
        <v>-517019</v>
      </c>
      <c r="M59" s="50">
        <f t="shared" si="5"/>
        <v>805822</v>
      </c>
      <c r="N59" s="50">
        <f t="shared" si="5"/>
        <v>658522</v>
      </c>
      <c r="O59" s="50">
        <f t="shared" si="5"/>
        <v>757754</v>
      </c>
      <c r="P59" s="50">
        <f t="shared" si="5"/>
        <v>198524</v>
      </c>
      <c r="Q59" s="50">
        <f t="shared" si="5"/>
        <v>884472</v>
      </c>
      <c r="R59" s="50">
        <f t="shared" si="5"/>
        <v>1840750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4650358</v>
      </c>
      <c r="X59" s="50">
        <f t="shared" si="5"/>
        <v>2709885</v>
      </c>
      <c r="Y59" s="50">
        <f t="shared" si="5"/>
        <v>1940473</v>
      </c>
      <c r="Z59" s="51">
        <f>+IF(X59&lt;&gt;0,+(Y59/X59)*100,0)</f>
        <v>71.607208423973717</v>
      </c>
      <c r="AA59" s="48">
        <f>SUM(AA56:AA58)</f>
        <v>3613178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2074374</v>
      </c>
      <c r="D62" s="65">
        <f>SUM(D59:D61)</f>
        <v>0</v>
      </c>
      <c r="E62" s="66">
        <f t="shared" si="6"/>
        <v>1630425</v>
      </c>
      <c r="F62" s="67">
        <f t="shared" si="6"/>
        <v>3613178</v>
      </c>
      <c r="G62" s="67">
        <f t="shared" si="6"/>
        <v>925227</v>
      </c>
      <c r="H62" s="67">
        <f t="shared" si="6"/>
        <v>851865</v>
      </c>
      <c r="I62" s="67">
        <f t="shared" si="6"/>
        <v>373994</v>
      </c>
      <c r="J62" s="67">
        <f t="shared" si="6"/>
        <v>2151086</v>
      </c>
      <c r="K62" s="67">
        <f t="shared" si="6"/>
        <v>369719</v>
      </c>
      <c r="L62" s="67">
        <f t="shared" si="6"/>
        <v>-517019</v>
      </c>
      <c r="M62" s="67">
        <f t="shared" si="6"/>
        <v>805822</v>
      </c>
      <c r="N62" s="67">
        <f t="shared" si="6"/>
        <v>658522</v>
      </c>
      <c r="O62" s="67">
        <f t="shared" si="6"/>
        <v>757754</v>
      </c>
      <c r="P62" s="67">
        <f t="shared" si="6"/>
        <v>198524</v>
      </c>
      <c r="Q62" s="67">
        <f t="shared" si="6"/>
        <v>884472</v>
      </c>
      <c r="R62" s="67">
        <f t="shared" si="6"/>
        <v>1840750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4650358</v>
      </c>
      <c r="X62" s="67">
        <f t="shared" si="6"/>
        <v>2709885</v>
      </c>
      <c r="Y62" s="67">
        <f t="shared" si="6"/>
        <v>1940473</v>
      </c>
      <c r="Z62" s="68">
        <f>+IF(X62&lt;&gt;0,+(Y62/X62)*100,0)</f>
        <v>71.607208423973717</v>
      </c>
      <c r="AA62" s="65">
        <f>SUM(AA59:AA61)</f>
        <v>3613178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27172691</v>
      </c>
      <c r="D8" s="20">
        <v>0</v>
      </c>
      <c r="E8" s="21">
        <v>24734452</v>
      </c>
      <c r="F8" s="22">
        <v>27015546</v>
      </c>
      <c r="G8" s="22">
        <v>2003826</v>
      </c>
      <c r="H8" s="22">
        <v>2034409</v>
      </c>
      <c r="I8" s="22">
        <v>1902864</v>
      </c>
      <c r="J8" s="22">
        <v>5941099</v>
      </c>
      <c r="K8" s="22">
        <v>2043193</v>
      </c>
      <c r="L8" s="22">
        <v>2111287</v>
      </c>
      <c r="M8" s="22">
        <v>2440239</v>
      </c>
      <c r="N8" s="22">
        <v>6594719</v>
      </c>
      <c r="O8" s="22">
        <v>4247102</v>
      </c>
      <c r="P8" s="22">
        <v>3060117</v>
      </c>
      <c r="Q8" s="22">
        <v>2410384</v>
      </c>
      <c r="R8" s="22">
        <v>9717603</v>
      </c>
      <c r="S8" s="22">
        <v>0</v>
      </c>
      <c r="T8" s="22">
        <v>0</v>
      </c>
      <c r="U8" s="22">
        <v>0</v>
      </c>
      <c r="V8" s="22">
        <v>0</v>
      </c>
      <c r="W8" s="22">
        <v>22253421</v>
      </c>
      <c r="X8" s="22">
        <v>20896300</v>
      </c>
      <c r="Y8" s="22">
        <v>1357121</v>
      </c>
      <c r="Z8" s="23">
        <v>6.4945516670415344</v>
      </c>
      <c r="AA8" s="20">
        <v>27015546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549522</v>
      </c>
      <c r="D13" s="20">
        <v>0</v>
      </c>
      <c r="E13" s="21">
        <v>597294</v>
      </c>
      <c r="F13" s="22">
        <v>446299</v>
      </c>
      <c r="G13" s="22">
        <v>36163</v>
      </c>
      <c r="H13" s="22">
        <v>41214</v>
      </c>
      <c r="I13" s="22">
        <v>41436</v>
      </c>
      <c r="J13" s="22">
        <v>118813</v>
      </c>
      <c r="K13" s="22">
        <v>42351</v>
      </c>
      <c r="L13" s="22">
        <v>28648</v>
      </c>
      <c r="M13" s="22">
        <v>35095</v>
      </c>
      <c r="N13" s="22">
        <v>106094</v>
      </c>
      <c r="O13" s="22">
        <v>64044</v>
      </c>
      <c r="P13" s="22">
        <v>44627</v>
      </c>
      <c r="Q13" s="22">
        <v>36865</v>
      </c>
      <c r="R13" s="22">
        <v>145536</v>
      </c>
      <c r="S13" s="22">
        <v>0</v>
      </c>
      <c r="T13" s="22">
        <v>0</v>
      </c>
      <c r="U13" s="22">
        <v>0</v>
      </c>
      <c r="V13" s="22">
        <v>0</v>
      </c>
      <c r="W13" s="22">
        <v>370443</v>
      </c>
      <c r="X13" s="22">
        <v>352538</v>
      </c>
      <c r="Y13" s="22">
        <v>17905</v>
      </c>
      <c r="Z13" s="23">
        <v>5.0788851130941914</v>
      </c>
      <c r="AA13" s="20">
        <v>446299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560692</v>
      </c>
      <c r="D21" s="20">
        <v>0</v>
      </c>
      <c r="E21" s="21">
        <v>233858</v>
      </c>
      <c r="F21" s="22">
        <v>2350000</v>
      </c>
      <c r="G21" s="22">
        <v>0</v>
      </c>
      <c r="H21" s="22">
        <v>2043394</v>
      </c>
      <c r="I21" s="22">
        <v>105086</v>
      </c>
      <c r="J21" s="22">
        <v>2148480</v>
      </c>
      <c r="K21" s="22">
        <v>35076</v>
      </c>
      <c r="L21" s="22">
        <v>831</v>
      </c>
      <c r="M21" s="22">
        <v>0</v>
      </c>
      <c r="N21" s="22">
        <v>35907</v>
      </c>
      <c r="O21" s="22">
        <v>0</v>
      </c>
      <c r="P21" s="22">
        <v>122149</v>
      </c>
      <c r="Q21" s="22">
        <v>23041</v>
      </c>
      <c r="R21" s="22">
        <v>145190</v>
      </c>
      <c r="S21" s="22">
        <v>0</v>
      </c>
      <c r="T21" s="22">
        <v>0</v>
      </c>
      <c r="U21" s="22">
        <v>0</v>
      </c>
      <c r="V21" s="22">
        <v>0</v>
      </c>
      <c r="W21" s="22">
        <v>2329577</v>
      </c>
      <c r="X21" s="22">
        <v>2250634</v>
      </c>
      <c r="Y21" s="22">
        <v>78943</v>
      </c>
      <c r="Z21" s="23">
        <v>3.507589417026491</v>
      </c>
      <c r="AA21" s="20">
        <v>2350000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9111219</v>
      </c>
      <c r="D28" s="20">
        <v>0</v>
      </c>
      <c r="E28" s="21">
        <v>10995666</v>
      </c>
      <c r="F28" s="22">
        <v>11274157</v>
      </c>
      <c r="G28" s="22">
        <v>894428</v>
      </c>
      <c r="H28" s="22">
        <v>907839</v>
      </c>
      <c r="I28" s="22">
        <v>920879</v>
      </c>
      <c r="J28" s="22">
        <v>2723146</v>
      </c>
      <c r="K28" s="22">
        <v>928528</v>
      </c>
      <c r="L28" s="22">
        <v>946137</v>
      </c>
      <c r="M28" s="22">
        <v>953764</v>
      </c>
      <c r="N28" s="22">
        <v>2828429</v>
      </c>
      <c r="O28" s="22">
        <v>951793</v>
      </c>
      <c r="P28" s="22">
        <v>958890</v>
      </c>
      <c r="Q28" s="22">
        <v>978640</v>
      </c>
      <c r="R28" s="22">
        <v>2889323</v>
      </c>
      <c r="S28" s="22">
        <v>0</v>
      </c>
      <c r="T28" s="22">
        <v>0</v>
      </c>
      <c r="U28" s="22">
        <v>0</v>
      </c>
      <c r="V28" s="22">
        <v>0</v>
      </c>
      <c r="W28" s="22">
        <v>8440898</v>
      </c>
      <c r="X28" s="22">
        <v>8412867</v>
      </c>
      <c r="Y28" s="22">
        <v>28031</v>
      </c>
      <c r="Z28" s="23">
        <v>0.3331920022032917</v>
      </c>
      <c r="AA28" s="20">
        <v>11274157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1154410</v>
      </c>
      <c r="D31" s="20">
        <v>0</v>
      </c>
      <c r="E31" s="21">
        <v>1178761</v>
      </c>
      <c r="F31" s="22">
        <v>1079686</v>
      </c>
      <c r="G31" s="22">
        <v>73241</v>
      </c>
      <c r="H31" s="22">
        <v>97422</v>
      </c>
      <c r="I31" s="22">
        <v>100276</v>
      </c>
      <c r="J31" s="22">
        <v>270939</v>
      </c>
      <c r="K31" s="22">
        <v>100276</v>
      </c>
      <c r="L31" s="22">
        <v>100276</v>
      </c>
      <c r="M31" s="22">
        <v>86885</v>
      </c>
      <c r="N31" s="22">
        <v>287437</v>
      </c>
      <c r="O31" s="22">
        <v>109351</v>
      </c>
      <c r="P31" s="22">
        <v>98814</v>
      </c>
      <c r="Q31" s="22">
        <v>98230</v>
      </c>
      <c r="R31" s="22">
        <v>306395</v>
      </c>
      <c r="S31" s="22">
        <v>0</v>
      </c>
      <c r="T31" s="22">
        <v>0</v>
      </c>
      <c r="U31" s="22">
        <v>0</v>
      </c>
      <c r="V31" s="22">
        <v>0</v>
      </c>
      <c r="W31" s="22">
        <v>864771</v>
      </c>
      <c r="X31" s="22">
        <v>832515</v>
      </c>
      <c r="Y31" s="22">
        <v>32256</v>
      </c>
      <c r="Z31" s="23">
        <v>3.8745247833372374</v>
      </c>
      <c r="AA31" s="20">
        <v>1079686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38548534</v>
      </c>
      <c r="D35" s="29">
        <f t="shared" ref="D35:Y35" si="0">SUM(D6:D34)</f>
        <v>0</v>
      </c>
      <c r="E35" s="30">
        <f t="shared" si="0"/>
        <v>37740031</v>
      </c>
      <c r="F35" s="31">
        <f t="shared" si="0"/>
        <v>42165688</v>
      </c>
      <c r="G35" s="31">
        <f t="shared" si="0"/>
        <v>3007658</v>
      </c>
      <c r="H35" s="31">
        <f t="shared" si="0"/>
        <v>5124278</v>
      </c>
      <c r="I35" s="31">
        <f t="shared" si="0"/>
        <v>3070541</v>
      </c>
      <c r="J35" s="31">
        <f t="shared" si="0"/>
        <v>11202477</v>
      </c>
      <c r="K35" s="31">
        <f t="shared" si="0"/>
        <v>3149424</v>
      </c>
      <c r="L35" s="31">
        <f t="shared" si="0"/>
        <v>3187179</v>
      </c>
      <c r="M35" s="31">
        <f t="shared" si="0"/>
        <v>3515983</v>
      </c>
      <c r="N35" s="31">
        <f t="shared" si="0"/>
        <v>9852586</v>
      </c>
      <c r="O35" s="31">
        <f t="shared" si="0"/>
        <v>5372290</v>
      </c>
      <c r="P35" s="31">
        <f t="shared" si="0"/>
        <v>4284597</v>
      </c>
      <c r="Q35" s="31">
        <f t="shared" si="0"/>
        <v>3547160</v>
      </c>
      <c r="R35" s="31">
        <f t="shared" si="0"/>
        <v>13204047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34259110</v>
      </c>
      <c r="X35" s="31">
        <f t="shared" si="0"/>
        <v>32744854</v>
      </c>
      <c r="Y35" s="31">
        <f t="shared" si="0"/>
        <v>1514256</v>
      </c>
      <c r="Z35" s="32">
        <f>+IF(X35&lt;&gt;0,+(Y35/X35)*100,0)</f>
        <v>4.6244090750870352</v>
      </c>
      <c r="AA35" s="29">
        <f>SUM(AA6:AA34)</f>
        <v>42165688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11353976</v>
      </c>
      <c r="D37" s="20">
        <v>0</v>
      </c>
      <c r="E37" s="21">
        <v>15831117</v>
      </c>
      <c r="F37" s="22">
        <v>15112217</v>
      </c>
      <c r="G37" s="22">
        <v>1088865</v>
      </c>
      <c r="H37" s="22">
        <v>1053984</v>
      </c>
      <c r="I37" s="22">
        <v>1110763</v>
      </c>
      <c r="J37" s="22">
        <v>3253612</v>
      </c>
      <c r="K37" s="22">
        <v>1069644</v>
      </c>
      <c r="L37" s="22">
        <v>1039180</v>
      </c>
      <c r="M37" s="22">
        <v>1695333</v>
      </c>
      <c r="N37" s="22">
        <v>3804157</v>
      </c>
      <c r="O37" s="22">
        <v>1100453</v>
      </c>
      <c r="P37" s="22">
        <v>1041122</v>
      </c>
      <c r="Q37" s="22">
        <v>1074393</v>
      </c>
      <c r="R37" s="22">
        <v>3215968</v>
      </c>
      <c r="S37" s="22">
        <v>0</v>
      </c>
      <c r="T37" s="22">
        <v>0</v>
      </c>
      <c r="U37" s="22">
        <v>0</v>
      </c>
      <c r="V37" s="22">
        <v>0</v>
      </c>
      <c r="W37" s="22">
        <v>10273737</v>
      </c>
      <c r="X37" s="22">
        <v>10303040</v>
      </c>
      <c r="Y37" s="22">
        <v>-29303</v>
      </c>
      <c r="Z37" s="23">
        <v>-0.28441120290710314</v>
      </c>
      <c r="AA37" s="20">
        <v>15112217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891560</v>
      </c>
      <c r="D40" s="20">
        <v>0</v>
      </c>
      <c r="E40" s="21">
        <v>1319391</v>
      </c>
      <c r="F40" s="22">
        <v>1184792</v>
      </c>
      <c r="G40" s="22">
        <v>97562</v>
      </c>
      <c r="H40" s="22">
        <v>80073</v>
      </c>
      <c r="I40" s="22">
        <v>58484</v>
      </c>
      <c r="J40" s="22">
        <v>236119</v>
      </c>
      <c r="K40" s="22">
        <v>59112</v>
      </c>
      <c r="L40" s="22">
        <v>63696</v>
      </c>
      <c r="M40" s="22">
        <v>94482</v>
      </c>
      <c r="N40" s="22">
        <v>217290</v>
      </c>
      <c r="O40" s="22">
        <v>71424</v>
      </c>
      <c r="P40" s="22">
        <v>150814</v>
      </c>
      <c r="Q40" s="22">
        <v>116532</v>
      </c>
      <c r="R40" s="22">
        <v>338770</v>
      </c>
      <c r="S40" s="22">
        <v>0</v>
      </c>
      <c r="T40" s="22">
        <v>0</v>
      </c>
      <c r="U40" s="22">
        <v>0</v>
      </c>
      <c r="V40" s="22">
        <v>0</v>
      </c>
      <c r="W40" s="22">
        <v>792179</v>
      </c>
      <c r="X40" s="22">
        <v>785863</v>
      </c>
      <c r="Y40" s="22">
        <v>6316</v>
      </c>
      <c r="Z40" s="23">
        <v>0.80370242650436519</v>
      </c>
      <c r="AA40" s="20">
        <v>1184792</v>
      </c>
    </row>
    <row r="41" spans="1:27" x14ac:dyDescent="0.25">
      <c r="A41" s="19" t="s">
        <v>67</v>
      </c>
      <c r="B41" s="15" t="s">
        <v>32</v>
      </c>
      <c r="C41" s="20">
        <v>241667</v>
      </c>
      <c r="D41" s="20">
        <v>0</v>
      </c>
      <c r="E41" s="21">
        <v>339907</v>
      </c>
      <c r="F41" s="22">
        <v>339907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339907</v>
      </c>
    </row>
    <row r="42" spans="1:27" x14ac:dyDescent="0.25">
      <c r="A42" s="19" t="s">
        <v>68</v>
      </c>
      <c r="B42" s="15" t="s">
        <v>32</v>
      </c>
      <c r="C42" s="20">
        <v>14869153</v>
      </c>
      <c r="D42" s="20">
        <v>0</v>
      </c>
      <c r="E42" s="21">
        <v>4334254</v>
      </c>
      <c r="F42" s="22">
        <v>6661367</v>
      </c>
      <c r="G42" s="22">
        <v>0</v>
      </c>
      <c r="H42" s="22">
        <v>0</v>
      </c>
      <c r="I42" s="22">
        <v>1083564</v>
      </c>
      <c r="J42" s="22">
        <v>1083564</v>
      </c>
      <c r="K42" s="22">
        <v>0</v>
      </c>
      <c r="L42" s="22">
        <v>0</v>
      </c>
      <c r="M42" s="22">
        <v>1083564</v>
      </c>
      <c r="N42" s="22">
        <v>1083564</v>
      </c>
      <c r="O42" s="22">
        <v>0</v>
      </c>
      <c r="P42" s="22">
        <v>0</v>
      </c>
      <c r="Q42" s="22">
        <v>1083564</v>
      </c>
      <c r="R42" s="22">
        <v>1083564</v>
      </c>
      <c r="S42" s="22">
        <v>0</v>
      </c>
      <c r="T42" s="22">
        <v>0</v>
      </c>
      <c r="U42" s="22">
        <v>0</v>
      </c>
      <c r="V42" s="22">
        <v>0</v>
      </c>
      <c r="W42" s="22">
        <v>3250692</v>
      </c>
      <c r="X42" s="22">
        <v>2230818</v>
      </c>
      <c r="Y42" s="22">
        <v>1019874</v>
      </c>
      <c r="Z42" s="23">
        <v>45.71749017624925</v>
      </c>
      <c r="AA42" s="20">
        <v>6661367</v>
      </c>
    </row>
    <row r="43" spans="1:27" x14ac:dyDescent="0.25">
      <c r="A43" s="19" t="s">
        <v>69</v>
      </c>
      <c r="B43" s="15" t="s">
        <v>32</v>
      </c>
      <c r="C43" s="20">
        <v>763049</v>
      </c>
      <c r="D43" s="20">
        <v>0</v>
      </c>
      <c r="E43" s="21">
        <v>810726</v>
      </c>
      <c r="F43" s="22">
        <v>810726</v>
      </c>
      <c r="G43" s="22">
        <v>0</v>
      </c>
      <c r="H43" s="22">
        <v>0</v>
      </c>
      <c r="I43" s="22">
        <v>273371</v>
      </c>
      <c r="J43" s="22">
        <v>273371</v>
      </c>
      <c r="K43" s="22">
        <v>4208</v>
      </c>
      <c r="L43" s="22">
        <v>0</v>
      </c>
      <c r="M43" s="22">
        <v>47575</v>
      </c>
      <c r="N43" s="22">
        <v>51783</v>
      </c>
      <c r="O43" s="22">
        <v>8463</v>
      </c>
      <c r="P43" s="22">
        <v>7441</v>
      </c>
      <c r="Q43" s="22">
        <v>249303</v>
      </c>
      <c r="R43" s="22">
        <v>265207</v>
      </c>
      <c r="S43" s="22">
        <v>0</v>
      </c>
      <c r="T43" s="22">
        <v>0</v>
      </c>
      <c r="U43" s="22">
        <v>0</v>
      </c>
      <c r="V43" s="22">
        <v>0</v>
      </c>
      <c r="W43" s="22">
        <v>590361</v>
      </c>
      <c r="X43" s="22">
        <v>606990</v>
      </c>
      <c r="Y43" s="22">
        <v>-16629</v>
      </c>
      <c r="Z43" s="23">
        <v>-2.739583848168833</v>
      </c>
      <c r="AA43" s="20">
        <v>810726</v>
      </c>
    </row>
    <row r="44" spans="1:27" x14ac:dyDescent="0.25">
      <c r="A44" s="19" t="s">
        <v>70</v>
      </c>
      <c r="B44" s="15" t="s">
        <v>32</v>
      </c>
      <c r="C44" s="20">
        <v>3083187</v>
      </c>
      <c r="D44" s="20">
        <v>0</v>
      </c>
      <c r="E44" s="21">
        <v>2478221</v>
      </c>
      <c r="F44" s="22">
        <v>3371721</v>
      </c>
      <c r="G44" s="22">
        <v>29267</v>
      </c>
      <c r="H44" s="22">
        <v>163497</v>
      </c>
      <c r="I44" s="22">
        <v>176042</v>
      </c>
      <c r="J44" s="22">
        <v>368806</v>
      </c>
      <c r="K44" s="22">
        <v>179010</v>
      </c>
      <c r="L44" s="22">
        <v>67005</v>
      </c>
      <c r="M44" s="22">
        <v>539385</v>
      </c>
      <c r="N44" s="22">
        <v>785400</v>
      </c>
      <c r="O44" s="22">
        <v>478989</v>
      </c>
      <c r="P44" s="22">
        <v>217498</v>
      </c>
      <c r="Q44" s="22">
        <v>268940</v>
      </c>
      <c r="R44" s="22">
        <v>965427</v>
      </c>
      <c r="S44" s="22">
        <v>0</v>
      </c>
      <c r="T44" s="22">
        <v>0</v>
      </c>
      <c r="U44" s="22">
        <v>0</v>
      </c>
      <c r="V44" s="22">
        <v>0</v>
      </c>
      <c r="W44" s="22">
        <v>2119633</v>
      </c>
      <c r="X44" s="22">
        <v>2255514</v>
      </c>
      <c r="Y44" s="22">
        <v>-135881</v>
      </c>
      <c r="Z44" s="23">
        <v>-6.0243917794347537</v>
      </c>
      <c r="AA44" s="20">
        <v>3371721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1673454</v>
      </c>
      <c r="D46" s="20">
        <v>0</v>
      </c>
      <c r="E46" s="21">
        <v>339908</v>
      </c>
      <c r="F46" s="22">
        <v>339908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111306</v>
      </c>
      <c r="P46" s="22">
        <v>0</v>
      </c>
      <c r="Q46" s="22">
        <v>245465</v>
      </c>
      <c r="R46" s="22">
        <v>356771</v>
      </c>
      <c r="S46" s="22">
        <v>0</v>
      </c>
      <c r="T46" s="22">
        <v>0</v>
      </c>
      <c r="U46" s="22">
        <v>0</v>
      </c>
      <c r="V46" s="22">
        <v>0</v>
      </c>
      <c r="W46" s="22">
        <v>356771</v>
      </c>
      <c r="X46" s="22">
        <v>111306</v>
      </c>
      <c r="Y46" s="22">
        <v>245465</v>
      </c>
      <c r="Z46" s="23">
        <v>220.53168742026489</v>
      </c>
      <c r="AA46" s="20">
        <v>339908</v>
      </c>
    </row>
    <row r="47" spans="1:27" x14ac:dyDescent="0.25">
      <c r="A47" s="19" t="s">
        <v>73</v>
      </c>
      <c r="B47" s="15" t="s">
        <v>32</v>
      </c>
      <c r="C47" s="20">
        <v>1221092</v>
      </c>
      <c r="D47" s="20">
        <v>0</v>
      </c>
      <c r="E47" s="21">
        <v>1323306</v>
      </c>
      <c r="F47" s="22">
        <v>1403496</v>
      </c>
      <c r="G47" s="22">
        <v>68094</v>
      </c>
      <c r="H47" s="22">
        <v>107694</v>
      </c>
      <c r="I47" s="22">
        <v>86493</v>
      </c>
      <c r="J47" s="22">
        <v>262281</v>
      </c>
      <c r="K47" s="22">
        <v>104936</v>
      </c>
      <c r="L47" s="22">
        <v>92697</v>
      </c>
      <c r="M47" s="22">
        <v>149895</v>
      </c>
      <c r="N47" s="22">
        <v>347528</v>
      </c>
      <c r="O47" s="22">
        <v>35652</v>
      </c>
      <c r="P47" s="22">
        <v>98543</v>
      </c>
      <c r="Q47" s="22">
        <v>117557</v>
      </c>
      <c r="R47" s="22">
        <v>251752</v>
      </c>
      <c r="S47" s="22">
        <v>0</v>
      </c>
      <c r="T47" s="22">
        <v>0</v>
      </c>
      <c r="U47" s="22">
        <v>0</v>
      </c>
      <c r="V47" s="22">
        <v>0</v>
      </c>
      <c r="W47" s="22">
        <v>861561</v>
      </c>
      <c r="X47" s="22">
        <v>950423</v>
      </c>
      <c r="Y47" s="22">
        <v>-88862</v>
      </c>
      <c r="Z47" s="23">
        <v>-9.3497316458040256</v>
      </c>
      <c r="AA47" s="20">
        <v>1403496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34097138</v>
      </c>
      <c r="D50" s="29">
        <f t="shared" ref="D50:Y50" si="1">SUM(D37:D49)</f>
        <v>0</v>
      </c>
      <c r="E50" s="30">
        <f t="shared" si="1"/>
        <v>26776830</v>
      </c>
      <c r="F50" s="31">
        <f t="shared" si="1"/>
        <v>29224134</v>
      </c>
      <c r="G50" s="31">
        <f t="shared" si="1"/>
        <v>1283788</v>
      </c>
      <c r="H50" s="31">
        <f t="shared" si="1"/>
        <v>1405248</v>
      </c>
      <c r="I50" s="31">
        <f t="shared" si="1"/>
        <v>2788717</v>
      </c>
      <c r="J50" s="31">
        <f t="shared" si="1"/>
        <v>5477753</v>
      </c>
      <c r="K50" s="31">
        <f t="shared" si="1"/>
        <v>1416910</v>
      </c>
      <c r="L50" s="31">
        <f t="shared" si="1"/>
        <v>1262578</v>
      </c>
      <c r="M50" s="31">
        <f t="shared" si="1"/>
        <v>3610234</v>
      </c>
      <c r="N50" s="31">
        <f t="shared" si="1"/>
        <v>6289722</v>
      </c>
      <c r="O50" s="31">
        <f t="shared" si="1"/>
        <v>1806287</v>
      </c>
      <c r="P50" s="31">
        <f t="shared" si="1"/>
        <v>1515418</v>
      </c>
      <c r="Q50" s="31">
        <f t="shared" si="1"/>
        <v>3155754</v>
      </c>
      <c r="R50" s="31">
        <f t="shared" si="1"/>
        <v>6477459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18244934</v>
      </c>
      <c r="X50" s="31">
        <f t="shared" si="1"/>
        <v>17243954</v>
      </c>
      <c r="Y50" s="31">
        <f t="shared" si="1"/>
        <v>1000980</v>
      </c>
      <c r="Z50" s="32">
        <f>+IF(X50&lt;&gt;0,+(Y50/X50)*100,0)</f>
        <v>5.8048171550446028</v>
      </c>
      <c r="AA50" s="29">
        <f>SUM(AA37:AA49)</f>
        <v>29224134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4451396</v>
      </c>
      <c r="D51" s="39">
        <f t="shared" si="2"/>
        <v>0</v>
      </c>
      <c r="E51" s="40">
        <f t="shared" si="2"/>
        <v>10963201</v>
      </c>
      <c r="F51" s="41">
        <f t="shared" si="2"/>
        <v>12941554</v>
      </c>
      <c r="G51" s="41">
        <f t="shared" si="2"/>
        <v>1723870</v>
      </c>
      <c r="H51" s="41">
        <f t="shared" si="2"/>
        <v>3719030</v>
      </c>
      <c r="I51" s="41">
        <f t="shared" si="2"/>
        <v>281824</v>
      </c>
      <c r="J51" s="41">
        <f t="shared" si="2"/>
        <v>5724724</v>
      </c>
      <c r="K51" s="41">
        <f t="shared" si="2"/>
        <v>1732514</v>
      </c>
      <c r="L51" s="41">
        <f t="shared" si="2"/>
        <v>1924601</v>
      </c>
      <c r="M51" s="41">
        <f t="shared" si="2"/>
        <v>-94251</v>
      </c>
      <c r="N51" s="41">
        <f t="shared" si="2"/>
        <v>3562864</v>
      </c>
      <c r="O51" s="41">
        <f t="shared" si="2"/>
        <v>3566003</v>
      </c>
      <c r="P51" s="41">
        <f t="shared" si="2"/>
        <v>2769179</v>
      </c>
      <c r="Q51" s="41">
        <f t="shared" si="2"/>
        <v>391406</v>
      </c>
      <c r="R51" s="41">
        <f t="shared" si="2"/>
        <v>6726588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16014176</v>
      </c>
      <c r="X51" s="41">
        <f t="shared" si="2"/>
        <v>15500900</v>
      </c>
      <c r="Y51" s="41">
        <f t="shared" si="2"/>
        <v>513276</v>
      </c>
      <c r="Z51" s="42">
        <f>+IF(X51&lt;&gt;0,+(Y51/X51)*100,0)</f>
        <v>3.3112657974698241</v>
      </c>
      <c r="AA51" s="39">
        <f>+AA35-AA50</f>
        <v>12941554</v>
      </c>
    </row>
    <row r="52" spans="1:27" x14ac:dyDescent="0.25">
      <c r="A52" s="43" t="s">
        <v>78</v>
      </c>
      <c r="B52" s="15" t="s">
        <v>32</v>
      </c>
      <c r="C52" s="20">
        <v>289354</v>
      </c>
      <c r="D52" s="20">
        <v>0</v>
      </c>
      <c r="E52" s="21">
        <v>0</v>
      </c>
      <c r="F52" s="22">
        <v>1644467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606503</v>
      </c>
      <c r="R52" s="22">
        <v>606503</v>
      </c>
      <c r="S52" s="22">
        <v>0</v>
      </c>
      <c r="T52" s="22">
        <v>0</v>
      </c>
      <c r="U52" s="22">
        <v>0</v>
      </c>
      <c r="V52" s="22">
        <v>0</v>
      </c>
      <c r="W52" s="22">
        <v>606503</v>
      </c>
      <c r="X52" s="22">
        <v>703629</v>
      </c>
      <c r="Y52" s="22">
        <v>-97126</v>
      </c>
      <c r="Z52" s="23">
        <v>-13.803581148588249</v>
      </c>
      <c r="AA52" s="20">
        <v>1644467</v>
      </c>
    </row>
    <row r="53" spans="1:27" x14ac:dyDescent="0.25">
      <c r="A53" s="43" t="s">
        <v>79</v>
      </c>
      <c r="B53" s="15" t="s">
        <v>32</v>
      </c>
      <c r="C53" s="44">
        <v>1095384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5836134</v>
      </c>
      <c r="D54" s="48">
        <f t="shared" si="3"/>
        <v>0</v>
      </c>
      <c r="E54" s="49">
        <f t="shared" si="3"/>
        <v>10963201</v>
      </c>
      <c r="F54" s="50">
        <f t="shared" si="3"/>
        <v>14586021</v>
      </c>
      <c r="G54" s="50">
        <f t="shared" si="3"/>
        <v>1723870</v>
      </c>
      <c r="H54" s="50">
        <f t="shared" si="3"/>
        <v>3719030</v>
      </c>
      <c r="I54" s="50">
        <f t="shared" si="3"/>
        <v>281824</v>
      </c>
      <c r="J54" s="50">
        <f t="shared" si="3"/>
        <v>5724724</v>
      </c>
      <c r="K54" s="50">
        <f t="shared" si="3"/>
        <v>1732514</v>
      </c>
      <c r="L54" s="50">
        <f t="shared" si="3"/>
        <v>1924601</v>
      </c>
      <c r="M54" s="50">
        <f t="shared" si="3"/>
        <v>-94251</v>
      </c>
      <c r="N54" s="50">
        <f t="shared" si="3"/>
        <v>3562864</v>
      </c>
      <c r="O54" s="50">
        <f t="shared" si="3"/>
        <v>3566003</v>
      </c>
      <c r="P54" s="50">
        <f t="shared" si="3"/>
        <v>2769179</v>
      </c>
      <c r="Q54" s="50">
        <f t="shared" si="3"/>
        <v>997909</v>
      </c>
      <c r="R54" s="50">
        <f t="shared" si="3"/>
        <v>7333091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16620679</v>
      </c>
      <c r="X54" s="50">
        <f t="shared" si="3"/>
        <v>16204529</v>
      </c>
      <c r="Y54" s="50">
        <f t="shared" si="3"/>
        <v>416150</v>
      </c>
      <c r="Z54" s="51">
        <f>+IF(X54&lt;&gt;0,+(Y54/X54)*100,0)</f>
        <v>2.5681091995947551</v>
      </c>
      <c r="AA54" s="48">
        <f>SUM(AA51:AA53)</f>
        <v>14586021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5836134</v>
      </c>
      <c r="D56" s="54">
        <f>+D54-D55</f>
        <v>0</v>
      </c>
      <c r="E56" s="55">
        <f t="shared" si="4"/>
        <v>10963201</v>
      </c>
      <c r="F56" s="56">
        <f t="shared" si="4"/>
        <v>14586021</v>
      </c>
      <c r="G56" s="56">
        <f t="shared" si="4"/>
        <v>1723870</v>
      </c>
      <c r="H56" s="56">
        <f t="shared" si="4"/>
        <v>3719030</v>
      </c>
      <c r="I56" s="56">
        <f t="shared" si="4"/>
        <v>281824</v>
      </c>
      <c r="J56" s="56">
        <f t="shared" si="4"/>
        <v>5724724</v>
      </c>
      <c r="K56" s="56">
        <f t="shared" si="4"/>
        <v>1732514</v>
      </c>
      <c r="L56" s="56">
        <f t="shared" si="4"/>
        <v>1924601</v>
      </c>
      <c r="M56" s="56">
        <f t="shared" si="4"/>
        <v>-94251</v>
      </c>
      <c r="N56" s="56">
        <f t="shared" si="4"/>
        <v>3562864</v>
      </c>
      <c r="O56" s="56">
        <f t="shared" si="4"/>
        <v>3566003</v>
      </c>
      <c r="P56" s="56">
        <f t="shared" si="4"/>
        <v>2769179</v>
      </c>
      <c r="Q56" s="56">
        <f t="shared" si="4"/>
        <v>997909</v>
      </c>
      <c r="R56" s="56">
        <f t="shared" si="4"/>
        <v>7333091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16620679</v>
      </c>
      <c r="X56" s="56">
        <f t="shared" si="4"/>
        <v>16204529</v>
      </c>
      <c r="Y56" s="56">
        <f t="shared" si="4"/>
        <v>416150</v>
      </c>
      <c r="Z56" s="57">
        <f>+IF(X56&lt;&gt;0,+(Y56/X56)*100,0)</f>
        <v>2.5681091995947551</v>
      </c>
      <c r="AA56" s="54">
        <f>+AA54-AA55</f>
        <v>14586021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5836134</v>
      </c>
      <c r="D59" s="48">
        <f>SUM(D56:D58)</f>
        <v>0</v>
      </c>
      <c r="E59" s="49">
        <f t="shared" si="5"/>
        <v>10963201</v>
      </c>
      <c r="F59" s="50">
        <f t="shared" si="5"/>
        <v>14586021</v>
      </c>
      <c r="G59" s="50">
        <f t="shared" si="5"/>
        <v>1723870</v>
      </c>
      <c r="H59" s="50">
        <f t="shared" si="5"/>
        <v>3719030</v>
      </c>
      <c r="I59" s="50">
        <f t="shared" si="5"/>
        <v>281824</v>
      </c>
      <c r="J59" s="50">
        <f t="shared" si="5"/>
        <v>5724724</v>
      </c>
      <c r="K59" s="50">
        <f t="shared" si="5"/>
        <v>1732514</v>
      </c>
      <c r="L59" s="50">
        <f t="shared" si="5"/>
        <v>1924601</v>
      </c>
      <c r="M59" s="50">
        <f t="shared" si="5"/>
        <v>-94251</v>
      </c>
      <c r="N59" s="50">
        <f t="shared" si="5"/>
        <v>3562864</v>
      </c>
      <c r="O59" s="50">
        <f t="shared" si="5"/>
        <v>3566003</v>
      </c>
      <c r="P59" s="50">
        <f t="shared" si="5"/>
        <v>2769179</v>
      </c>
      <c r="Q59" s="50">
        <f t="shared" si="5"/>
        <v>997909</v>
      </c>
      <c r="R59" s="50">
        <f t="shared" si="5"/>
        <v>7333091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16620679</v>
      </c>
      <c r="X59" s="50">
        <f t="shared" si="5"/>
        <v>16204529</v>
      </c>
      <c r="Y59" s="50">
        <f t="shared" si="5"/>
        <v>416150</v>
      </c>
      <c r="Z59" s="51">
        <f>+IF(X59&lt;&gt;0,+(Y59/X59)*100,0)</f>
        <v>2.5681091995947551</v>
      </c>
      <c r="AA59" s="48">
        <f>SUM(AA56:AA58)</f>
        <v>14586021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5836134</v>
      </c>
      <c r="D62" s="65">
        <f>SUM(D59:D61)</f>
        <v>0</v>
      </c>
      <c r="E62" s="66">
        <f t="shared" si="6"/>
        <v>10963201</v>
      </c>
      <c r="F62" s="67">
        <f t="shared" si="6"/>
        <v>14586021</v>
      </c>
      <c r="G62" s="67">
        <f t="shared" si="6"/>
        <v>1723870</v>
      </c>
      <c r="H62" s="67">
        <f t="shared" si="6"/>
        <v>3719030</v>
      </c>
      <c r="I62" s="67">
        <f t="shared" si="6"/>
        <v>281824</v>
      </c>
      <c r="J62" s="67">
        <f t="shared" si="6"/>
        <v>5724724</v>
      </c>
      <c r="K62" s="67">
        <f t="shared" si="6"/>
        <v>1732514</v>
      </c>
      <c r="L62" s="67">
        <f t="shared" si="6"/>
        <v>1924601</v>
      </c>
      <c r="M62" s="67">
        <f t="shared" si="6"/>
        <v>-94251</v>
      </c>
      <c r="N62" s="67">
        <f t="shared" si="6"/>
        <v>3562864</v>
      </c>
      <c r="O62" s="67">
        <f t="shared" si="6"/>
        <v>3566003</v>
      </c>
      <c r="P62" s="67">
        <f t="shared" si="6"/>
        <v>2769179</v>
      </c>
      <c r="Q62" s="67">
        <f t="shared" si="6"/>
        <v>997909</v>
      </c>
      <c r="R62" s="67">
        <f t="shared" si="6"/>
        <v>7333091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16620679</v>
      </c>
      <c r="X62" s="67">
        <f t="shared" si="6"/>
        <v>16204529</v>
      </c>
      <c r="Y62" s="67">
        <f t="shared" si="6"/>
        <v>416150</v>
      </c>
      <c r="Z62" s="68">
        <f>+IF(X62&lt;&gt;0,+(Y62/X62)*100,0)</f>
        <v>2.5681091995947551</v>
      </c>
      <c r="AA62" s="65">
        <f>SUM(AA59:AA61)</f>
        <v>14586021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10179383</v>
      </c>
      <c r="D8" s="20">
        <v>0</v>
      </c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>
        <v>67584</v>
      </c>
      <c r="L8" s="22">
        <v>1787281</v>
      </c>
      <c r="M8" s="22">
        <v>908910</v>
      </c>
      <c r="N8" s="22">
        <v>2763775</v>
      </c>
      <c r="O8" s="22">
        <v>912662</v>
      </c>
      <c r="P8" s="22">
        <v>52614</v>
      </c>
      <c r="Q8" s="22">
        <v>1760846</v>
      </c>
      <c r="R8" s="22">
        <v>2726122</v>
      </c>
      <c r="S8" s="22">
        <v>0</v>
      </c>
      <c r="T8" s="22">
        <v>0</v>
      </c>
      <c r="U8" s="22">
        <v>0</v>
      </c>
      <c r="V8" s="22">
        <v>0</v>
      </c>
      <c r="W8" s="22">
        <v>8367891</v>
      </c>
      <c r="X8" s="22">
        <v>5537745</v>
      </c>
      <c r="Y8" s="22">
        <v>2830146</v>
      </c>
      <c r="Z8" s="23">
        <v>51.106470232919719</v>
      </c>
      <c r="AA8" s="20">
        <v>7383680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2585402</v>
      </c>
      <c r="D13" s="20">
        <v>0</v>
      </c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>
        <v>480</v>
      </c>
      <c r="L13" s="22">
        <v>463089</v>
      </c>
      <c r="M13" s="22">
        <v>187</v>
      </c>
      <c r="N13" s="22">
        <v>463756</v>
      </c>
      <c r="O13" s="22">
        <v>474689</v>
      </c>
      <c r="P13" s="22">
        <v>244132</v>
      </c>
      <c r="Q13" s="22">
        <v>242927</v>
      </c>
      <c r="R13" s="22">
        <v>961748</v>
      </c>
      <c r="S13" s="22">
        <v>0</v>
      </c>
      <c r="T13" s="22">
        <v>0</v>
      </c>
      <c r="U13" s="22">
        <v>0</v>
      </c>
      <c r="V13" s="22">
        <v>0</v>
      </c>
      <c r="W13" s="22">
        <v>2094847</v>
      </c>
      <c r="X13" s="22">
        <v>1823301</v>
      </c>
      <c r="Y13" s="22">
        <v>271546</v>
      </c>
      <c r="Z13" s="23">
        <v>14.893097738661911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447569</v>
      </c>
      <c r="D31" s="20">
        <v>0</v>
      </c>
      <c r="E31" s="21">
        <v>0</v>
      </c>
      <c r="F31" s="22">
        <v>0</v>
      </c>
      <c r="G31" s="22">
        <v>38398</v>
      </c>
      <c r="H31" s="22">
        <v>38398</v>
      </c>
      <c r="I31" s="22">
        <v>38398</v>
      </c>
      <c r="J31" s="22">
        <v>115194</v>
      </c>
      <c r="K31" s="22">
        <v>0</v>
      </c>
      <c r="L31" s="22">
        <v>76796</v>
      </c>
      <c r="M31" s="22">
        <v>38398</v>
      </c>
      <c r="N31" s="22">
        <v>115194</v>
      </c>
      <c r="O31" s="22">
        <v>38398</v>
      </c>
      <c r="P31" s="22">
        <v>0</v>
      </c>
      <c r="Q31" s="22">
        <v>77659</v>
      </c>
      <c r="R31" s="22">
        <v>116057</v>
      </c>
      <c r="S31" s="22">
        <v>0</v>
      </c>
      <c r="T31" s="22">
        <v>0</v>
      </c>
      <c r="U31" s="22">
        <v>0</v>
      </c>
      <c r="V31" s="22">
        <v>0</v>
      </c>
      <c r="W31" s="22">
        <v>346445</v>
      </c>
      <c r="X31" s="22">
        <v>0</v>
      </c>
      <c r="Y31" s="22">
        <v>346445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13212354</v>
      </c>
      <c r="D35" s="29">
        <f t="shared" ref="D35:Y35" si="0">SUM(D6:D34)</f>
        <v>0</v>
      </c>
      <c r="E35" s="30">
        <f t="shared" si="0"/>
        <v>16008580</v>
      </c>
      <c r="F35" s="31">
        <f t="shared" si="0"/>
        <v>16008580</v>
      </c>
      <c r="G35" s="31">
        <f t="shared" si="0"/>
        <v>1241071</v>
      </c>
      <c r="H35" s="31">
        <f t="shared" si="0"/>
        <v>1210050</v>
      </c>
      <c r="I35" s="31">
        <f t="shared" si="0"/>
        <v>1211410</v>
      </c>
      <c r="J35" s="31">
        <f t="shared" si="0"/>
        <v>3662531</v>
      </c>
      <c r="K35" s="31">
        <f t="shared" si="0"/>
        <v>68064</v>
      </c>
      <c r="L35" s="31">
        <f t="shared" si="0"/>
        <v>2327166</v>
      </c>
      <c r="M35" s="31">
        <f t="shared" si="0"/>
        <v>947495</v>
      </c>
      <c r="N35" s="31">
        <f t="shared" si="0"/>
        <v>3342725</v>
      </c>
      <c r="O35" s="31">
        <f t="shared" si="0"/>
        <v>1425749</v>
      </c>
      <c r="P35" s="31">
        <f t="shared" si="0"/>
        <v>296746</v>
      </c>
      <c r="Q35" s="31">
        <f t="shared" si="0"/>
        <v>2081432</v>
      </c>
      <c r="R35" s="31">
        <f t="shared" si="0"/>
        <v>3803927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10809183</v>
      </c>
      <c r="X35" s="31">
        <f t="shared" si="0"/>
        <v>12006414</v>
      </c>
      <c r="Y35" s="31">
        <f t="shared" si="0"/>
        <v>-1197231</v>
      </c>
      <c r="Z35" s="32">
        <f>+IF(X35&lt;&gt;0,+(Y35/X35)*100,0)</f>
        <v>-9.9715951823750206</v>
      </c>
      <c r="AA35" s="29">
        <f>SUM(AA6:AA34)</f>
        <v>16008580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2900420</v>
      </c>
      <c r="D37" s="20">
        <v>0</v>
      </c>
      <c r="E37" s="21">
        <v>2627976</v>
      </c>
      <c r="F37" s="22">
        <v>2627976</v>
      </c>
      <c r="G37" s="22">
        <v>223202</v>
      </c>
      <c r="H37" s="22">
        <v>189083</v>
      </c>
      <c r="I37" s="22">
        <v>202899</v>
      </c>
      <c r="J37" s="22">
        <v>615184</v>
      </c>
      <c r="K37" s="22">
        <v>217801</v>
      </c>
      <c r="L37" s="22">
        <v>258527</v>
      </c>
      <c r="M37" s="22">
        <v>311460</v>
      </c>
      <c r="N37" s="22">
        <v>787788</v>
      </c>
      <c r="O37" s="22">
        <v>216875</v>
      </c>
      <c r="P37" s="22">
        <v>212477</v>
      </c>
      <c r="Q37" s="22">
        <v>215634</v>
      </c>
      <c r="R37" s="22">
        <v>644986</v>
      </c>
      <c r="S37" s="22">
        <v>0</v>
      </c>
      <c r="T37" s="22">
        <v>0</v>
      </c>
      <c r="U37" s="22">
        <v>0</v>
      </c>
      <c r="V37" s="22">
        <v>0</v>
      </c>
      <c r="W37" s="22">
        <v>2047958</v>
      </c>
      <c r="X37" s="22">
        <v>1970955</v>
      </c>
      <c r="Y37" s="22">
        <v>77003</v>
      </c>
      <c r="Z37" s="23">
        <v>3.9068877777524094</v>
      </c>
      <c r="AA37" s="20">
        <v>2627976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388713</v>
      </c>
      <c r="D40" s="20">
        <v>0</v>
      </c>
      <c r="E40" s="21">
        <v>1200000</v>
      </c>
      <c r="F40" s="22">
        <v>1200000</v>
      </c>
      <c r="G40" s="22">
        <v>0</v>
      </c>
      <c r="H40" s="22">
        <v>6590</v>
      </c>
      <c r="I40" s="22">
        <v>1181</v>
      </c>
      <c r="J40" s="22">
        <v>7771</v>
      </c>
      <c r="K40" s="22">
        <v>0</v>
      </c>
      <c r="L40" s="22">
        <v>0</v>
      </c>
      <c r="M40" s="22">
        <v>20327</v>
      </c>
      <c r="N40" s="22">
        <v>20327</v>
      </c>
      <c r="O40" s="22">
        <v>48500</v>
      </c>
      <c r="P40" s="22">
        <v>22100</v>
      </c>
      <c r="Q40" s="22">
        <v>1192</v>
      </c>
      <c r="R40" s="22">
        <v>71792</v>
      </c>
      <c r="S40" s="22">
        <v>0</v>
      </c>
      <c r="T40" s="22">
        <v>0</v>
      </c>
      <c r="U40" s="22">
        <v>0</v>
      </c>
      <c r="V40" s="22">
        <v>0</v>
      </c>
      <c r="W40" s="22">
        <v>99890</v>
      </c>
      <c r="X40" s="22">
        <v>900000</v>
      </c>
      <c r="Y40" s="22">
        <v>-800110</v>
      </c>
      <c r="Z40" s="23">
        <v>-88.901111111111106</v>
      </c>
      <c r="AA40" s="20">
        <v>1200000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1085013</v>
      </c>
      <c r="F41" s="22">
        <v>1085013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813753</v>
      </c>
      <c r="Y41" s="22">
        <v>-813753</v>
      </c>
      <c r="Z41" s="23">
        <v>-100</v>
      </c>
      <c r="AA41" s="20">
        <v>1085013</v>
      </c>
    </row>
    <row r="42" spans="1:27" x14ac:dyDescent="0.25">
      <c r="A42" s="19" t="s">
        <v>68</v>
      </c>
      <c r="B42" s="15" t="s">
        <v>32</v>
      </c>
      <c r="C42" s="20">
        <v>3328034</v>
      </c>
      <c r="D42" s="20">
        <v>0</v>
      </c>
      <c r="E42" s="21">
        <v>2045410</v>
      </c>
      <c r="F42" s="22">
        <v>2045410</v>
      </c>
      <c r="G42" s="22">
        <v>170451</v>
      </c>
      <c r="H42" s="22">
        <v>170451</v>
      </c>
      <c r="I42" s="22">
        <v>170451</v>
      </c>
      <c r="J42" s="22">
        <v>511353</v>
      </c>
      <c r="K42" s="22">
        <v>0</v>
      </c>
      <c r="L42" s="22">
        <v>340902</v>
      </c>
      <c r="M42" s="22">
        <v>0</v>
      </c>
      <c r="N42" s="22">
        <v>340902</v>
      </c>
      <c r="O42" s="22">
        <v>340902</v>
      </c>
      <c r="P42" s="22">
        <v>0</v>
      </c>
      <c r="Q42" s="22">
        <v>340902</v>
      </c>
      <c r="R42" s="22">
        <v>681804</v>
      </c>
      <c r="S42" s="22">
        <v>0</v>
      </c>
      <c r="T42" s="22">
        <v>0</v>
      </c>
      <c r="U42" s="22">
        <v>0</v>
      </c>
      <c r="V42" s="22">
        <v>0</v>
      </c>
      <c r="W42" s="22">
        <v>1534059</v>
      </c>
      <c r="X42" s="22">
        <v>1534050</v>
      </c>
      <c r="Y42" s="22">
        <v>9</v>
      </c>
      <c r="Z42" s="23">
        <v>5.8668231152830743E-4</v>
      </c>
      <c r="AA42" s="20">
        <v>2045410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2027049</v>
      </c>
      <c r="D44" s="20">
        <v>0</v>
      </c>
      <c r="E44" s="21">
        <v>2790000</v>
      </c>
      <c r="F44" s="22">
        <v>2480000</v>
      </c>
      <c r="G44" s="22">
        <v>0</v>
      </c>
      <c r="H44" s="22">
        <v>301834</v>
      </c>
      <c r="I44" s="22">
        <v>58404</v>
      </c>
      <c r="J44" s="22">
        <v>360238</v>
      </c>
      <c r="K44" s="22">
        <v>81434</v>
      </c>
      <c r="L44" s="22">
        <v>170367</v>
      </c>
      <c r="M44" s="22">
        <v>118412</v>
      </c>
      <c r="N44" s="22">
        <v>370213</v>
      </c>
      <c r="O44" s="22">
        <v>-8551</v>
      </c>
      <c r="P44" s="22">
        <v>50462</v>
      </c>
      <c r="Q44" s="22">
        <v>144859</v>
      </c>
      <c r="R44" s="22">
        <v>186770</v>
      </c>
      <c r="S44" s="22">
        <v>0</v>
      </c>
      <c r="T44" s="22">
        <v>0</v>
      </c>
      <c r="U44" s="22">
        <v>0</v>
      </c>
      <c r="V44" s="22">
        <v>0</v>
      </c>
      <c r="W44" s="22">
        <v>917221</v>
      </c>
      <c r="X44" s="22">
        <v>1859994</v>
      </c>
      <c r="Y44" s="22">
        <v>-942773</v>
      </c>
      <c r="Z44" s="23">
        <v>-50.686883936184742</v>
      </c>
      <c r="AA44" s="20">
        <v>2480000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1844696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7937</v>
      </c>
      <c r="J46" s="22">
        <v>7937</v>
      </c>
      <c r="K46" s="22">
        <v>0</v>
      </c>
      <c r="L46" s="22">
        <v>0</v>
      </c>
      <c r="M46" s="22">
        <v>3668</v>
      </c>
      <c r="N46" s="22">
        <v>3668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11605</v>
      </c>
      <c r="X46" s="22">
        <v>0</v>
      </c>
      <c r="Y46" s="22">
        <v>11605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292620</v>
      </c>
      <c r="D47" s="20">
        <v>0</v>
      </c>
      <c r="E47" s="21">
        <v>958830</v>
      </c>
      <c r="F47" s="22">
        <v>958830</v>
      </c>
      <c r="G47" s="22">
        <v>14212</v>
      </c>
      <c r="H47" s="22">
        <v>47950</v>
      </c>
      <c r="I47" s="22">
        <v>14081</v>
      </c>
      <c r="J47" s="22">
        <v>76243</v>
      </c>
      <c r="K47" s="22">
        <v>1649</v>
      </c>
      <c r="L47" s="22">
        <v>65890</v>
      </c>
      <c r="M47" s="22">
        <v>8255</v>
      </c>
      <c r="N47" s="22">
        <v>75794</v>
      </c>
      <c r="O47" s="22">
        <v>13850</v>
      </c>
      <c r="P47" s="22">
        <v>21771</v>
      </c>
      <c r="Q47" s="22">
        <v>15347</v>
      </c>
      <c r="R47" s="22">
        <v>50968</v>
      </c>
      <c r="S47" s="22">
        <v>0</v>
      </c>
      <c r="T47" s="22">
        <v>0</v>
      </c>
      <c r="U47" s="22">
        <v>0</v>
      </c>
      <c r="V47" s="22">
        <v>0</v>
      </c>
      <c r="W47" s="22">
        <v>203005</v>
      </c>
      <c r="X47" s="22">
        <v>719082</v>
      </c>
      <c r="Y47" s="22">
        <v>-516077</v>
      </c>
      <c r="Z47" s="23">
        <v>-71.768866415791237</v>
      </c>
      <c r="AA47" s="20">
        <v>958830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10781532</v>
      </c>
      <c r="D50" s="29">
        <f t="shared" ref="D50:Y50" si="1">SUM(D37:D49)</f>
        <v>0</v>
      </c>
      <c r="E50" s="30">
        <f t="shared" si="1"/>
        <v>10707229</v>
      </c>
      <c r="F50" s="31">
        <f t="shared" si="1"/>
        <v>10397229</v>
      </c>
      <c r="G50" s="31">
        <f t="shared" si="1"/>
        <v>407865</v>
      </c>
      <c r="H50" s="31">
        <f t="shared" si="1"/>
        <v>715908</v>
      </c>
      <c r="I50" s="31">
        <f t="shared" si="1"/>
        <v>454953</v>
      </c>
      <c r="J50" s="31">
        <f t="shared" si="1"/>
        <v>1578726</v>
      </c>
      <c r="K50" s="31">
        <f t="shared" si="1"/>
        <v>300884</v>
      </c>
      <c r="L50" s="31">
        <f t="shared" si="1"/>
        <v>835686</v>
      </c>
      <c r="M50" s="31">
        <f t="shared" si="1"/>
        <v>462122</v>
      </c>
      <c r="N50" s="31">
        <f t="shared" si="1"/>
        <v>1598692</v>
      </c>
      <c r="O50" s="31">
        <f t="shared" si="1"/>
        <v>611576</v>
      </c>
      <c r="P50" s="31">
        <f t="shared" si="1"/>
        <v>306810</v>
      </c>
      <c r="Q50" s="31">
        <f t="shared" si="1"/>
        <v>717934</v>
      </c>
      <c r="R50" s="31">
        <f t="shared" si="1"/>
        <v>1636320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4813738</v>
      </c>
      <c r="X50" s="31">
        <f t="shared" si="1"/>
        <v>7797834</v>
      </c>
      <c r="Y50" s="31">
        <f t="shared" si="1"/>
        <v>-2984096</v>
      </c>
      <c r="Z50" s="32">
        <f>+IF(X50&lt;&gt;0,+(Y50/X50)*100,0)</f>
        <v>-38.268267829245914</v>
      </c>
      <c r="AA50" s="29">
        <f>SUM(AA37:AA49)</f>
        <v>10397229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2430822</v>
      </c>
      <c r="D51" s="39">
        <f t="shared" si="2"/>
        <v>0</v>
      </c>
      <c r="E51" s="40">
        <f t="shared" si="2"/>
        <v>5301351</v>
      </c>
      <c r="F51" s="41">
        <f t="shared" si="2"/>
        <v>5611351</v>
      </c>
      <c r="G51" s="41">
        <f t="shared" si="2"/>
        <v>833206</v>
      </c>
      <c r="H51" s="41">
        <f t="shared" si="2"/>
        <v>494142</v>
      </c>
      <c r="I51" s="41">
        <f t="shared" si="2"/>
        <v>756457</v>
      </c>
      <c r="J51" s="41">
        <f t="shared" si="2"/>
        <v>2083805</v>
      </c>
      <c r="K51" s="41">
        <f t="shared" si="2"/>
        <v>-232820</v>
      </c>
      <c r="L51" s="41">
        <f t="shared" si="2"/>
        <v>1491480</v>
      </c>
      <c r="M51" s="41">
        <f t="shared" si="2"/>
        <v>485373</v>
      </c>
      <c r="N51" s="41">
        <f t="shared" si="2"/>
        <v>1744033</v>
      </c>
      <c r="O51" s="41">
        <f t="shared" si="2"/>
        <v>814173</v>
      </c>
      <c r="P51" s="41">
        <f t="shared" si="2"/>
        <v>-10064</v>
      </c>
      <c r="Q51" s="41">
        <f t="shared" si="2"/>
        <v>1363498</v>
      </c>
      <c r="R51" s="41">
        <f t="shared" si="2"/>
        <v>2167607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5995445</v>
      </c>
      <c r="X51" s="41">
        <f t="shared" si="2"/>
        <v>4208580</v>
      </c>
      <c r="Y51" s="41">
        <f t="shared" si="2"/>
        <v>1786865</v>
      </c>
      <c r="Z51" s="42">
        <f>+IF(X51&lt;&gt;0,+(Y51/X51)*100,0)</f>
        <v>42.457669807868683</v>
      </c>
      <c r="AA51" s="39">
        <f>+AA35-AA50</f>
        <v>5611351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2530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2433352</v>
      </c>
      <c r="D54" s="48">
        <f t="shared" si="3"/>
        <v>0</v>
      </c>
      <c r="E54" s="49">
        <f t="shared" si="3"/>
        <v>5301351</v>
      </c>
      <c r="F54" s="50">
        <f t="shared" si="3"/>
        <v>5611351</v>
      </c>
      <c r="G54" s="50">
        <f t="shared" si="3"/>
        <v>833206</v>
      </c>
      <c r="H54" s="50">
        <f t="shared" si="3"/>
        <v>494142</v>
      </c>
      <c r="I54" s="50">
        <f t="shared" si="3"/>
        <v>756457</v>
      </c>
      <c r="J54" s="50">
        <f t="shared" si="3"/>
        <v>2083805</v>
      </c>
      <c r="K54" s="50">
        <f t="shared" si="3"/>
        <v>-232820</v>
      </c>
      <c r="L54" s="50">
        <f t="shared" si="3"/>
        <v>1491480</v>
      </c>
      <c r="M54" s="50">
        <f t="shared" si="3"/>
        <v>485373</v>
      </c>
      <c r="N54" s="50">
        <f t="shared" si="3"/>
        <v>1744033</v>
      </c>
      <c r="O54" s="50">
        <f t="shared" si="3"/>
        <v>814173</v>
      </c>
      <c r="P54" s="50">
        <f t="shared" si="3"/>
        <v>-10064</v>
      </c>
      <c r="Q54" s="50">
        <f t="shared" si="3"/>
        <v>1363498</v>
      </c>
      <c r="R54" s="50">
        <f t="shared" si="3"/>
        <v>2167607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5995445</v>
      </c>
      <c r="X54" s="50">
        <f t="shared" si="3"/>
        <v>4208580</v>
      </c>
      <c r="Y54" s="50">
        <f t="shared" si="3"/>
        <v>1786865</v>
      </c>
      <c r="Z54" s="51">
        <f>+IF(X54&lt;&gt;0,+(Y54/X54)*100,0)</f>
        <v>42.457669807868683</v>
      </c>
      <c r="AA54" s="48">
        <f>SUM(AA51:AA53)</f>
        <v>5611351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2433352</v>
      </c>
      <c r="D56" s="54">
        <f>+D54-D55</f>
        <v>0</v>
      </c>
      <c r="E56" s="55">
        <f t="shared" si="4"/>
        <v>5301351</v>
      </c>
      <c r="F56" s="56">
        <f t="shared" si="4"/>
        <v>5611351</v>
      </c>
      <c r="G56" s="56">
        <f t="shared" si="4"/>
        <v>833206</v>
      </c>
      <c r="H56" s="56">
        <f t="shared" si="4"/>
        <v>494142</v>
      </c>
      <c r="I56" s="56">
        <f t="shared" si="4"/>
        <v>756457</v>
      </c>
      <c r="J56" s="56">
        <f t="shared" si="4"/>
        <v>2083805</v>
      </c>
      <c r="K56" s="56">
        <f t="shared" si="4"/>
        <v>-232820</v>
      </c>
      <c r="L56" s="56">
        <f t="shared" si="4"/>
        <v>1491480</v>
      </c>
      <c r="M56" s="56">
        <f t="shared" si="4"/>
        <v>485373</v>
      </c>
      <c r="N56" s="56">
        <f t="shared" si="4"/>
        <v>1744033</v>
      </c>
      <c r="O56" s="56">
        <f t="shared" si="4"/>
        <v>814173</v>
      </c>
      <c r="P56" s="56">
        <f t="shared" si="4"/>
        <v>-10064</v>
      </c>
      <c r="Q56" s="56">
        <f t="shared" si="4"/>
        <v>1363498</v>
      </c>
      <c r="R56" s="56">
        <f t="shared" si="4"/>
        <v>2167607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5995445</v>
      </c>
      <c r="X56" s="56">
        <f t="shared" si="4"/>
        <v>4208580</v>
      </c>
      <c r="Y56" s="56">
        <f t="shared" si="4"/>
        <v>1786865</v>
      </c>
      <c r="Z56" s="57">
        <f>+IF(X56&lt;&gt;0,+(Y56/X56)*100,0)</f>
        <v>42.457669807868683</v>
      </c>
      <c r="AA56" s="54">
        <f>+AA54-AA55</f>
        <v>5611351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2433352</v>
      </c>
      <c r="D59" s="48">
        <f>SUM(D56:D58)</f>
        <v>0</v>
      </c>
      <c r="E59" s="49">
        <f t="shared" si="5"/>
        <v>5301351</v>
      </c>
      <c r="F59" s="50">
        <f t="shared" si="5"/>
        <v>5611351</v>
      </c>
      <c r="G59" s="50">
        <f t="shared" si="5"/>
        <v>833206</v>
      </c>
      <c r="H59" s="50">
        <f t="shared" si="5"/>
        <v>494142</v>
      </c>
      <c r="I59" s="50">
        <f t="shared" si="5"/>
        <v>756457</v>
      </c>
      <c r="J59" s="50">
        <f t="shared" si="5"/>
        <v>2083805</v>
      </c>
      <c r="K59" s="50">
        <f t="shared" si="5"/>
        <v>-232820</v>
      </c>
      <c r="L59" s="50">
        <f t="shared" si="5"/>
        <v>1491480</v>
      </c>
      <c r="M59" s="50">
        <f t="shared" si="5"/>
        <v>485373</v>
      </c>
      <c r="N59" s="50">
        <f t="shared" si="5"/>
        <v>1744033</v>
      </c>
      <c r="O59" s="50">
        <f t="shared" si="5"/>
        <v>814173</v>
      </c>
      <c r="P59" s="50">
        <f t="shared" si="5"/>
        <v>-10064</v>
      </c>
      <c r="Q59" s="50">
        <f t="shared" si="5"/>
        <v>1363498</v>
      </c>
      <c r="R59" s="50">
        <f t="shared" si="5"/>
        <v>2167607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5995445</v>
      </c>
      <c r="X59" s="50">
        <f t="shared" si="5"/>
        <v>4208580</v>
      </c>
      <c r="Y59" s="50">
        <f t="shared" si="5"/>
        <v>1786865</v>
      </c>
      <c r="Z59" s="51">
        <f>+IF(X59&lt;&gt;0,+(Y59/X59)*100,0)</f>
        <v>42.457669807868683</v>
      </c>
      <c r="AA59" s="48">
        <f>SUM(AA56:AA58)</f>
        <v>5611351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2433352</v>
      </c>
      <c r="D62" s="65">
        <f>SUM(D59:D61)</f>
        <v>0</v>
      </c>
      <c r="E62" s="66">
        <f t="shared" si="6"/>
        <v>5301351</v>
      </c>
      <c r="F62" s="67">
        <f t="shared" si="6"/>
        <v>5611351</v>
      </c>
      <c r="G62" s="67">
        <f t="shared" si="6"/>
        <v>833206</v>
      </c>
      <c r="H62" s="67">
        <f t="shared" si="6"/>
        <v>494142</v>
      </c>
      <c r="I62" s="67">
        <f t="shared" si="6"/>
        <v>756457</v>
      </c>
      <c r="J62" s="67">
        <f t="shared" si="6"/>
        <v>2083805</v>
      </c>
      <c r="K62" s="67">
        <f t="shared" si="6"/>
        <v>-232820</v>
      </c>
      <c r="L62" s="67">
        <f t="shared" si="6"/>
        <v>1491480</v>
      </c>
      <c r="M62" s="67">
        <f t="shared" si="6"/>
        <v>485373</v>
      </c>
      <c r="N62" s="67">
        <f t="shared" si="6"/>
        <v>1744033</v>
      </c>
      <c r="O62" s="67">
        <f t="shared" si="6"/>
        <v>814173</v>
      </c>
      <c r="P62" s="67">
        <f t="shared" si="6"/>
        <v>-10064</v>
      </c>
      <c r="Q62" s="67">
        <f t="shared" si="6"/>
        <v>1363498</v>
      </c>
      <c r="R62" s="67">
        <f t="shared" si="6"/>
        <v>2167607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5995445</v>
      </c>
      <c r="X62" s="67">
        <f t="shared" si="6"/>
        <v>4208580</v>
      </c>
      <c r="Y62" s="67">
        <f t="shared" si="6"/>
        <v>1786865</v>
      </c>
      <c r="Z62" s="68">
        <f>+IF(X62&lt;&gt;0,+(Y62/X62)*100,0)</f>
        <v>42.457669807868683</v>
      </c>
      <c r="AA62" s="65">
        <f>SUM(AA59:AA61)</f>
        <v>5611351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31841798</v>
      </c>
      <c r="D8" s="20">
        <v>0</v>
      </c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>
        <v>2948762</v>
      </c>
      <c r="L8" s="22">
        <v>2958446</v>
      </c>
      <c r="M8" s="22">
        <v>2867655</v>
      </c>
      <c r="N8" s="22">
        <v>8774863</v>
      </c>
      <c r="O8" s="22">
        <v>2994010</v>
      </c>
      <c r="P8" s="22">
        <v>2950836</v>
      </c>
      <c r="Q8" s="22">
        <v>2956326</v>
      </c>
      <c r="R8" s="22">
        <v>8901172</v>
      </c>
      <c r="S8" s="22">
        <v>0</v>
      </c>
      <c r="T8" s="22">
        <v>0</v>
      </c>
      <c r="U8" s="22">
        <v>0</v>
      </c>
      <c r="V8" s="22">
        <v>0</v>
      </c>
      <c r="W8" s="22">
        <v>26412577</v>
      </c>
      <c r="X8" s="22">
        <v>25268315</v>
      </c>
      <c r="Y8" s="22">
        <v>1144262</v>
      </c>
      <c r="Z8" s="23">
        <v>4.5284460004555109</v>
      </c>
      <c r="AA8" s="20">
        <v>32412665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806175</v>
      </c>
      <c r="D13" s="20">
        <v>0</v>
      </c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>
        <v>73828</v>
      </c>
      <c r="L13" s="22">
        <v>74410</v>
      </c>
      <c r="M13" s="22">
        <v>74829</v>
      </c>
      <c r="N13" s="22">
        <v>223067</v>
      </c>
      <c r="O13" s="22">
        <v>77203</v>
      </c>
      <c r="P13" s="22">
        <v>78929</v>
      </c>
      <c r="Q13" s="22">
        <v>81667</v>
      </c>
      <c r="R13" s="22">
        <v>237799</v>
      </c>
      <c r="S13" s="22">
        <v>0</v>
      </c>
      <c r="T13" s="22">
        <v>0</v>
      </c>
      <c r="U13" s="22">
        <v>0</v>
      </c>
      <c r="V13" s="22">
        <v>0</v>
      </c>
      <c r="W13" s="22">
        <v>668732</v>
      </c>
      <c r="X13" s="22">
        <v>560202</v>
      </c>
      <c r="Y13" s="22">
        <v>108530</v>
      </c>
      <c r="Z13" s="23">
        <v>19.373368891935407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31</v>
      </c>
      <c r="I22" s="22">
        <v>0</v>
      </c>
      <c r="J22" s="22">
        <v>31</v>
      </c>
      <c r="K22" s="22">
        <v>0</v>
      </c>
      <c r="L22" s="22">
        <v>0</v>
      </c>
      <c r="M22" s="22">
        <v>32</v>
      </c>
      <c r="N22" s="22">
        <v>32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63</v>
      </c>
      <c r="X22" s="22">
        <v>0</v>
      </c>
      <c r="Y22" s="22">
        <v>63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11833672</v>
      </c>
      <c r="D28" s="20">
        <v>0</v>
      </c>
      <c r="E28" s="21">
        <v>13828293</v>
      </c>
      <c r="F28" s="22">
        <v>13828293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13232791</v>
      </c>
      <c r="N28" s="22">
        <v>13232791</v>
      </c>
      <c r="O28" s="22">
        <v>0</v>
      </c>
      <c r="P28" s="22">
        <v>0</v>
      </c>
      <c r="Q28" s="22">
        <v>595502</v>
      </c>
      <c r="R28" s="22">
        <v>595502</v>
      </c>
      <c r="S28" s="22">
        <v>0</v>
      </c>
      <c r="T28" s="22">
        <v>0</v>
      </c>
      <c r="U28" s="22">
        <v>0</v>
      </c>
      <c r="V28" s="22">
        <v>0</v>
      </c>
      <c r="W28" s="22">
        <v>13828293</v>
      </c>
      <c r="X28" s="22">
        <v>13470991</v>
      </c>
      <c r="Y28" s="22">
        <v>357302</v>
      </c>
      <c r="Z28" s="23">
        <v>2.6523809569763648</v>
      </c>
      <c r="AA28" s="20">
        <v>13828293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3171420</v>
      </c>
      <c r="D31" s="20">
        <v>0</v>
      </c>
      <c r="E31" s="21">
        <v>3633652</v>
      </c>
      <c r="F31" s="22">
        <v>3633652</v>
      </c>
      <c r="G31" s="22">
        <v>442643</v>
      </c>
      <c r="H31" s="22">
        <v>261394</v>
      </c>
      <c r="I31" s="22">
        <v>261284</v>
      </c>
      <c r="J31" s="22">
        <v>965321</v>
      </c>
      <c r="K31" s="22">
        <v>259854</v>
      </c>
      <c r="L31" s="22">
        <v>256124</v>
      </c>
      <c r="M31" s="22">
        <v>258314</v>
      </c>
      <c r="N31" s="22">
        <v>774292</v>
      </c>
      <c r="O31" s="22">
        <v>258094</v>
      </c>
      <c r="P31" s="22">
        <v>256223</v>
      </c>
      <c r="Q31" s="22">
        <v>258864</v>
      </c>
      <c r="R31" s="22">
        <v>773181</v>
      </c>
      <c r="S31" s="22">
        <v>0</v>
      </c>
      <c r="T31" s="22">
        <v>0</v>
      </c>
      <c r="U31" s="22">
        <v>0</v>
      </c>
      <c r="V31" s="22">
        <v>0</v>
      </c>
      <c r="W31" s="22">
        <v>2512794</v>
      </c>
      <c r="X31" s="22">
        <v>2652085</v>
      </c>
      <c r="Y31" s="22">
        <v>-139291</v>
      </c>
      <c r="Z31" s="23">
        <v>-5.2521318132714452</v>
      </c>
      <c r="AA31" s="20">
        <v>3633652</v>
      </c>
    </row>
    <row r="32" spans="1:27" x14ac:dyDescent="0.25">
      <c r="A32" s="19" t="s">
        <v>58</v>
      </c>
      <c r="B32" s="15" t="s">
        <v>32</v>
      </c>
      <c r="C32" s="20">
        <v>59009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3136</v>
      </c>
      <c r="P32" s="22">
        <v>0</v>
      </c>
      <c r="Q32" s="22">
        <v>0</v>
      </c>
      <c r="R32" s="22">
        <v>3136</v>
      </c>
      <c r="S32" s="22">
        <v>0</v>
      </c>
      <c r="T32" s="22">
        <v>0</v>
      </c>
      <c r="U32" s="22">
        <v>0</v>
      </c>
      <c r="V32" s="22">
        <v>0</v>
      </c>
      <c r="W32" s="22">
        <v>3136</v>
      </c>
      <c r="X32" s="22">
        <v>0</v>
      </c>
      <c r="Y32" s="22">
        <v>3136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47712074</v>
      </c>
      <c r="D35" s="29">
        <f t="shared" ref="D35:Y35" si="0">SUM(D6:D34)</f>
        <v>0</v>
      </c>
      <c r="E35" s="30">
        <f t="shared" si="0"/>
        <v>50512912</v>
      </c>
      <c r="F35" s="31">
        <f t="shared" si="0"/>
        <v>50512912</v>
      </c>
      <c r="G35" s="31">
        <f t="shared" si="0"/>
        <v>3381421</v>
      </c>
      <c r="H35" s="31">
        <f t="shared" si="0"/>
        <v>3250003</v>
      </c>
      <c r="I35" s="31">
        <f t="shared" si="0"/>
        <v>3278336</v>
      </c>
      <c r="J35" s="31">
        <f t="shared" si="0"/>
        <v>9909760</v>
      </c>
      <c r="K35" s="31">
        <f t="shared" si="0"/>
        <v>3282444</v>
      </c>
      <c r="L35" s="31">
        <f t="shared" si="0"/>
        <v>3288980</v>
      </c>
      <c r="M35" s="31">
        <f t="shared" si="0"/>
        <v>16433621</v>
      </c>
      <c r="N35" s="31">
        <f t="shared" si="0"/>
        <v>23005045</v>
      </c>
      <c r="O35" s="31">
        <f t="shared" si="0"/>
        <v>3332443</v>
      </c>
      <c r="P35" s="31">
        <f t="shared" si="0"/>
        <v>3285988</v>
      </c>
      <c r="Q35" s="31">
        <f t="shared" si="0"/>
        <v>3892359</v>
      </c>
      <c r="R35" s="31">
        <f t="shared" si="0"/>
        <v>10510790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43425595</v>
      </c>
      <c r="X35" s="31">
        <f t="shared" si="0"/>
        <v>41951593</v>
      </c>
      <c r="Y35" s="31">
        <f t="shared" si="0"/>
        <v>1474002</v>
      </c>
      <c r="Z35" s="32">
        <f>+IF(X35&lt;&gt;0,+(Y35/X35)*100,0)</f>
        <v>3.5135781375453368</v>
      </c>
      <c r="AA35" s="29">
        <f>SUM(AA6:AA34)</f>
        <v>50512912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14523849</v>
      </c>
      <c r="D37" s="20">
        <v>0</v>
      </c>
      <c r="E37" s="21">
        <v>15974809</v>
      </c>
      <c r="F37" s="22">
        <v>16056592</v>
      </c>
      <c r="G37" s="22">
        <v>1265167</v>
      </c>
      <c r="H37" s="22">
        <v>1243145</v>
      </c>
      <c r="I37" s="22">
        <v>1248020</v>
      </c>
      <c r="J37" s="22">
        <v>3756332</v>
      </c>
      <c r="K37" s="22">
        <v>990151</v>
      </c>
      <c r="L37" s="22">
        <v>1736805</v>
      </c>
      <c r="M37" s="22">
        <v>1583243</v>
      </c>
      <c r="N37" s="22">
        <v>4310199</v>
      </c>
      <c r="O37" s="22">
        <v>1679061</v>
      </c>
      <c r="P37" s="22">
        <v>1359732</v>
      </c>
      <c r="Q37" s="22">
        <v>1253913</v>
      </c>
      <c r="R37" s="22">
        <v>4292706</v>
      </c>
      <c r="S37" s="22">
        <v>0</v>
      </c>
      <c r="T37" s="22">
        <v>0</v>
      </c>
      <c r="U37" s="22">
        <v>0</v>
      </c>
      <c r="V37" s="22">
        <v>0</v>
      </c>
      <c r="W37" s="22">
        <v>12359237</v>
      </c>
      <c r="X37" s="22">
        <v>12269990</v>
      </c>
      <c r="Y37" s="22">
        <v>89247</v>
      </c>
      <c r="Z37" s="23">
        <v>0.72736000599837491</v>
      </c>
      <c r="AA37" s="20">
        <v>16056592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3243426</v>
      </c>
      <c r="D40" s="20">
        <v>0</v>
      </c>
      <c r="E40" s="21">
        <v>3353639</v>
      </c>
      <c r="F40" s="22">
        <v>3277920</v>
      </c>
      <c r="G40" s="22">
        <v>25646</v>
      </c>
      <c r="H40" s="22">
        <v>249805</v>
      </c>
      <c r="I40" s="22">
        <v>237733</v>
      </c>
      <c r="J40" s="22">
        <v>513184</v>
      </c>
      <c r="K40" s="22">
        <v>172426</v>
      </c>
      <c r="L40" s="22">
        <v>299922</v>
      </c>
      <c r="M40" s="22">
        <v>779772</v>
      </c>
      <c r="N40" s="22">
        <v>1252120</v>
      </c>
      <c r="O40" s="22">
        <v>227521</v>
      </c>
      <c r="P40" s="22">
        <v>182304</v>
      </c>
      <c r="Q40" s="22">
        <v>174415</v>
      </c>
      <c r="R40" s="22">
        <v>584240</v>
      </c>
      <c r="S40" s="22">
        <v>0</v>
      </c>
      <c r="T40" s="22">
        <v>0</v>
      </c>
      <c r="U40" s="22">
        <v>0</v>
      </c>
      <c r="V40" s="22">
        <v>0</v>
      </c>
      <c r="W40" s="22">
        <v>2349544</v>
      </c>
      <c r="X40" s="22">
        <v>2506863</v>
      </c>
      <c r="Y40" s="22">
        <v>-157319</v>
      </c>
      <c r="Z40" s="23">
        <v>-6.2755324084323716</v>
      </c>
      <c r="AA40" s="20">
        <v>3277920</v>
      </c>
    </row>
    <row r="41" spans="1:27" x14ac:dyDescent="0.25">
      <c r="A41" s="19" t="s">
        <v>67</v>
      </c>
      <c r="B41" s="15" t="s">
        <v>32</v>
      </c>
      <c r="C41" s="20">
        <v>1321170</v>
      </c>
      <c r="D41" s="20">
        <v>0</v>
      </c>
      <c r="E41" s="21">
        <v>137772</v>
      </c>
      <c r="F41" s="22">
        <v>137772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55108</v>
      </c>
      <c r="Y41" s="22">
        <v>-55108</v>
      </c>
      <c r="Z41" s="23">
        <v>-100</v>
      </c>
      <c r="AA41" s="20">
        <v>137772</v>
      </c>
    </row>
    <row r="42" spans="1:27" x14ac:dyDescent="0.25">
      <c r="A42" s="19" t="s">
        <v>68</v>
      </c>
      <c r="B42" s="15" t="s">
        <v>32</v>
      </c>
      <c r="C42" s="20">
        <v>6708841</v>
      </c>
      <c r="D42" s="20">
        <v>0</v>
      </c>
      <c r="E42" s="21">
        <v>7629983</v>
      </c>
      <c r="F42" s="22">
        <v>7655967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3420525</v>
      </c>
      <c r="N42" s="22">
        <v>3420525</v>
      </c>
      <c r="O42" s="22">
        <v>570231</v>
      </c>
      <c r="P42" s="22">
        <v>570229</v>
      </c>
      <c r="Q42" s="22">
        <v>570233</v>
      </c>
      <c r="R42" s="22">
        <v>1710693</v>
      </c>
      <c r="S42" s="22">
        <v>0</v>
      </c>
      <c r="T42" s="22">
        <v>0</v>
      </c>
      <c r="U42" s="22">
        <v>0</v>
      </c>
      <c r="V42" s="22">
        <v>0</v>
      </c>
      <c r="W42" s="22">
        <v>5131218</v>
      </c>
      <c r="X42" s="22">
        <v>5456838</v>
      </c>
      <c r="Y42" s="22">
        <v>-325620</v>
      </c>
      <c r="Z42" s="23">
        <v>-5.9671919892069365</v>
      </c>
      <c r="AA42" s="20">
        <v>7655967</v>
      </c>
    </row>
    <row r="43" spans="1:27" x14ac:dyDescent="0.25">
      <c r="A43" s="19" t="s">
        <v>69</v>
      </c>
      <c r="B43" s="15" t="s">
        <v>32</v>
      </c>
      <c r="C43" s="20">
        <v>3959249</v>
      </c>
      <c r="D43" s="20">
        <v>0</v>
      </c>
      <c r="E43" s="21">
        <v>3409423</v>
      </c>
      <c r="F43" s="22">
        <v>3409423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1784207</v>
      </c>
      <c r="N43" s="22">
        <v>1784207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1784207</v>
      </c>
      <c r="X43" s="22">
        <v>2434293</v>
      </c>
      <c r="Y43" s="22">
        <v>-650086</v>
      </c>
      <c r="Z43" s="23">
        <v>-26.705330870195166</v>
      </c>
      <c r="AA43" s="20">
        <v>3409423</v>
      </c>
    </row>
    <row r="44" spans="1:27" x14ac:dyDescent="0.25">
      <c r="A44" s="19" t="s">
        <v>70</v>
      </c>
      <c r="B44" s="15" t="s">
        <v>32</v>
      </c>
      <c r="C44" s="20">
        <v>6022786</v>
      </c>
      <c r="D44" s="20">
        <v>0</v>
      </c>
      <c r="E44" s="21">
        <v>3122177</v>
      </c>
      <c r="F44" s="22">
        <v>4531197</v>
      </c>
      <c r="G44" s="22">
        <v>75922</v>
      </c>
      <c r="H44" s="22">
        <v>262567</v>
      </c>
      <c r="I44" s="22">
        <v>418446</v>
      </c>
      <c r="J44" s="22">
        <v>756935</v>
      </c>
      <c r="K44" s="22">
        <v>339542</v>
      </c>
      <c r="L44" s="22">
        <v>619691</v>
      </c>
      <c r="M44" s="22">
        <v>389658</v>
      </c>
      <c r="N44" s="22">
        <v>1348891</v>
      </c>
      <c r="O44" s="22">
        <v>324883</v>
      </c>
      <c r="P44" s="22">
        <v>112321</v>
      </c>
      <c r="Q44" s="22">
        <v>328404</v>
      </c>
      <c r="R44" s="22">
        <v>765608</v>
      </c>
      <c r="S44" s="22">
        <v>0</v>
      </c>
      <c r="T44" s="22">
        <v>0</v>
      </c>
      <c r="U44" s="22">
        <v>0</v>
      </c>
      <c r="V44" s="22">
        <v>0</v>
      </c>
      <c r="W44" s="22">
        <v>2871434</v>
      </c>
      <c r="X44" s="22">
        <v>3270903</v>
      </c>
      <c r="Y44" s="22">
        <v>-399469</v>
      </c>
      <c r="Z44" s="23">
        <v>-12.212804843188563</v>
      </c>
      <c r="AA44" s="20">
        <v>4531197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1252795</v>
      </c>
      <c r="D46" s="20">
        <v>0</v>
      </c>
      <c r="E46" s="21">
        <v>1818307</v>
      </c>
      <c r="F46" s="22">
        <v>1818307</v>
      </c>
      <c r="G46" s="22">
        <v>364477</v>
      </c>
      <c r="H46" s="22">
        <v>-5533</v>
      </c>
      <c r="I46" s="22">
        <v>131109</v>
      </c>
      <c r="J46" s="22">
        <v>490053</v>
      </c>
      <c r="K46" s="22">
        <v>193245</v>
      </c>
      <c r="L46" s="22">
        <v>295954</v>
      </c>
      <c r="M46" s="22">
        <v>208236</v>
      </c>
      <c r="N46" s="22">
        <v>697435</v>
      </c>
      <c r="O46" s="22">
        <v>99224</v>
      </c>
      <c r="P46" s="22">
        <v>50610</v>
      </c>
      <c r="Q46" s="22">
        <v>1644081</v>
      </c>
      <c r="R46" s="22">
        <v>1793915</v>
      </c>
      <c r="S46" s="22">
        <v>0</v>
      </c>
      <c r="T46" s="22">
        <v>0</v>
      </c>
      <c r="U46" s="22">
        <v>0</v>
      </c>
      <c r="V46" s="22">
        <v>0</v>
      </c>
      <c r="W46" s="22">
        <v>2981403</v>
      </c>
      <c r="X46" s="22">
        <v>775391</v>
      </c>
      <c r="Y46" s="22">
        <v>2206012</v>
      </c>
      <c r="Z46" s="23">
        <v>284.50317323776005</v>
      </c>
      <c r="AA46" s="20">
        <v>1818307</v>
      </c>
    </row>
    <row r="47" spans="1:27" x14ac:dyDescent="0.25">
      <c r="A47" s="19" t="s">
        <v>73</v>
      </c>
      <c r="B47" s="15" t="s">
        <v>32</v>
      </c>
      <c r="C47" s="20">
        <v>1375333</v>
      </c>
      <c r="D47" s="20">
        <v>0</v>
      </c>
      <c r="E47" s="21">
        <v>1587396</v>
      </c>
      <c r="F47" s="22">
        <v>1717144</v>
      </c>
      <c r="G47" s="22">
        <v>12207</v>
      </c>
      <c r="H47" s="22">
        <v>20115</v>
      </c>
      <c r="I47" s="22">
        <v>32337</v>
      </c>
      <c r="J47" s="22">
        <v>64659</v>
      </c>
      <c r="K47" s="22">
        <v>424309</v>
      </c>
      <c r="L47" s="22">
        <v>340257</v>
      </c>
      <c r="M47" s="22">
        <v>311959</v>
      </c>
      <c r="N47" s="22">
        <v>1076525</v>
      </c>
      <c r="O47" s="22">
        <v>81324</v>
      </c>
      <c r="P47" s="22">
        <v>59009</v>
      </c>
      <c r="Q47" s="22">
        <v>49279</v>
      </c>
      <c r="R47" s="22">
        <v>189612</v>
      </c>
      <c r="S47" s="22">
        <v>0</v>
      </c>
      <c r="T47" s="22">
        <v>0</v>
      </c>
      <c r="U47" s="22">
        <v>0</v>
      </c>
      <c r="V47" s="22">
        <v>0</v>
      </c>
      <c r="W47" s="22">
        <v>1330796</v>
      </c>
      <c r="X47" s="22">
        <v>1420362</v>
      </c>
      <c r="Y47" s="22">
        <v>-89566</v>
      </c>
      <c r="Z47" s="23">
        <v>-6.305857239210849</v>
      </c>
      <c r="AA47" s="20">
        <v>1717144</v>
      </c>
    </row>
    <row r="48" spans="1:27" x14ac:dyDescent="0.25">
      <c r="A48" s="19" t="s">
        <v>74</v>
      </c>
      <c r="B48" s="15" t="s">
        <v>32</v>
      </c>
      <c r="C48" s="20">
        <v>64598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183</v>
      </c>
      <c r="N48" s="22">
        <v>183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183</v>
      </c>
      <c r="X48" s="22">
        <v>0</v>
      </c>
      <c r="Y48" s="22">
        <v>183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38472047</v>
      </c>
      <c r="D50" s="29">
        <f t="shared" ref="D50:Y50" si="1">SUM(D37:D49)</f>
        <v>0</v>
      </c>
      <c r="E50" s="30">
        <f t="shared" si="1"/>
        <v>37033506</v>
      </c>
      <c r="F50" s="31">
        <f t="shared" si="1"/>
        <v>38604322</v>
      </c>
      <c r="G50" s="31">
        <f t="shared" si="1"/>
        <v>1743419</v>
      </c>
      <c r="H50" s="31">
        <f t="shared" si="1"/>
        <v>1770099</v>
      </c>
      <c r="I50" s="31">
        <f t="shared" si="1"/>
        <v>2067645</v>
      </c>
      <c r="J50" s="31">
        <f t="shared" si="1"/>
        <v>5581163</v>
      </c>
      <c r="K50" s="31">
        <f t="shared" si="1"/>
        <v>2119673</v>
      </c>
      <c r="L50" s="31">
        <f t="shared" si="1"/>
        <v>3292629</v>
      </c>
      <c r="M50" s="31">
        <f t="shared" si="1"/>
        <v>8477783</v>
      </c>
      <c r="N50" s="31">
        <f t="shared" si="1"/>
        <v>13890085</v>
      </c>
      <c r="O50" s="31">
        <f t="shared" si="1"/>
        <v>2982244</v>
      </c>
      <c r="P50" s="31">
        <f t="shared" si="1"/>
        <v>2334205</v>
      </c>
      <c r="Q50" s="31">
        <f t="shared" si="1"/>
        <v>4020325</v>
      </c>
      <c r="R50" s="31">
        <f t="shared" si="1"/>
        <v>9336774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28808022</v>
      </c>
      <c r="X50" s="31">
        <f t="shared" si="1"/>
        <v>28189748</v>
      </c>
      <c r="Y50" s="31">
        <f t="shared" si="1"/>
        <v>618274</v>
      </c>
      <c r="Z50" s="32">
        <f>+IF(X50&lt;&gt;0,+(Y50/X50)*100,0)</f>
        <v>2.19325834342329</v>
      </c>
      <c r="AA50" s="29">
        <f>SUM(AA37:AA49)</f>
        <v>38604322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9240027</v>
      </c>
      <c r="D51" s="39">
        <f t="shared" si="2"/>
        <v>0</v>
      </c>
      <c r="E51" s="40">
        <f t="shared" si="2"/>
        <v>13479406</v>
      </c>
      <c r="F51" s="41">
        <f t="shared" si="2"/>
        <v>11908590</v>
      </c>
      <c r="G51" s="41">
        <f t="shared" si="2"/>
        <v>1638002</v>
      </c>
      <c r="H51" s="41">
        <f t="shared" si="2"/>
        <v>1479904</v>
      </c>
      <c r="I51" s="41">
        <f t="shared" si="2"/>
        <v>1210691</v>
      </c>
      <c r="J51" s="41">
        <f t="shared" si="2"/>
        <v>4328597</v>
      </c>
      <c r="K51" s="41">
        <f t="shared" si="2"/>
        <v>1162771</v>
      </c>
      <c r="L51" s="41">
        <f t="shared" si="2"/>
        <v>-3649</v>
      </c>
      <c r="M51" s="41">
        <f t="shared" si="2"/>
        <v>7955838</v>
      </c>
      <c r="N51" s="41">
        <f t="shared" si="2"/>
        <v>9114960</v>
      </c>
      <c r="O51" s="41">
        <f t="shared" si="2"/>
        <v>350199</v>
      </c>
      <c r="P51" s="41">
        <f t="shared" si="2"/>
        <v>951783</v>
      </c>
      <c r="Q51" s="41">
        <f t="shared" si="2"/>
        <v>-127966</v>
      </c>
      <c r="R51" s="41">
        <f t="shared" si="2"/>
        <v>1174016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14617573</v>
      </c>
      <c r="X51" s="41">
        <f t="shared" si="2"/>
        <v>13761845</v>
      </c>
      <c r="Y51" s="41">
        <f t="shared" si="2"/>
        <v>855728</v>
      </c>
      <c r="Z51" s="42">
        <f>+IF(X51&lt;&gt;0,+(Y51/X51)*100,0)</f>
        <v>6.2181197361254981</v>
      </c>
      <c r="AA51" s="39">
        <f>+AA35-AA50</f>
        <v>11908590</v>
      </c>
    </row>
    <row r="52" spans="1:27" x14ac:dyDescent="0.25">
      <c r="A52" s="43" t="s">
        <v>78</v>
      </c>
      <c r="B52" s="15" t="s">
        <v>32</v>
      </c>
      <c r="C52" s="20">
        <v>4868173</v>
      </c>
      <c r="D52" s="20">
        <v>0</v>
      </c>
      <c r="E52" s="21">
        <v>7000000</v>
      </c>
      <c r="F52" s="22">
        <v>7000000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813358</v>
      </c>
      <c r="P52" s="22">
        <v>487093</v>
      </c>
      <c r="Q52" s="22">
        <v>238910</v>
      </c>
      <c r="R52" s="22">
        <v>1539361</v>
      </c>
      <c r="S52" s="22">
        <v>0</v>
      </c>
      <c r="T52" s="22">
        <v>0</v>
      </c>
      <c r="U52" s="22">
        <v>0</v>
      </c>
      <c r="V52" s="22">
        <v>0</v>
      </c>
      <c r="W52" s="22">
        <v>1539361</v>
      </c>
      <c r="X52" s="22">
        <v>3288014</v>
      </c>
      <c r="Y52" s="22">
        <v>-1748653</v>
      </c>
      <c r="Z52" s="23">
        <v>-53.182650682144292</v>
      </c>
      <c r="AA52" s="20">
        <v>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14108200</v>
      </c>
      <c r="D54" s="48">
        <f t="shared" si="3"/>
        <v>0</v>
      </c>
      <c r="E54" s="49">
        <f t="shared" si="3"/>
        <v>20479406</v>
      </c>
      <c r="F54" s="50">
        <f t="shared" si="3"/>
        <v>18908590</v>
      </c>
      <c r="G54" s="50">
        <f t="shared" si="3"/>
        <v>1638002</v>
      </c>
      <c r="H54" s="50">
        <f t="shared" si="3"/>
        <v>1479904</v>
      </c>
      <c r="I54" s="50">
        <f t="shared" si="3"/>
        <v>1210691</v>
      </c>
      <c r="J54" s="50">
        <f t="shared" si="3"/>
        <v>4328597</v>
      </c>
      <c r="K54" s="50">
        <f t="shared" si="3"/>
        <v>1162771</v>
      </c>
      <c r="L54" s="50">
        <f t="shared" si="3"/>
        <v>-3649</v>
      </c>
      <c r="M54" s="50">
        <f t="shared" si="3"/>
        <v>7955838</v>
      </c>
      <c r="N54" s="50">
        <f t="shared" si="3"/>
        <v>9114960</v>
      </c>
      <c r="O54" s="50">
        <f t="shared" si="3"/>
        <v>1163557</v>
      </c>
      <c r="P54" s="50">
        <f t="shared" si="3"/>
        <v>1438876</v>
      </c>
      <c r="Q54" s="50">
        <f t="shared" si="3"/>
        <v>110944</v>
      </c>
      <c r="R54" s="50">
        <f t="shared" si="3"/>
        <v>2713377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16156934</v>
      </c>
      <c r="X54" s="50">
        <f t="shared" si="3"/>
        <v>17049859</v>
      </c>
      <c r="Y54" s="50">
        <f t="shared" si="3"/>
        <v>-892925</v>
      </c>
      <c r="Z54" s="51">
        <f>+IF(X54&lt;&gt;0,+(Y54/X54)*100,0)</f>
        <v>-5.2371400842669722</v>
      </c>
      <c r="AA54" s="48">
        <f>SUM(AA51:AA53)</f>
        <v>18908590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14108200</v>
      </c>
      <c r="D56" s="54">
        <f>+D54-D55</f>
        <v>0</v>
      </c>
      <c r="E56" s="55">
        <f t="shared" si="4"/>
        <v>20479406</v>
      </c>
      <c r="F56" s="56">
        <f t="shared" si="4"/>
        <v>18908590</v>
      </c>
      <c r="G56" s="56">
        <f t="shared" si="4"/>
        <v>1638002</v>
      </c>
      <c r="H56" s="56">
        <f t="shared" si="4"/>
        <v>1479904</v>
      </c>
      <c r="I56" s="56">
        <f t="shared" si="4"/>
        <v>1210691</v>
      </c>
      <c r="J56" s="56">
        <f t="shared" si="4"/>
        <v>4328597</v>
      </c>
      <c r="K56" s="56">
        <f t="shared" si="4"/>
        <v>1162771</v>
      </c>
      <c r="L56" s="56">
        <f t="shared" si="4"/>
        <v>-3649</v>
      </c>
      <c r="M56" s="56">
        <f t="shared" si="4"/>
        <v>7955838</v>
      </c>
      <c r="N56" s="56">
        <f t="shared" si="4"/>
        <v>9114960</v>
      </c>
      <c r="O56" s="56">
        <f t="shared" si="4"/>
        <v>1163557</v>
      </c>
      <c r="P56" s="56">
        <f t="shared" si="4"/>
        <v>1438876</v>
      </c>
      <c r="Q56" s="56">
        <f t="shared" si="4"/>
        <v>110944</v>
      </c>
      <c r="R56" s="56">
        <f t="shared" si="4"/>
        <v>2713377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16156934</v>
      </c>
      <c r="X56" s="56">
        <f t="shared" si="4"/>
        <v>17049859</v>
      </c>
      <c r="Y56" s="56">
        <f t="shared" si="4"/>
        <v>-892925</v>
      </c>
      <c r="Z56" s="57">
        <f>+IF(X56&lt;&gt;0,+(Y56/X56)*100,0)</f>
        <v>-5.2371400842669722</v>
      </c>
      <c r="AA56" s="54">
        <f>+AA54-AA55</f>
        <v>18908590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14108200</v>
      </c>
      <c r="D59" s="48">
        <f>SUM(D56:D58)</f>
        <v>0</v>
      </c>
      <c r="E59" s="49">
        <f t="shared" si="5"/>
        <v>20479406</v>
      </c>
      <c r="F59" s="50">
        <f t="shared" si="5"/>
        <v>18908590</v>
      </c>
      <c r="G59" s="50">
        <f t="shared" si="5"/>
        <v>1638002</v>
      </c>
      <c r="H59" s="50">
        <f t="shared" si="5"/>
        <v>1479904</v>
      </c>
      <c r="I59" s="50">
        <f t="shared" si="5"/>
        <v>1210691</v>
      </c>
      <c r="J59" s="50">
        <f t="shared" si="5"/>
        <v>4328597</v>
      </c>
      <c r="K59" s="50">
        <f t="shared" si="5"/>
        <v>1162771</v>
      </c>
      <c r="L59" s="50">
        <f t="shared" si="5"/>
        <v>-3649</v>
      </c>
      <c r="M59" s="50">
        <f t="shared" si="5"/>
        <v>7955838</v>
      </c>
      <c r="N59" s="50">
        <f t="shared" si="5"/>
        <v>9114960</v>
      </c>
      <c r="O59" s="50">
        <f t="shared" si="5"/>
        <v>1163557</v>
      </c>
      <c r="P59" s="50">
        <f t="shared" si="5"/>
        <v>1438876</v>
      </c>
      <c r="Q59" s="50">
        <f t="shared" si="5"/>
        <v>110944</v>
      </c>
      <c r="R59" s="50">
        <f t="shared" si="5"/>
        <v>2713377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16156934</v>
      </c>
      <c r="X59" s="50">
        <f t="shared" si="5"/>
        <v>17049859</v>
      </c>
      <c r="Y59" s="50">
        <f t="shared" si="5"/>
        <v>-892925</v>
      </c>
      <c r="Z59" s="51">
        <f>+IF(X59&lt;&gt;0,+(Y59/X59)*100,0)</f>
        <v>-5.2371400842669722</v>
      </c>
      <c r="AA59" s="48">
        <f>SUM(AA56:AA58)</f>
        <v>18908590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14108200</v>
      </c>
      <c r="D62" s="65">
        <f>SUM(D59:D61)</f>
        <v>0</v>
      </c>
      <c r="E62" s="66">
        <f t="shared" si="6"/>
        <v>20479406</v>
      </c>
      <c r="F62" s="67">
        <f t="shared" si="6"/>
        <v>18908590</v>
      </c>
      <c r="G62" s="67">
        <f t="shared" si="6"/>
        <v>1638002</v>
      </c>
      <c r="H62" s="67">
        <f t="shared" si="6"/>
        <v>1479904</v>
      </c>
      <c r="I62" s="67">
        <f t="shared" si="6"/>
        <v>1210691</v>
      </c>
      <c r="J62" s="67">
        <f t="shared" si="6"/>
        <v>4328597</v>
      </c>
      <c r="K62" s="67">
        <f t="shared" si="6"/>
        <v>1162771</v>
      </c>
      <c r="L62" s="67">
        <f t="shared" si="6"/>
        <v>-3649</v>
      </c>
      <c r="M62" s="67">
        <f t="shared" si="6"/>
        <v>7955838</v>
      </c>
      <c r="N62" s="67">
        <f t="shared" si="6"/>
        <v>9114960</v>
      </c>
      <c r="O62" s="67">
        <f t="shared" si="6"/>
        <v>1163557</v>
      </c>
      <c r="P62" s="67">
        <f t="shared" si="6"/>
        <v>1438876</v>
      </c>
      <c r="Q62" s="67">
        <f t="shared" si="6"/>
        <v>110944</v>
      </c>
      <c r="R62" s="67">
        <f t="shared" si="6"/>
        <v>2713377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16156934</v>
      </c>
      <c r="X62" s="67">
        <f t="shared" si="6"/>
        <v>17049859</v>
      </c>
      <c r="Y62" s="67">
        <f t="shared" si="6"/>
        <v>-892925</v>
      </c>
      <c r="Z62" s="68">
        <f>+IF(X62&lt;&gt;0,+(Y62/X62)*100,0)</f>
        <v>-5.2371400842669722</v>
      </c>
      <c r="AA62" s="65">
        <f>SUM(AA59:AA61)</f>
        <v>18908590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95399780</v>
      </c>
      <c r="D8" s="20">
        <v>0</v>
      </c>
      <c r="E8" s="21">
        <v>106431388</v>
      </c>
      <c r="F8" s="22">
        <v>103779322</v>
      </c>
      <c r="G8" s="22">
        <v>8593660</v>
      </c>
      <c r="H8" s="22">
        <v>8542280</v>
      </c>
      <c r="I8" s="22">
        <v>8651643</v>
      </c>
      <c r="J8" s="22">
        <v>25787583</v>
      </c>
      <c r="K8" s="22">
        <v>8622210</v>
      </c>
      <c r="L8" s="22">
        <v>8753130</v>
      </c>
      <c r="M8" s="22">
        <v>8754433</v>
      </c>
      <c r="N8" s="22">
        <v>26129773</v>
      </c>
      <c r="O8" s="22">
        <v>8890443</v>
      </c>
      <c r="P8" s="22">
        <v>8989599</v>
      </c>
      <c r="Q8" s="22">
        <v>9012806</v>
      </c>
      <c r="R8" s="22">
        <v>26892848</v>
      </c>
      <c r="S8" s="22">
        <v>0</v>
      </c>
      <c r="T8" s="22">
        <v>0</v>
      </c>
      <c r="U8" s="22">
        <v>0</v>
      </c>
      <c r="V8" s="22">
        <v>0</v>
      </c>
      <c r="W8" s="22">
        <v>78810204</v>
      </c>
      <c r="X8" s="22">
        <v>78503394</v>
      </c>
      <c r="Y8" s="22">
        <v>306810</v>
      </c>
      <c r="Z8" s="23">
        <v>0.39082386679995007</v>
      </c>
      <c r="AA8" s="20">
        <v>103779322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166642</v>
      </c>
      <c r="D10" s="20">
        <v>0</v>
      </c>
      <c r="E10" s="21">
        <v>89090</v>
      </c>
      <c r="F10" s="22">
        <v>234770</v>
      </c>
      <c r="G10" s="22">
        <v>1843</v>
      </c>
      <c r="H10" s="22">
        <v>9815</v>
      </c>
      <c r="I10" s="22">
        <v>47164</v>
      </c>
      <c r="J10" s="22">
        <v>58822</v>
      </c>
      <c r="K10" s="22">
        <v>9670</v>
      </c>
      <c r="L10" s="22">
        <v>15471</v>
      </c>
      <c r="M10" s="22">
        <v>80785</v>
      </c>
      <c r="N10" s="22">
        <v>105926</v>
      </c>
      <c r="O10" s="22">
        <v>12287</v>
      </c>
      <c r="P10" s="22">
        <v>14042</v>
      </c>
      <c r="Q10" s="22">
        <v>68080</v>
      </c>
      <c r="R10" s="22">
        <v>94409</v>
      </c>
      <c r="S10" s="22">
        <v>0</v>
      </c>
      <c r="T10" s="22">
        <v>0</v>
      </c>
      <c r="U10" s="22">
        <v>0</v>
      </c>
      <c r="V10" s="22">
        <v>0</v>
      </c>
      <c r="W10" s="22">
        <v>259157</v>
      </c>
      <c r="X10" s="22">
        <v>118100</v>
      </c>
      <c r="Y10" s="22">
        <v>141057</v>
      </c>
      <c r="Z10" s="23">
        <v>119.43861134631668</v>
      </c>
      <c r="AA10" s="20">
        <v>234770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2555507</v>
      </c>
      <c r="D13" s="20">
        <v>0</v>
      </c>
      <c r="E13" s="21">
        <v>2760360</v>
      </c>
      <c r="F13" s="22">
        <v>3019534</v>
      </c>
      <c r="G13" s="22">
        <v>232851</v>
      </c>
      <c r="H13" s="22">
        <v>233489</v>
      </c>
      <c r="I13" s="22">
        <v>235821</v>
      </c>
      <c r="J13" s="22">
        <v>702161</v>
      </c>
      <c r="K13" s="22">
        <v>241891</v>
      </c>
      <c r="L13" s="22">
        <v>247055</v>
      </c>
      <c r="M13" s="22">
        <v>246188</v>
      </c>
      <c r="N13" s="22">
        <v>735134</v>
      </c>
      <c r="O13" s="22">
        <v>253625</v>
      </c>
      <c r="P13" s="22">
        <v>258531</v>
      </c>
      <c r="Q13" s="22">
        <v>265392</v>
      </c>
      <c r="R13" s="22">
        <v>777548</v>
      </c>
      <c r="S13" s="22">
        <v>0</v>
      </c>
      <c r="T13" s="22">
        <v>0</v>
      </c>
      <c r="U13" s="22">
        <v>0</v>
      </c>
      <c r="V13" s="22">
        <v>0</v>
      </c>
      <c r="W13" s="22">
        <v>2214843</v>
      </c>
      <c r="X13" s="22">
        <v>2208338</v>
      </c>
      <c r="Y13" s="22">
        <v>6505</v>
      </c>
      <c r="Z13" s="23">
        <v>0.2945654152579904</v>
      </c>
      <c r="AA13" s="20">
        <v>3019534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47522</v>
      </c>
      <c r="D17" s="20">
        <v>0</v>
      </c>
      <c r="E17" s="21">
        <v>50490</v>
      </c>
      <c r="F17" s="22">
        <v>50490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49844</v>
      </c>
      <c r="N17" s="22">
        <v>49844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49844</v>
      </c>
      <c r="X17" s="22">
        <v>49844</v>
      </c>
      <c r="Y17" s="22">
        <v>0</v>
      </c>
      <c r="Z17" s="23">
        <v>0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31792305</v>
      </c>
      <c r="D28" s="20">
        <v>0</v>
      </c>
      <c r="E28" s="21">
        <v>31468131</v>
      </c>
      <c r="F28" s="22">
        <v>30804799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30804799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6397238</v>
      </c>
      <c r="D31" s="20">
        <v>0</v>
      </c>
      <c r="E31" s="21">
        <v>5548943</v>
      </c>
      <c r="F31" s="22">
        <v>6719242</v>
      </c>
      <c r="G31" s="22">
        <v>562103</v>
      </c>
      <c r="H31" s="22">
        <v>568716</v>
      </c>
      <c r="I31" s="22">
        <v>579047</v>
      </c>
      <c r="J31" s="22">
        <v>1709866</v>
      </c>
      <c r="K31" s="22">
        <v>574915</v>
      </c>
      <c r="L31" s="22">
        <v>572848</v>
      </c>
      <c r="M31" s="22">
        <v>567062</v>
      </c>
      <c r="N31" s="22">
        <v>1714825</v>
      </c>
      <c r="O31" s="22">
        <v>565822</v>
      </c>
      <c r="P31" s="22">
        <v>531953</v>
      </c>
      <c r="Q31" s="22">
        <v>544743</v>
      </c>
      <c r="R31" s="22">
        <v>1642518</v>
      </c>
      <c r="S31" s="22">
        <v>0</v>
      </c>
      <c r="T31" s="22">
        <v>0</v>
      </c>
      <c r="U31" s="22">
        <v>0</v>
      </c>
      <c r="V31" s="22">
        <v>0</v>
      </c>
      <c r="W31" s="22">
        <v>5067209</v>
      </c>
      <c r="X31" s="22">
        <v>5038475</v>
      </c>
      <c r="Y31" s="22">
        <v>28734</v>
      </c>
      <c r="Z31" s="23">
        <v>0.57029160609112883</v>
      </c>
      <c r="AA31" s="20">
        <v>6719242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11740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136358994</v>
      </c>
      <c r="D35" s="29">
        <f t="shared" ref="D35:Y35" si="0">SUM(D6:D34)</f>
        <v>0</v>
      </c>
      <c r="E35" s="30">
        <f t="shared" si="0"/>
        <v>146360142</v>
      </c>
      <c r="F35" s="31">
        <f t="shared" si="0"/>
        <v>144608157</v>
      </c>
      <c r="G35" s="31">
        <f t="shared" si="0"/>
        <v>9390457</v>
      </c>
      <c r="H35" s="31">
        <f t="shared" si="0"/>
        <v>9354300</v>
      </c>
      <c r="I35" s="31">
        <f t="shared" si="0"/>
        <v>9513675</v>
      </c>
      <c r="J35" s="31">
        <f t="shared" si="0"/>
        <v>28258432</v>
      </c>
      <c r="K35" s="31">
        <f t="shared" si="0"/>
        <v>9448686</v>
      </c>
      <c r="L35" s="31">
        <f t="shared" si="0"/>
        <v>9588504</v>
      </c>
      <c r="M35" s="31">
        <f t="shared" si="0"/>
        <v>9698312</v>
      </c>
      <c r="N35" s="31">
        <f t="shared" si="0"/>
        <v>28735502</v>
      </c>
      <c r="O35" s="31">
        <f t="shared" si="0"/>
        <v>9722177</v>
      </c>
      <c r="P35" s="31">
        <f t="shared" si="0"/>
        <v>9794125</v>
      </c>
      <c r="Q35" s="31">
        <f t="shared" si="0"/>
        <v>9891021</v>
      </c>
      <c r="R35" s="31">
        <f t="shared" si="0"/>
        <v>29407323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86401257</v>
      </c>
      <c r="X35" s="31">
        <f t="shared" si="0"/>
        <v>85918151</v>
      </c>
      <c r="Y35" s="31">
        <f t="shared" si="0"/>
        <v>483106</v>
      </c>
      <c r="Z35" s="32">
        <f>+IF(X35&lt;&gt;0,+(Y35/X35)*100,0)</f>
        <v>0.56228630897794818</v>
      </c>
      <c r="AA35" s="29">
        <f>SUM(AA6:AA34)</f>
        <v>144608157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42697563</v>
      </c>
      <c r="D37" s="20">
        <v>0</v>
      </c>
      <c r="E37" s="21">
        <v>46855297</v>
      </c>
      <c r="F37" s="22">
        <v>46848313</v>
      </c>
      <c r="G37" s="22">
        <v>3786239</v>
      </c>
      <c r="H37" s="22">
        <v>3325361</v>
      </c>
      <c r="I37" s="22">
        <v>3746985</v>
      </c>
      <c r="J37" s="22">
        <v>10858585</v>
      </c>
      <c r="K37" s="22">
        <v>3774744</v>
      </c>
      <c r="L37" s="22">
        <v>3797286</v>
      </c>
      <c r="M37" s="22">
        <v>3846330</v>
      </c>
      <c r="N37" s="22">
        <v>11418360</v>
      </c>
      <c r="O37" s="22">
        <v>4097607</v>
      </c>
      <c r="P37" s="22">
        <v>3944446</v>
      </c>
      <c r="Q37" s="22">
        <v>3796764</v>
      </c>
      <c r="R37" s="22">
        <v>11838817</v>
      </c>
      <c r="S37" s="22">
        <v>0</v>
      </c>
      <c r="T37" s="22">
        <v>0</v>
      </c>
      <c r="U37" s="22">
        <v>0</v>
      </c>
      <c r="V37" s="22">
        <v>0</v>
      </c>
      <c r="W37" s="22">
        <v>34115762</v>
      </c>
      <c r="X37" s="22">
        <v>34607229</v>
      </c>
      <c r="Y37" s="22">
        <v>-491467</v>
      </c>
      <c r="Z37" s="23">
        <v>-1.4201281472145604</v>
      </c>
      <c r="AA37" s="20">
        <v>46848313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5076726</v>
      </c>
      <c r="D40" s="20">
        <v>0</v>
      </c>
      <c r="E40" s="21">
        <v>5754332</v>
      </c>
      <c r="F40" s="22">
        <v>5303143</v>
      </c>
      <c r="G40" s="22">
        <v>369306</v>
      </c>
      <c r="H40" s="22">
        <v>184048</v>
      </c>
      <c r="I40" s="22">
        <v>360695</v>
      </c>
      <c r="J40" s="22">
        <v>914049</v>
      </c>
      <c r="K40" s="22">
        <v>297930</v>
      </c>
      <c r="L40" s="22">
        <v>724770</v>
      </c>
      <c r="M40" s="22">
        <v>333868</v>
      </c>
      <c r="N40" s="22">
        <v>1356568</v>
      </c>
      <c r="O40" s="22">
        <v>333101</v>
      </c>
      <c r="P40" s="22">
        <v>264818</v>
      </c>
      <c r="Q40" s="22">
        <v>352573</v>
      </c>
      <c r="R40" s="22">
        <v>950492</v>
      </c>
      <c r="S40" s="22">
        <v>0</v>
      </c>
      <c r="T40" s="22">
        <v>0</v>
      </c>
      <c r="U40" s="22">
        <v>0</v>
      </c>
      <c r="V40" s="22">
        <v>0</v>
      </c>
      <c r="W40" s="22">
        <v>3221109</v>
      </c>
      <c r="X40" s="22">
        <v>3773005</v>
      </c>
      <c r="Y40" s="22">
        <v>-551896</v>
      </c>
      <c r="Z40" s="23">
        <v>-14.627491879814631</v>
      </c>
      <c r="AA40" s="20">
        <v>5303143</v>
      </c>
    </row>
    <row r="41" spans="1:27" x14ac:dyDescent="0.25">
      <c r="A41" s="19" t="s">
        <v>67</v>
      </c>
      <c r="B41" s="15" t="s">
        <v>32</v>
      </c>
      <c r="C41" s="20">
        <v>6031919</v>
      </c>
      <c r="D41" s="20">
        <v>0</v>
      </c>
      <c r="E41" s="21">
        <v>7468400</v>
      </c>
      <c r="F41" s="22">
        <v>2137721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2137721</v>
      </c>
    </row>
    <row r="42" spans="1:27" x14ac:dyDescent="0.25">
      <c r="A42" s="19" t="s">
        <v>68</v>
      </c>
      <c r="B42" s="15" t="s">
        <v>32</v>
      </c>
      <c r="C42" s="20">
        <v>26325471</v>
      </c>
      <c r="D42" s="20">
        <v>0</v>
      </c>
      <c r="E42" s="21">
        <v>30708421</v>
      </c>
      <c r="F42" s="22">
        <v>28833092</v>
      </c>
      <c r="G42" s="22">
        <v>0</v>
      </c>
      <c r="H42" s="22">
        <v>0</v>
      </c>
      <c r="I42" s="22">
        <v>6758520</v>
      </c>
      <c r="J42" s="22">
        <v>6758520</v>
      </c>
      <c r="K42" s="22">
        <v>2278926</v>
      </c>
      <c r="L42" s="22">
        <v>2203682</v>
      </c>
      <c r="M42" s="22">
        <v>2277954</v>
      </c>
      <c r="N42" s="22">
        <v>6760562</v>
      </c>
      <c r="O42" s="22">
        <v>2277092</v>
      </c>
      <c r="P42" s="22">
        <v>2057717</v>
      </c>
      <c r="Q42" s="22">
        <v>2312945</v>
      </c>
      <c r="R42" s="22">
        <v>6647754</v>
      </c>
      <c r="S42" s="22">
        <v>0</v>
      </c>
      <c r="T42" s="22">
        <v>0</v>
      </c>
      <c r="U42" s="22">
        <v>0</v>
      </c>
      <c r="V42" s="22">
        <v>0</v>
      </c>
      <c r="W42" s="22">
        <v>20166836</v>
      </c>
      <c r="X42" s="22">
        <v>29566665</v>
      </c>
      <c r="Y42" s="22">
        <v>-9399829</v>
      </c>
      <c r="Z42" s="23">
        <v>-31.791982626380083</v>
      </c>
      <c r="AA42" s="20">
        <v>28833092</v>
      </c>
    </row>
    <row r="43" spans="1:27" x14ac:dyDescent="0.25">
      <c r="A43" s="19" t="s">
        <v>69</v>
      </c>
      <c r="B43" s="15" t="s">
        <v>32</v>
      </c>
      <c r="C43" s="20">
        <v>10889997</v>
      </c>
      <c r="D43" s="20">
        <v>0</v>
      </c>
      <c r="E43" s="21">
        <v>11679558</v>
      </c>
      <c r="F43" s="22">
        <v>10599870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5432402</v>
      </c>
      <c r="N43" s="22">
        <v>5432402</v>
      </c>
      <c r="O43" s="22">
        <v>0</v>
      </c>
      <c r="P43" s="22">
        <v>10201</v>
      </c>
      <c r="Q43" s="22">
        <v>0</v>
      </c>
      <c r="R43" s="22">
        <v>10201</v>
      </c>
      <c r="S43" s="22">
        <v>0</v>
      </c>
      <c r="T43" s="22">
        <v>0</v>
      </c>
      <c r="U43" s="22">
        <v>0</v>
      </c>
      <c r="V43" s="22">
        <v>0</v>
      </c>
      <c r="W43" s="22">
        <v>5442603</v>
      </c>
      <c r="X43" s="22">
        <v>6096201</v>
      </c>
      <c r="Y43" s="22">
        <v>-653598</v>
      </c>
      <c r="Z43" s="23">
        <v>-10.721398457826439</v>
      </c>
      <c r="AA43" s="20">
        <v>10599870</v>
      </c>
    </row>
    <row r="44" spans="1:27" x14ac:dyDescent="0.25">
      <c r="A44" s="19" t="s">
        <v>70</v>
      </c>
      <c r="B44" s="15" t="s">
        <v>32</v>
      </c>
      <c r="C44" s="20">
        <v>18003958</v>
      </c>
      <c r="D44" s="20">
        <v>0</v>
      </c>
      <c r="E44" s="21">
        <v>18098472</v>
      </c>
      <c r="F44" s="22">
        <v>16768780</v>
      </c>
      <c r="G44" s="22">
        <v>296450</v>
      </c>
      <c r="H44" s="22">
        <v>832250</v>
      </c>
      <c r="I44" s="22">
        <v>1089861</v>
      </c>
      <c r="J44" s="22">
        <v>2218561</v>
      </c>
      <c r="K44" s="22">
        <v>1443202</v>
      </c>
      <c r="L44" s="22">
        <v>1253371</v>
      </c>
      <c r="M44" s="22">
        <v>1935042</v>
      </c>
      <c r="N44" s="22">
        <v>4631615</v>
      </c>
      <c r="O44" s="22">
        <v>1427915</v>
      </c>
      <c r="P44" s="22">
        <v>1272298</v>
      </c>
      <c r="Q44" s="22">
        <v>1212806</v>
      </c>
      <c r="R44" s="22">
        <v>3913019</v>
      </c>
      <c r="S44" s="22">
        <v>0</v>
      </c>
      <c r="T44" s="22">
        <v>0</v>
      </c>
      <c r="U44" s="22">
        <v>0</v>
      </c>
      <c r="V44" s="22">
        <v>0</v>
      </c>
      <c r="W44" s="22">
        <v>10763195</v>
      </c>
      <c r="X44" s="22">
        <v>11803218</v>
      </c>
      <c r="Y44" s="22">
        <v>-1040023</v>
      </c>
      <c r="Z44" s="23">
        <v>-8.8113512772533724</v>
      </c>
      <c r="AA44" s="20">
        <v>16768780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2819733</v>
      </c>
      <c r="D46" s="20">
        <v>0</v>
      </c>
      <c r="E46" s="21">
        <v>2862913</v>
      </c>
      <c r="F46" s="22">
        <v>8260000</v>
      </c>
      <c r="G46" s="22">
        <v>0</v>
      </c>
      <c r="H46" s="22">
        <v>182828</v>
      </c>
      <c r="I46" s="22">
        <v>644166</v>
      </c>
      <c r="J46" s="22">
        <v>826994</v>
      </c>
      <c r="K46" s="22">
        <v>0</v>
      </c>
      <c r="L46" s="22">
        <v>176707</v>
      </c>
      <c r="M46" s="22">
        <v>256210</v>
      </c>
      <c r="N46" s="22">
        <v>432917</v>
      </c>
      <c r="O46" s="22">
        <v>2466</v>
      </c>
      <c r="P46" s="22">
        <v>276549</v>
      </c>
      <c r="Q46" s="22">
        <v>0</v>
      </c>
      <c r="R46" s="22">
        <v>279015</v>
      </c>
      <c r="S46" s="22">
        <v>0</v>
      </c>
      <c r="T46" s="22">
        <v>0</v>
      </c>
      <c r="U46" s="22">
        <v>0</v>
      </c>
      <c r="V46" s="22">
        <v>0</v>
      </c>
      <c r="W46" s="22">
        <v>1538926</v>
      </c>
      <c r="X46" s="22">
        <v>1607650</v>
      </c>
      <c r="Y46" s="22">
        <v>-68724</v>
      </c>
      <c r="Z46" s="23">
        <v>-4.2748110596211859</v>
      </c>
      <c r="AA46" s="20">
        <v>8260000</v>
      </c>
    </row>
    <row r="47" spans="1:27" x14ac:dyDescent="0.25">
      <c r="A47" s="19" t="s">
        <v>73</v>
      </c>
      <c r="B47" s="15" t="s">
        <v>32</v>
      </c>
      <c r="C47" s="20">
        <v>3267870</v>
      </c>
      <c r="D47" s="20">
        <v>0</v>
      </c>
      <c r="E47" s="21">
        <v>2221971</v>
      </c>
      <c r="F47" s="22">
        <v>2223498</v>
      </c>
      <c r="G47" s="22">
        <v>26562</v>
      </c>
      <c r="H47" s="22">
        <v>61543</v>
      </c>
      <c r="I47" s="22">
        <v>-167557</v>
      </c>
      <c r="J47" s="22">
        <v>-79452</v>
      </c>
      <c r="K47" s="22">
        <v>162445</v>
      </c>
      <c r="L47" s="22">
        <v>140494</v>
      </c>
      <c r="M47" s="22">
        <v>79438</v>
      </c>
      <c r="N47" s="22">
        <v>382377</v>
      </c>
      <c r="O47" s="22">
        <v>144734</v>
      </c>
      <c r="P47" s="22">
        <v>167532</v>
      </c>
      <c r="Q47" s="22">
        <v>160282</v>
      </c>
      <c r="R47" s="22">
        <v>472548</v>
      </c>
      <c r="S47" s="22">
        <v>0</v>
      </c>
      <c r="T47" s="22">
        <v>0</v>
      </c>
      <c r="U47" s="22">
        <v>0</v>
      </c>
      <c r="V47" s="22">
        <v>0</v>
      </c>
      <c r="W47" s="22">
        <v>775473</v>
      </c>
      <c r="X47" s="22">
        <v>1322696</v>
      </c>
      <c r="Y47" s="22">
        <v>-547223</v>
      </c>
      <c r="Z47" s="23">
        <v>-41.371789133708731</v>
      </c>
      <c r="AA47" s="20">
        <v>2223498</v>
      </c>
    </row>
    <row r="48" spans="1:27" x14ac:dyDescent="0.25">
      <c r="A48" s="19" t="s">
        <v>74</v>
      </c>
      <c r="B48" s="15" t="s">
        <v>32</v>
      </c>
      <c r="C48" s="20">
        <v>247989</v>
      </c>
      <c r="D48" s="20">
        <v>0</v>
      </c>
      <c r="E48" s="21">
        <v>4962590</v>
      </c>
      <c r="F48" s="22">
        <v>10778630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18707</v>
      </c>
      <c r="P48" s="22">
        <v>0</v>
      </c>
      <c r="Q48" s="22">
        <v>0</v>
      </c>
      <c r="R48" s="22">
        <v>18707</v>
      </c>
      <c r="S48" s="22">
        <v>0</v>
      </c>
      <c r="T48" s="22">
        <v>0</v>
      </c>
      <c r="U48" s="22">
        <v>0</v>
      </c>
      <c r="V48" s="22">
        <v>0</v>
      </c>
      <c r="W48" s="22">
        <v>18707</v>
      </c>
      <c r="X48" s="22">
        <v>0</v>
      </c>
      <c r="Y48" s="22">
        <v>18707</v>
      </c>
      <c r="Z48" s="23">
        <v>0</v>
      </c>
      <c r="AA48" s="20">
        <v>10778630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115361226</v>
      </c>
      <c r="D50" s="29">
        <f t="shared" ref="D50:Y50" si="1">SUM(D37:D49)</f>
        <v>0</v>
      </c>
      <c r="E50" s="30">
        <f t="shared" si="1"/>
        <v>130611954</v>
      </c>
      <c r="F50" s="31">
        <f t="shared" si="1"/>
        <v>131753047</v>
      </c>
      <c r="G50" s="31">
        <f t="shared" si="1"/>
        <v>4478557</v>
      </c>
      <c r="H50" s="31">
        <f t="shared" si="1"/>
        <v>4586030</v>
      </c>
      <c r="I50" s="31">
        <f t="shared" si="1"/>
        <v>12432670</v>
      </c>
      <c r="J50" s="31">
        <f t="shared" si="1"/>
        <v>21497257</v>
      </c>
      <c r="K50" s="31">
        <f t="shared" si="1"/>
        <v>7957247</v>
      </c>
      <c r="L50" s="31">
        <f t="shared" si="1"/>
        <v>8296310</v>
      </c>
      <c r="M50" s="31">
        <f t="shared" si="1"/>
        <v>14161244</v>
      </c>
      <c r="N50" s="31">
        <f t="shared" si="1"/>
        <v>30414801</v>
      </c>
      <c r="O50" s="31">
        <f t="shared" si="1"/>
        <v>8301622</v>
      </c>
      <c r="P50" s="31">
        <f t="shared" si="1"/>
        <v>7993561</v>
      </c>
      <c r="Q50" s="31">
        <f t="shared" si="1"/>
        <v>7835370</v>
      </c>
      <c r="R50" s="31">
        <f t="shared" si="1"/>
        <v>24130553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76042611</v>
      </c>
      <c r="X50" s="31">
        <f t="shared" si="1"/>
        <v>88776664</v>
      </c>
      <c r="Y50" s="31">
        <f t="shared" si="1"/>
        <v>-12734053</v>
      </c>
      <c r="Z50" s="32">
        <f>+IF(X50&lt;&gt;0,+(Y50/X50)*100,0)</f>
        <v>-14.343919253374965</v>
      </c>
      <c r="AA50" s="29">
        <f>SUM(AA37:AA49)</f>
        <v>131753047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20997768</v>
      </c>
      <c r="D51" s="39">
        <f t="shared" si="2"/>
        <v>0</v>
      </c>
      <c r="E51" s="40">
        <f t="shared" si="2"/>
        <v>15748188</v>
      </c>
      <c r="F51" s="41">
        <f t="shared" si="2"/>
        <v>12855110</v>
      </c>
      <c r="G51" s="41">
        <f t="shared" si="2"/>
        <v>4911900</v>
      </c>
      <c r="H51" s="41">
        <f t="shared" si="2"/>
        <v>4768270</v>
      </c>
      <c r="I51" s="41">
        <f t="shared" si="2"/>
        <v>-2918995</v>
      </c>
      <c r="J51" s="41">
        <f t="shared" si="2"/>
        <v>6761175</v>
      </c>
      <c r="K51" s="41">
        <f t="shared" si="2"/>
        <v>1491439</v>
      </c>
      <c r="L51" s="41">
        <f t="shared" si="2"/>
        <v>1292194</v>
      </c>
      <c r="M51" s="41">
        <f t="shared" si="2"/>
        <v>-4462932</v>
      </c>
      <c r="N51" s="41">
        <f t="shared" si="2"/>
        <v>-1679299</v>
      </c>
      <c r="O51" s="41">
        <f t="shared" si="2"/>
        <v>1420555</v>
      </c>
      <c r="P51" s="41">
        <f t="shared" si="2"/>
        <v>1800564</v>
      </c>
      <c r="Q51" s="41">
        <f t="shared" si="2"/>
        <v>2055651</v>
      </c>
      <c r="R51" s="41">
        <f t="shared" si="2"/>
        <v>5276770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10358646</v>
      </c>
      <c r="X51" s="41">
        <f t="shared" si="2"/>
        <v>-2858513</v>
      </c>
      <c r="Y51" s="41">
        <f t="shared" si="2"/>
        <v>13217159</v>
      </c>
      <c r="Z51" s="42">
        <f>+IF(X51&lt;&gt;0,+(Y51/X51)*100,0)</f>
        <v>-462.37883123148293</v>
      </c>
      <c r="AA51" s="39">
        <f>+AA35-AA50</f>
        <v>12855110</v>
      </c>
    </row>
    <row r="52" spans="1:27" x14ac:dyDescent="0.25">
      <c r="A52" s="43" t="s">
        <v>78</v>
      </c>
      <c r="B52" s="15" t="s">
        <v>32</v>
      </c>
      <c r="C52" s="20">
        <v>30432900</v>
      </c>
      <c r="D52" s="20">
        <v>0</v>
      </c>
      <c r="E52" s="21">
        <v>23300100</v>
      </c>
      <c r="F52" s="22">
        <v>23300100</v>
      </c>
      <c r="G52" s="22">
        <v>0</v>
      </c>
      <c r="H52" s="22">
        <v>0</v>
      </c>
      <c r="I52" s="22">
        <v>1176566</v>
      </c>
      <c r="J52" s="22">
        <v>1176566</v>
      </c>
      <c r="K52" s="22">
        <v>0</v>
      </c>
      <c r="L52" s="22">
        <v>2895086</v>
      </c>
      <c r="M52" s="22">
        <v>2843099</v>
      </c>
      <c r="N52" s="22">
        <v>5738185</v>
      </c>
      <c r="O52" s="22">
        <v>0</v>
      </c>
      <c r="P52" s="22">
        <v>1058686</v>
      </c>
      <c r="Q52" s="22">
        <v>801914</v>
      </c>
      <c r="R52" s="22">
        <v>1860600</v>
      </c>
      <c r="S52" s="22">
        <v>0</v>
      </c>
      <c r="T52" s="22">
        <v>0</v>
      </c>
      <c r="U52" s="22">
        <v>0</v>
      </c>
      <c r="V52" s="22">
        <v>0</v>
      </c>
      <c r="W52" s="22">
        <v>8775351</v>
      </c>
      <c r="X52" s="22">
        <v>8961357</v>
      </c>
      <c r="Y52" s="22">
        <v>-186006</v>
      </c>
      <c r="Z52" s="23">
        <v>-2.0756454630699346</v>
      </c>
      <c r="AA52" s="20">
        <v>23300100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51430668</v>
      </c>
      <c r="D54" s="48">
        <f t="shared" si="3"/>
        <v>0</v>
      </c>
      <c r="E54" s="49">
        <f t="shared" si="3"/>
        <v>39048288</v>
      </c>
      <c r="F54" s="50">
        <f t="shared" si="3"/>
        <v>36155210</v>
      </c>
      <c r="G54" s="50">
        <f t="shared" si="3"/>
        <v>4911900</v>
      </c>
      <c r="H54" s="50">
        <f t="shared" si="3"/>
        <v>4768270</v>
      </c>
      <c r="I54" s="50">
        <f t="shared" si="3"/>
        <v>-1742429</v>
      </c>
      <c r="J54" s="50">
        <f t="shared" si="3"/>
        <v>7937741</v>
      </c>
      <c r="K54" s="50">
        <f t="shared" si="3"/>
        <v>1491439</v>
      </c>
      <c r="L54" s="50">
        <f t="shared" si="3"/>
        <v>4187280</v>
      </c>
      <c r="M54" s="50">
        <f t="shared" si="3"/>
        <v>-1619833</v>
      </c>
      <c r="N54" s="50">
        <f t="shared" si="3"/>
        <v>4058886</v>
      </c>
      <c r="O54" s="50">
        <f t="shared" si="3"/>
        <v>1420555</v>
      </c>
      <c r="P54" s="50">
        <f t="shared" si="3"/>
        <v>2859250</v>
      </c>
      <c r="Q54" s="50">
        <f t="shared" si="3"/>
        <v>2857565</v>
      </c>
      <c r="R54" s="50">
        <f t="shared" si="3"/>
        <v>7137370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19133997</v>
      </c>
      <c r="X54" s="50">
        <f t="shared" si="3"/>
        <v>6102844</v>
      </c>
      <c r="Y54" s="50">
        <f t="shared" si="3"/>
        <v>13031153</v>
      </c>
      <c r="Z54" s="51">
        <f>+IF(X54&lt;&gt;0,+(Y54/X54)*100,0)</f>
        <v>213.52590693781454</v>
      </c>
      <c r="AA54" s="48">
        <f>SUM(AA51:AA53)</f>
        <v>36155210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51430668</v>
      </c>
      <c r="D56" s="54">
        <f>+D54-D55</f>
        <v>0</v>
      </c>
      <c r="E56" s="55">
        <f t="shared" si="4"/>
        <v>39048288</v>
      </c>
      <c r="F56" s="56">
        <f t="shared" si="4"/>
        <v>36155210</v>
      </c>
      <c r="G56" s="56">
        <f t="shared" si="4"/>
        <v>4911900</v>
      </c>
      <c r="H56" s="56">
        <f t="shared" si="4"/>
        <v>4768270</v>
      </c>
      <c r="I56" s="56">
        <f t="shared" si="4"/>
        <v>-1742429</v>
      </c>
      <c r="J56" s="56">
        <f t="shared" si="4"/>
        <v>7937741</v>
      </c>
      <c r="K56" s="56">
        <f t="shared" si="4"/>
        <v>1491439</v>
      </c>
      <c r="L56" s="56">
        <f t="shared" si="4"/>
        <v>4187280</v>
      </c>
      <c r="M56" s="56">
        <f t="shared" si="4"/>
        <v>-1619833</v>
      </c>
      <c r="N56" s="56">
        <f t="shared" si="4"/>
        <v>4058886</v>
      </c>
      <c r="O56" s="56">
        <f t="shared" si="4"/>
        <v>1420555</v>
      </c>
      <c r="P56" s="56">
        <f t="shared" si="4"/>
        <v>2859250</v>
      </c>
      <c r="Q56" s="56">
        <f t="shared" si="4"/>
        <v>2857565</v>
      </c>
      <c r="R56" s="56">
        <f t="shared" si="4"/>
        <v>7137370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19133997</v>
      </c>
      <c r="X56" s="56">
        <f t="shared" si="4"/>
        <v>6102844</v>
      </c>
      <c r="Y56" s="56">
        <f t="shared" si="4"/>
        <v>13031153</v>
      </c>
      <c r="Z56" s="57">
        <f>+IF(X56&lt;&gt;0,+(Y56/X56)*100,0)</f>
        <v>213.52590693781454</v>
      </c>
      <c r="AA56" s="54">
        <f>+AA54-AA55</f>
        <v>36155210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51430668</v>
      </c>
      <c r="D59" s="48">
        <f>SUM(D56:D58)</f>
        <v>0</v>
      </c>
      <c r="E59" s="49">
        <f t="shared" si="5"/>
        <v>39048288</v>
      </c>
      <c r="F59" s="50">
        <f t="shared" si="5"/>
        <v>36155210</v>
      </c>
      <c r="G59" s="50">
        <f t="shared" si="5"/>
        <v>4911900</v>
      </c>
      <c r="H59" s="50">
        <f t="shared" si="5"/>
        <v>4768270</v>
      </c>
      <c r="I59" s="50">
        <f t="shared" si="5"/>
        <v>-1742429</v>
      </c>
      <c r="J59" s="50">
        <f t="shared" si="5"/>
        <v>7937741</v>
      </c>
      <c r="K59" s="50">
        <f t="shared" si="5"/>
        <v>1491439</v>
      </c>
      <c r="L59" s="50">
        <f t="shared" si="5"/>
        <v>4187280</v>
      </c>
      <c r="M59" s="50">
        <f t="shared" si="5"/>
        <v>-1619833</v>
      </c>
      <c r="N59" s="50">
        <f t="shared" si="5"/>
        <v>4058886</v>
      </c>
      <c r="O59" s="50">
        <f t="shared" si="5"/>
        <v>1420555</v>
      </c>
      <c r="P59" s="50">
        <f t="shared" si="5"/>
        <v>2859250</v>
      </c>
      <c r="Q59" s="50">
        <f t="shared" si="5"/>
        <v>2857565</v>
      </c>
      <c r="R59" s="50">
        <f t="shared" si="5"/>
        <v>7137370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19133997</v>
      </c>
      <c r="X59" s="50">
        <f t="shared" si="5"/>
        <v>6102844</v>
      </c>
      <c r="Y59" s="50">
        <f t="shared" si="5"/>
        <v>13031153</v>
      </c>
      <c r="Z59" s="51">
        <f>+IF(X59&lt;&gt;0,+(Y59/X59)*100,0)</f>
        <v>213.52590693781454</v>
      </c>
      <c r="AA59" s="48">
        <f>SUM(AA56:AA58)</f>
        <v>36155210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51430668</v>
      </c>
      <c r="D62" s="65">
        <f>SUM(D59:D61)</f>
        <v>0</v>
      </c>
      <c r="E62" s="66">
        <f t="shared" si="6"/>
        <v>39048288</v>
      </c>
      <c r="F62" s="67">
        <f t="shared" si="6"/>
        <v>36155210</v>
      </c>
      <c r="G62" s="67">
        <f t="shared" si="6"/>
        <v>4911900</v>
      </c>
      <c r="H62" s="67">
        <f t="shared" si="6"/>
        <v>4768270</v>
      </c>
      <c r="I62" s="67">
        <f t="shared" si="6"/>
        <v>-1742429</v>
      </c>
      <c r="J62" s="67">
        <f t="shared" si="6"/>
        <v>7937741</v>
      </c>
      <c r="K62" s="67">
        <f t="shared" si="6"/>
        <v>1491439</v>
      </c>
      <c r="L62" s="67">
        <f t="shared" si="6"/>
        <v>4187280</v>
      </c>
      <c r="M62" s="67">
        <f t="shared" si="6"/>
        <v>-1619833</v>
      </c>
      <c r="N62" s="67">
        <f t="shared" si="6"/>
        <v>4058886</v>
      </c>
      <c r="O62" s="67">
        <f t="shared" si="6"/>
        <v>1420555</v>
      </c>
      <c r="P62" s="67">
        <f t="shared" si="6"/>
        <v>2859250</v>
      </c>
      <c r="Q62" s="67">
        <f t="shared" si="6"/>
        <v>2857565</v>
      </c>
      <c r="R62" s="67">
        <f t="shared" si="6"/>
        <v>7137370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19133997</v>
      </c>
      <c r="X62" s="67">
        <f t="shared" si="6"/>
        <v>6102844</v>
      </c>
      <c r="Y62" s="67">
        <f t="shared" si="6"/>
        <v>13031153</v>
      </c>
      <c r="Z62" s="68">
        <f>+IF(X62&lt;&gt;0,+(Y62/X62)*100,0)</f>
        <v>213.52590693781454</v>
      </c>
      <c r="AA62" s="65">
        <f>SUM(AA59:AA61)</f>
        <v>36155210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192585741</v>
      </c>
      <c r="D8" s="20">
        <v>0</v>
      </c>
      <c r="E8" s="21">
        <v>200295452</v>
      </c>
      <c r="F8" s="22">
        <v>203900452</v>
      </c>
      <c r="G8" s="22">
        <v>17629990</v>
      </c>
      <c r="H8" s="22">
        <v>17624223</v>
      </c>
      <c r="I8" s="22">
        <v>18011820</v>
      </c>
      <c r="J8" s="22">
        <v>53266033</v>
      </c>
      <c r="K8" s="22">
        <v>17807840</v>
      </c>
      <c r="L8" s="22">
        <v>17205680</v>
      </c>
      <c r="M8" s="22">
        <v>14782213</v>
      </c>
      <c r="N8" s="22">
        <v>49795733</v>
      </c>
      <c r="O8" s="22">
        <v>16865339</v>
      </c>
      <c r="P8" s="22">
        <v>16898349</v>
      </c>
      <c r="Q8" s="22">
        <v>15993307</v>
      </c>
      <c r="R8" s="22">
        <v>49756995</v>
      </c>
      <c r="S8" s="22">
        <v>0</v>
      </c>
      <c r="T8" s="22">
        <v>0</v>
      </c>
      <c r="U8" s="22">
        <v>0</v>
      </c>
      <c r="V8" s="22">
        <v>0</v>
      </c>
      <c r="W8" s="22">
        <v>152818761</v>
      </c>
      <c r="X8" s="22">
        <v>103970483</v>
      </c>
      <c r="Y8" s="22">
        <v>48848278</v>
      </c>
      <c r="Z8" s="23">
        <v>46.982832617984471</v>
      </c>
      <c r="AA8" s="20">
        <v>203900452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1185</v>
      </c>
      <c r="D10" s="20">
        <v>0</v>
      </c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>
        <v>90</v>
      </c>
      <c r="L10" s="22">
        <v>49836</v>
      </c>
      <c r="M10" s="22">
        <v>1063919</v>
      </c>
      <c r="N10" s="22">
        <v>1113845</v>
      </c>
      <c r="O10" s="22">
        <v>189012</v>
      </c>
      <c r="P10" s="22">
        <v>387198</v>
      </c>
      <c r="Q10" s="22">
        <v>329549</v>
      </c>
      <c r="R10" s="22">
        <v>905759</v>
      </c>
      <c r="S10" s="22">
        <v>0</v>
      </c>
      <c r="T10" s="22">
        <v>0</v>
      </c>
      <c r="U10" s="22">
        <v>0</v>
      </c>
      <c r="V10" s="22">
        <v>0</v>
      </c>
      <c r="W10" s="22">
        <v>2019874</v>
      </c>
      <c r="X10" s="22">
        <v>4644</v>
      </c>
      <c r="Y10" s="22">
        <v>2015230</v>
      </c>
      <c r="Z10" s="23">
        <v>43394.272179155902</v>
      </c>
      <c r="AA10" s="20">
        <v>6190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6016387</v>
      </c>
      <c r="D13" s="20">
        <v>0</v>
      </c>
      <c r="E13" s="21">
        <v>5623950</v>
      </c>
      <c r="F13" s="22">
        <v>7039334</v>
      </c>
      <c r="G13" s="22">
        <v>554619</v>
      </c>
      <c r="H13" s="22">
        <v>547339</v>
      </c>
      <c r="I13" s="22">
        <v>562310</v>
      </c>
      <c r="J13" s="22">
        <v>1664268</v>
      </c>
      <c r="K13" s="22">
        <v>572682</v>
      </c>
      <c r="L13" s="22">
        <v>1125320</v>
      </c>
      <c r="M13" s="22">
        <v>1156318</v>
      </c>
      <c r="N13" s="22">
        <v>2854320</v>
      </c>
      <c r="O13" s="22">
        <v>1176680</v>
      </c>
      <c r="P13" s="22">
        <v>1234138</v>
      </c>
      <c r="Q13" s="22">
        <v>1266797</v>
      </c>
      <c r="R13" s="22">
        <v>3677615</v>
      </c>
      <c r="S13" s="22">
        <v>0</v>
      </c>
      <c r="T13" s="22">
        <v>0</v>
      </c>
      <c r="U13" s="22">
        <v>0</v>
      </c>
      <c r="V13" s="22">
        <v>0</v>
      </c>
      <c r="W13" s="22">
        <v>8196203</v>
      </c>
      <c r="X13" s="22">
        <v>5279499</v>
      </c>
      <c r="Y13" s="22">
        <v>2916704</v>
      </c>
      <c r="Z13" s="23">
        <v>55.245848138241904</v>
      </c>
      <c r="AA13" s="20">
        <v>7039334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30894</v>
      </c>
      <c r="D17" s="20">
        <v>0</v>
      </c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>
        <v>1950</v>
      </c>
      <c r="L17" s="22">
        <v>0</v>
      </c>
      <c r="M17" s="22">
        <v>0</v>
      </c>
      <c r="N17" s="22">
        <v>1950</v>
      </c>
      <c r="O17" s="22">
        <v>0</v>
      </c>
      <c r="P17" s="22">
        <v>241</v>
      </c>
      <c r="Q17" s="22">
        <v>0</v>
      </c>
      <c r="R17" s="22">
        <v>241</v>
      </c>
      <c r="S17" s="22">
        <v>0</v>
      </c>
      <c r="T17" s="22">
        <v>0</v>
      </c>
      <c r="U17" s="22">
        <v>0</v>
      </c>
      <c r="V17" s="22">
        <v>0</v>
      </c>
      <c r="W17" s="22">
        <v>8235</v>
      </c>
      <c r="X17" s="22">
        <v>18315</v>
      </c>
      <c r="Y17" s="22">
        <v>-10080</v>
      </c>
      <c r="Z17" s="23">
        <v>-55.036855036855037</v>
      </c>
      <c r="AA17" s="20">
        <v>24420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15483940</v>
      </c>
      <c r="D21" s="20">
        <v>0</v>
      </c>
      <c r="E21" s="21">
        <v>12133557</v>
      </c>
      <c r="F21" s="22">
        <v>12133557</v>
      </c>
      <c r="G21" s="22">
        <v>1152464</v>
      </c>
      <c r="H21" s="22">
        <v>686039</v>
      </c>
      <c r="I21" s="22">
        <v>726319</v>
      </c>
      <c r="J21" s="22">
        <v>2564822</v>
      </c>
      <c r="K21" s="22">
        <v>825644</v>
      </c>
      <c r="L21" s="22">
        <v>798928</v>
      </c>
      <c r="M21" s="22">
        <v>529649</v>
      </c>
      <c r="N21" s="22">
        <v>2154221</v>
      </c>
      <c r="O21" s="22">
        <v>199778</v>
      </c>
      <c r="P21" s="22">
        <v>991180</v>
      </c>
      <c r="Q21" s="22">
        <v>3160748</v>
      </c>
      <c r="R21" s="22">
        <v>4351706</v>
      </c>
      <c r="S21" s="22">
        <v>0</v>
      </c>
      <c r="T21" s="22">
        <v>0</v>
      </c>
      <c r="U21" s="22">
        <v>0</v>
      </c>
      <c r="V21" s="22">
        <v>0</v>
      </c>
      <c r="W21" s="22">
        <v>9070749</v>
      </c>
      <c r="X21" s="22">
        <v>9100170</v>
      </c>
      <c r="Y21" s="22">
        <v>-29421</v>
      </c>
      <c r="Z21" s="23">
        <v>-0.3233016526064898</v>
      </c>
      <c r="AA21" s="20">
        <v>12133557</v>
      </c>
    </row>
    <row r="22" spans="1:27" x14ac:dyDescent="0.25">
      <c r="A22" s="19" t="s">
        <v>50</v>
      </c>
      <c r="B22" s="15" t="s">
        <v>32</v>
      </c>
      <c r="C22" s="20">
        <v>1181839</v>
      </c>
      <c r="D22" s="20">
        <v>0</v>
      </c>
      <c r="E22" s="21">
        <v>187310</v>
      </c>
      <c r="F22" s="22">
        <v>187310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140481</v>
      </c>
      <c r="Y22" s="22">
        <v>-140481</v>
      </c>
      <c r="Z22" s="18">
        <v>-100</v>
      </c>
      <c r="AA22" s="20">
        <v>187310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62412820</v>
      </c>
      <c r="D28" s="20">
        <v>0</v>
      </c>
      <c r="E28" s="21">
        <v>66494080</v>
      </c>
      <c r="F28" s="22">
        <v>66494080</v>
      </c>
      <c r="G28" s="22">
        <v>0</v>
      </c>
      <c r="H28" s="22">
        <v>30541427</v>
      </c>
      <c r="I28" s="22">
        <v>0</v>
      </c>
      <c r="J28" s="22">
        <v>30541427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30541427</v>
      </c>
      <c r="X28" s="22">
        <v>49870566</v>
      </c>
      <c r="Y28" s="22">
        <v>-19329139</v>
      </c>
      <c r="Z28" s="23">
        <v>-38.75861164278745</v>
      </c>
      <c r="AA28" s="20">
        <v>66494080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4956250</v>
      </c>
      <c r="D31" s="20">
        <v>0</v>
      </c>
      <c r="E31" s="21">
        <v>5425086</v>
      </c>
      <c r="F31" s="22">
        <v>3951507</v>
      </c>
      <c r="G31" s="22">
        <v>444580</v>
      </c>
      <c r="H31" s="22">
        <v>452177</v>
      </c>
      <c r="I31" s="22">
        <v>427810</v>
      </c>
      <c r="J31" s="22">
        <v>1324567</v>
      </c>
      <c r="K31" s="22">
        <v>430663</v>
      </c>
      <c r="L31" s="22">
        <v>272058</v>
      </c>
      <c r="M31" s="22">
        <v>148157</v>
      </c>
      <c r="N31" s="22">
        <v>850878</v>
      </c>
      <c r="O31" s="22">
        <v>296010</v>
      </c>
      <c r="P31" s="22">
        <v>267884</v>
      </c>
      <c r="Q31" s="22">
        <v>244183</v>
      </c>
      <c r="R31" s="22">
        <v>808077</v>
      </c>
      <c r="S31" s="22">
        <v>0</v>
      </c>
      <c r="T31" s="22">
        <v>0</v>
      </c>
      <c r="U31" s="22">
        <v>0</v>
      </c>
      <c r="V31" s="22">
        <v>0</v>
      </c>
      <c r="W31" s="22">
        <v>2983522</v>
      </c>
      <c r="X31" s="22">
        <v>2963628</v>
      </c>
      <c r="Y31" s="22">
        <v>19894</v>
      </c>
      <c r="Z31" s="23">
        <v>0.67127183303707483</v>
      </c>
      <c r="AA31" s="20">
        <v>3951507</v>
      </c>
    </row>
    <row r="32" spans="1:27" x14ac:dyDescent="0.25">
      <c r="A32" s="19" t="s">
        <v>58</v>
      </c>
      <c r="B32" s="15" t="s">
        <v>32</v>
      </c>
      <c r="C32" s="20">
        <v>-1132391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281536665</v>
      </c>
      <c r="D35" s="29">
        <f t="shared" ref="D35:Y35" si="0">SUM(D6:D34)</f>
        <v>0</v>
      </c>
      <c r="E35" s="30">
        <f t="shared" si="0"/>
        <v>290190045</v>
      </c>
      <c r="F35" s="31">
        <f t="shared" si="0"/>
        <v>293736850</v>
      </c>
      <c r="G35" s="31">
        <f t="shared" si="0"/>
        <v>19784419</v>
      </c>
      <c r="H35" s="31">
        <f t="shared" si="0"/>
        <v>49851964</v>
      </c>
      <c r="I35" s="31">
        <f t="shared" si="0"/>
        <v>19731048</v>
      </c>
      <c r="J35" s="31">
        <f t="shared" si="0"/>
        <v>89367431</v>
      </c>
      <c r="K35" s="31">
        <f t="shared" si="0"/>
        <v>19638869</v>
      </c>
      <c r="L35" s="31">
        <f t="shared" si="0"/>
        <v>19451822</v>
      </c>
      <c r="M35" s="31">
        <f t="shared" si="0"/>
        <v>17680256</v>
      </c>
      <c r="N35" s="31">
        <f t="shared" si="0"/>
        <v>56770947</v>
      </c>
      <c r="O35" s="31">
        <f t="shared" si="0"/>
        <v>18726819</v>
      </c>
      <c r="P35" s="31">
        <f t="shared" si="0"/>
        <v>19778990</v>
      </c>
      <c r="Q35" s="31">
        <f t="shared" si="0"/>
        <v>20994584</v>
      </c>
      <c r="R35" s="31">
        <f t="shared" si="0"/>
        <v>59500393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205638771</v>
      </c>
      <c r="X35" s="31">
        <f t="shared" si="0"/>
        <v>171347786</v>
      </c>
      <c r="Y35" s="31">
        <f t="shared" si="0"/>
        <v>34290985</v>
      </c>
      <c r="Z35" s="32">
        <f>+IF(X35&lt;&gt;0,+(Y35/X35)*100,0)</f>
        <v>20.01250544316925</v>
      </c>
      <c r="AA35" s="29">
        <f>SUM(AA6:AA34)</f>
        <v>293736850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84070802</v>
      </c>
      <c r="D37" s="20">
        <v>0</v>
      </c>
      <c r="E37" s="21">
        <v>96881822</v>
      </c>
      <c r="F37" s="22">
        <v>96361208</v>
      </c>
      <c r="G37" s="22">
        <v>5770287</v>
      </c>
      <c r="H37" s="22">
        <v>6977319</v>
      </c>
      <c r="I37" s="22">
        <v>7175809</v>
      </c>
      <c r="J37" s="22">
        <v>19923415</v>
      </c>
      <c r="K37" s="22">
        <v>7075136</v>
      </c>
      <c r="L37" s="22">
        <v>11266300</v>
      </c>
      <c r="M37" s="22">
        <v>7369489</v>
      </c>
      <c r="N37" s="22">
        <v>25710925</v>
      </c>
      <c r="O37" s="22">
        <v>7367331</v>
      </c>
      <c r="P37" s="22">
        <v>7217929</v>
      </c>
      <c r="Q37" s="22">
        <v>7032714</v>
      </c>
      <c r="R37" s="22">
        <v>21617974</v>
      </c>
      <c r="S37" s="22">
        <v>0</v>
      </c>
      <c r="T37" s="22">
        <v>0</v>
      </c>
      <c r="U37" s="22">
        <v>0</v>
      </c>
      <c r="V37" s="22">
        <v>0</v>
      </c>
      <c r="W37" s="22">
        <v>67252314</v>
      </c>
      <c r="X37" s="22">
        <v>66266602</v>
      </c>
      <c r="Y37" s="22">
        <v>985712</v>
      </c>
      <c r="Z37" s="23">
        <v>1.4874944093255302</v>
      </c>
      <c r="AA37" s="20">
        <v>96361208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16471042</v>
      </c>
      <c r="D40" s="20">
        <v>0</v>
      </c>
      <c r="E40" s="21">
        <v>25088061</v>
      </c>
      <c r="F40" s="22">
        <v>22303061</v>
      </c>
      <c r="G40" s="22">
        <v>17800</v>
      </c>
      <c r="H40" s="22">
        <v>765577</v>
      </c>
      <c r="I40" s="22">
        <v>1814975</v>
      </c>
      <c r="J40" s="22">
        <v>2598352</v>
      </c>
      <c r="K40" s="22">
        <v>1437214</v>
      </c>
      <c r="L40" s="22">
        <v>897839</v>
      </c>
      <c r="M40" s="22">
        <v>872752</v>
      </c>
      <c r="N40" s="22">
        <v>3207805</v>
      </c>
      <c r="O40" s="22">
        <v>965426</v>
      </c>
      <c r="P40" s="22">
        <v>1654885</v>
      </c>
      <c r="Q40" s="22">
        <v>734598</v>
      </c>
      <c r="R40" s="22">
        <v>3354909</v>
      </c>
      <c r="S40" s="22">
        <v>0</v>
      </c>
      <c r="T40" s="22">
        <v>0</v>
      </c>
      <c r="U40" s="22">
        <v>0</v>
      </c>
      <c r="V40" s="22">
        <v>0</v>
      </c>
      <c r="W40" s="22">
        <v>9161066</v>
      </c>
      <c r="X40" s="22">
        <v>15142734</v>
      </c>
      <c r="Y40" s="22">
        <v>-5981668</v>
      </c>
      <c r="Z40" s="23">
        <v>-39.501902364526778</v>
      </c>
      <c r="AA40" s="20">
        <v>22303061</v>
      </c>
    </row>
    <row r="41" spans="1:27" x14ac:dyDescent="0.25">
      <c r="A41" s="19" t="s">
        <v>67</v>
      </c>
      <c r="B41" s="15" t="s">
        <v>32</v>
      </c>
      <c r="C41" s="20">
        <v>16249732</v>
      </c>
      <c r="D41" s="20">
        <v>0</v>
      </c>
      <c r="E41" s="21">
        <v>5101748</v>
      </c>
      <c r="F41" s="22">
        <v>5101748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3826314</v>
      </c>
      <c r="Y41" s="22">
        <v>-3826314</v>
      </c>
      <c r="Z41" s="23">
        <v>-100</v>
      </c>
      <c r="AA41" s="20">
        <v>5101748</v>
      </c>
    </row>
    <row r="42" spans="1:27" x14ac:dyDescent="0.25">
      <c r="A42" s="19" t="s">
        <v>68</v>
      </c>
      <c r="B42" s="15" t="s">
        <v>32</v>
      </c>
      <c r="C42" s="20">
        <v>128568702</v>
      </c>
      <c r="D42" s="20">
        <v>0</v>
      </c>
      <c r="E42" s="21">
        <v>107019270</v>
      </c>
      <c r="F42" s="22">
        <v>126911030</v>
      </c>
      <c r="G42" s="22">
        <v>7825921</v>
      </c>
      <c r="H42" s="22">
        <v>7825921</v>
      </c>
      <c r="I42" s="22">
        <v>0</v>
      </c>
      <c r="J42" s="22">
        <v>15651842</v>
      </c>
      <c r="K42" s="22">
        <v>15651842</v>
      </c>
      <c r="L42" s="22">
        <v>7825921</v>
      </c>
      <c r="M42" s="22">
        <v>7825921</v>
      </c>
      <c r="N42" s="22">
        <v>31303684</v>
      </c>
      <c r="O42" s="22">
        <v>7825921</v>
      </c>
      <c r="P42" s="22">
        <v>7825921</v>
      </c>
      <c r="Q42" s="22">
        <v>7825921</v>
      </c>
      <c r="R42" s="22">
        <v>23477763</v>
      </c>
      <c r="S42" s="22">
        <v>0</v>
      </c>
      <c r="T42" s="22">
        <v>0</v>
      </c>
      <c r="U42" s="22">
        <v>0</v>
      </c>
      <c r="V42" s="22">
        <v>0</v>
      </c>
      <c r="W42" s="22">
        <v>70433289</v>
      </c>
      <c r="X42" s="22">
        <v>70433289</v>
      </c>
      <c r="Y42" s="22">
        <v>0</v>
      </c>
      <c r="Z42" s="23">
        <v>0</v>
      </c>
      <c r="AA42" s="20">
        <v>126911030</v>
      </c>
    </row>
    <row r="43" spans="1:27" x14ac:dyDescent="0.25">
      <c r="A43" s="19" t="s">
        <v>69</v>
      </c>
      <c r="B43" s="15" t="s">
        <v>32</v>
      </c>
      <c r="C43" s="20">
        <v>23902308</v>
      </c>
      <c r="D43" s="20">
        <v>0</v>
      </c>
      <c r="E43" s="21">
        <v>21501390</v>
      </c>
      <c r="F43" s="22">
        <v>49411279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12381320</v>
      </c>
      <c r="N43" s="22">
        <v>12381320</v>
      </c>
      <c r="O43" s="22">
        <v>12330649</v>
      </c>
      <c r="P43" s="22">
        <v>0</v>
      </c>
      <c r="Q43" s="22">
        <v>-235126</v>
      </c>
      <c r="R43" s="22">
        <v>12095523</v>
      </c>
      <c r="S43" s="22">
        <v>0</v>
      </c>
      <c r="T43" s="22">
        <v>0</v>
      </c>
      <c r="U43" s="22">
        <v>0</v>
      </c>
      <c r="V43" s="22">
        <v>0</v>
      </c>
      <c r="W43" s="22">
        <v>24476843</v>
      </c>
      <c r="X43" s="22">
        <v>28295533</v>
      </c>
      <c r="Y43" s="22">
        <v>-3818690</v>
      </c>
      <c r="Z43" s="23">
        <v>-13.4957344680519</v>
      </c>
      <c r="AA43" s="20">
        <v>49411279</v>
      </c>
    </row>
    <row r="44" spans="1:27" x14ac:dyDescent="0.25">
      <c r="A44" s="19" t="s">
        <v>70</v>
      </c>
      <c r="B44" s="15" t="s">
        <v>32</v>
      </c>
      <c r="C44" s="20">
        <v>88487230</v>
      </c>
      <c r="D44" s="20">
        <v>0</v>
      </c>
      <c r="E44" s="21">
        <v>80012860</v>
      </c>
      <c r="F44" s="22">
        <v>90364927</v>
      </c>
      <c r="G44" s="22">
        <v>14506607</v>
      </c>
      <c r="H44" s="22">
        <v>10285360</v>
      </c>
      <c r="I44" s="22">
        <v>10591206</v>
      </c>
      <c r="J44" s="22">
        <v>35383173</v>
      </c>
      <c r="K44" s="22">
        <v>9079081</v>
      </c>
      <c r="L44" s="22">
        <v>2939880</v>
      </c>
      <c r="M44" s="22">
        <v>7662122</v>
      </c>
      <c r="N44" s="22">
        <v>19681083</v>
      </c>
      <c r="O44" s="22">
        <v>-9065245</v>
      </c>
      <c r="P44" s="22">
        <v>4076562</v>
      </c>
      <c r="Q44" s="22">
        <v>8325734</v>
      </c>
      <c r="R44" s="22">
        <v>3337051</v>
      </c>
      <c r="S44" s="22">
        <v>0</v>
      </c>
      <c r="T44" s="22">
        <v>0</v>
      </c>
      <c r="U44" s="22">
        <v>0</v>
      </c>
      <c r="V44" s="22">
        <v>0</v>
      </c>
      <c r="W44" s="22">
        <v>58401307</v>
      </c>
      <c r="X44" s="22">
        <v>64325415</v>
      </c>
      <c r="Y44" s="22">
        <v>-5924108</v>
      </c>
      <c r="Z44" s="23">
        <v>-9.209591574341184</v>
      </c>
      <c r="AA44" s="20">
        <v>90364927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10657151</v>
      </c>
      <c r="D46" s="20">
        <v>0</v>
      </c>
      <c r="E46" s="21">
        <v>576547</v>
      </c>
      <c r="F46" s="22">
        <v>576547</v>
      </c>
      <c r="G46" s="22">
        <v>1016510</v>
      </c>
      <c r="H46" s="22">
        <v>826007</v>
      </c>
      <c r="I46" s="22">
        <v>1172506</v>
      </c>
      <c r="J46" s="22">
        <v>3015023</v>
      </c>
      <c r="K46" s="22">
        <v>248778</v>
      </c>
      <c r="L46" s="22">
        <v>0</v>
      </c>
      <c r="M46" s="22">
        <v>0</v>
      </c>
      <c r="N46" s="22">
        <v>248778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3263801</v>
      </c>
      <c r="X46" s="22">
        <v>432414</v>
      </c>
      <c r="Y46" s="22">
        <v>2831387</v>
      </c>
      <c r="Z46" s="23">
        <v>654.78615400981471</v>
      </c>
      <c r="AA46" s="20">
        <v>576547</v>
      </c>
    </row>
    <row r="47" spans="1:27" x14ac:dyDescent="0.25">
      <c r="A47" s="19" t="s">
        <v>73</v>
      </c>
      <c r="B47" s="15" t="s">
        <v>32</v>
      </c>
      <c r="C47" s="20">
        <v>5928805</v>
      </c>
      <c r="D47" s="20">
        <v>0</v>
      </c>
      <c r="E47" s="21">
        <v>9538690</v>
      </c>
      <c r="F47" s="22">
        <v>8304252</v>
      </c>
      <c r="G47" s="22">
        <v>7417</v>
      </c>
      <c r="H47" s="22">
        <v>605464</v>
      </c>
      <c r="I47" s="22">
        <v>384426</v>
      </c>
      <c r="J47" s="22">
        <v>997307</v>
      </c>
      <c r="K47" s="22">
        <v>370740</v>
      </c>
      <c r="L47" s="22">
        <v>492120</v>
      </c>
      <c r="M47" s="22">
        <v>194401</v>
      </c>
      <c r="N47" s="22">
        <v>1057261</v>
      </c>
      <c r="O47" s="22">
        <v>111410</v>
      </c>
      <c r="P47" s="22">
        <v>1396435</v>
      </c>
      <c r="Q47" s="22">
        <v>247486</v>
      </c>
      <c r="R47" s="22">
        <v>1755331</v>
      </c>
      <c r="S47" s="22">
        <v>0</v>
      </c>
      <c r="T47" s="22">
        <v>0</v>
      </c>
      <c r="U47" s="22">
        <v>0</v>
      </c>
      <c r="V47" s="22">
        <v>0</v>
      </c>
      <c r="W47" s="22">
        <v>3809899</v>
      </c>
      <c r="X47" s="22">
        <v>5298920</v>
      </c>
      <c r="Y47" s="22">
        <v>-1489021</v>
      </c>
      <c r="Z47" s="23">
        <v>-28.100461980931961</v>
      </c>
      <c r="AA47" s="20">
        <v>8304252</v>
      </c>
    </row>
    <row r="48" spans="1:27" x14ac:dyDescent="0.25">
      <c r="A48" s="19" t="s">
        <v>74</v>
      </c>
      <c r="B48" s="15" t="s">
        <v>32</v>
      </c>
      <c r="C48" s="20">
        <v>1508294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375844066</v>
      </c>
      <c r="D50" s="29">
        <f t="shared" ref="D50:Y50" si="1">SUM(D37:D49)</f>
        <v>0</v>
      </c>
      <c r="E50" s="30">
        <f t="shared" si="1"/>
        <v>345720388</v>
      </c>
      <c r="F50" s="31">
        <f t="shared" si="1"/>
        <v>399334052</v>
      </c>
      <c r="G50" s="31">
        <f t="shared" si="1"/>
        <v>29144542</v>
      </c>
      <c r="H50" s="31">
        <f t="shared" si="1"/>
        <v>27285648</v>
      </c>
      <c r="I50" s="31">
        <f t="shared" si="1"/>
        <v>21138922</v>
      </c>
      <c r="J50" s="31">
        <f t="shared" si="1"/>
        <v>77569112</v>
      </c>
      <c r="K50" s="31">
        <f t="shared" si="1"/>
        <v>33862791</v>
      </c>
      <c r="L50" s="31">
        <f t="shared" si="1"/>
        <v>23422060</v>
      </c>
      <c r="M50" s="31">
        <f t="shared" si="1"/>
        <v>36306005</v>
      </c>
      <c r="N50" s="31">
        <f t="shared" si="1"/>
        <v>93590856</v>
      </c>
      <c r="O50" s="31">
        <f t="shared" si="1"/>
        <v>19535492</v>
      </c>
      <c r="P50" s="31">
        <f t="shared" si="1"/>
        <v>22171732</v>
      </c>
      <c r="Q50" s="31">
        <f t="shared" si="1"/>
        <v>23931327</v>
      </c>
      <c r="R50" s="31">
        <f t="shared" si="1"/>
        <v>65638551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236798519</v>
      </c>
      <c r="X50" s="31">
        <f t="shared" si="1"/>
        <v>254021221</v>
      </c>
      <c r="Y50" s="31">
        <f t="shared" si="1"/>
        <v>-17222702</v>
      </c>
      <c r="Z50" s="32">
        <f>+IF(X50&lt;&gt;0,+(Y50/X50)*100,0)</f>
        <v>-6.7800248861885448</v>
      </c>
      <c r="AA50" s="29">
        <f>SUM(AA37:AA49)</f>
        <v>399334052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-94307401</v>
      </c>
      <c r="D51" s="39">
        <f t="shared" si="2"/>
        <v>0</v>
      </c>
      <c r="E51" s="40">
        <f t="shared" si="2"/>
        <v>-55530343</v>
      </c>
      <c r="F51" s="41">
        <f t="shared" si="2"/>
        <v>-105597202</v>
      </c>
      <c r="G51" s="41">
        <f t="shared" si="2"/>
        <v>-9360123</v>
      </c>
      <c r="H51" s="41">
        <f t="shared" si="2"/>
        <v>22566316</v>
      </c>
      <c r="I51" s="41">
        <f t="shared" si="2"/>
        <v>-1407874</v>
      </c>
      <c r="J51" s="41">
        <f t="shared" si="2"/>
        <v>11798319</v>
      </c>
      <c r="K51" s="41">
        <f t="shared" si="2"/>
        <v>-14223922</v>
      </c>
      <c r="L51" s="41">
        <f t="shared" si="2"/>
        <v>-3970238</v>
      </c>
      <c r="M51" s="41">
        <f t="shared" si="2"/>
        <v>-18625749</v>
      </c>
      <c r="N51" s="41">
        <f t="shared" si="2"/>
        <v>-36819909</v>
      </c>
      <c r="O51" s="41">
        <f t="shared" si="2"/>
        <v>-808673</v>
      </c>
      <c r="P51" s="41">
        <f t="shared" si="2"/>
        <v>-2392742</v>
      </c>
      <c r="Q51" s="41">
        <f t="shared" si="2"/>
        <v>-2936743</v>
      </c>
      <c r="R51" s="41">
        <f t="shared" si="2"/>
        <v>-6138158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-31159748</v>
      </c>
      <c r="X51" s="41">
        <f t="shared" si="2"/>
        <v>-82673435</v>
      </c>
      <c r="Y51" s="41">
        <f t="shared" si="2"/>
        <v>51513687</v>
      </c>
      <c r="Z51" s="42">
        <f>+IF(X51&lt;&gt;0,+(Y51/X51)*100,0)</f>
        <v>-62.309842333271867</v>
      </c>
      <c r="AA51" s="39">
        <f>+AA35-AA50</f>
        <v>-105597202</v>
      </c>
    </row>
    <row r="52" spans="1:27" x14ac:dyDescent="0.25">
      <c r="A52" s="43" t="s">
        <v>78</v>
      </c>
      <c r="B52" s="15" t="s">
        <v>32</v>
      </c>
      <c r="C52" s="20">
        <v>68637399</v>
      </c>
      <c r="D52" s="20">
        <v>0</v>
      </c>
      <c r="E52" s="21">
        <v>19504000</v>
      </c>
      <c r="F52" s="22">
        <v>19504000</v>
      </c>
      <c r="G52" s="22">
        <v>0</v>
      </c>
      <c r="H52" s="22">
        <v>881199</v>
      </c>
      <c r="I52" s="22">
        <v>1140020</v>
      </c>
      <c r="J52" s="22">
        <v>2021219</v>
      </c>
      <c r="K52" s="22">
        <v>1366282</v>
      </c>
      <c r="L52" s="22">
        <v>0</v>
      </c>
      <c r="M52" s="22">
        <v>1896716</v>
      </c>
      <c r="N52" s="22">
        <v>3262998</v>
      </c>
      <c r="O52" s="22">
        <v>2531012</v>
      </c>
      <c r="P52" s="22">
        <v>4322504</v>
      </c>
      <c r="Q52" s="22">
        <v>942706</v>
      </c>
      <c r="R52" s="22">
        <v>7796222</v>
      </c>
      <c r="S52" s="22">
        <v>0</v>
      </c>
      <c r="T52" s="22">
        <v>0</v>
      </c>
      <c r="U52" s="22">
        <v>0</v>
      </c>
      <c r="V52" s="22">
        <v>0</v>
      </c>
      <c r="W52" s="22">
        <v>13080439</v>
      </c>
      <c r="X52" s="22">
        <v>14627997</v>
      </c>
      <c r="Y52" s="22">
        <v>-1547558</v>
      </c>
      <c r="Z52" s="23">
        <v>-10.579425194030325</v>
      </c>
      <c r="AA52" s="20">
        <v>19504000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-25670002</v>
      </c>
      <c r="D54" s="48">
        <f t="shared" si="3"/>
        <v>0</v>
      </c>
      <c r="E54" s="49">
        <f t="shared" si="3"/>
        <v>-36026343</v>
      </c>
      <c r="F54" s="50">
        <f t="shared" si="3"/>
        <v>-86093202</v>
      </c>
      <c r="G54" s="50">
        <f t="shared" si="3"/>
        <v>-9360123</v>
      </c>
      <c r="H54" s="50">
        <f t="shared" si="3"/>
        <v>23447515</v>
      </c>
      <c r="I54" s="50">
        <f t="shared" si="3"/>
        <v>-267854</v>
      </c>
      <c r="J54" s="50">
        <f t="shared" si="3"/>
        <v>13819538</v>
      </c>
      <c r="K54" s="50">
        <f t="shared" si="3"/>
        <v>-12857640</v>
      </c>
      <c r="L54" s="50">
        <f t="shared" si="3"/>
        <v>-3970238</v>
      </c>
      <c r="M54" s="50">
        <f t="shared" si="3"/>
        <v>-16729033</v>
      </c>
      <c r="N54" s="50">
        <f t="shared" si="3"/>
        <v>-33556911</v>
      </c>
      <c r="O54" s="50">
        <f t="shared" si="3"/>
        <v>1722339</v>
      </c>
      <c r="P54" s="50">
        <f t="shared" si="3"/>
        <v>1929762</v>
      </c>
      <c r="Q54" s="50">
        <f t="shared" si="3"/>
        <v>-1994037</v>
      </c>
      <c r="R54" s="50">
        <f t="shared" si="3"/>
        <v>1658064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-18079309</v>
      </c>
      <c r="X54" s="50">
        <f t="shared" si="3"/>
        <v>-68045438</v>
      </c>
      <c r="Y54" s="50">
        <f t="shared" si="3"/>
        <v>49966129</v>
      </c>
      <c r="Z54" s="51">
        <f>+IF(X54&lt;&gt;0,+(Y54/X54)*100,0)</f>
        <v>-73.430534755320409</v>
      </c>
      <c r="AA54" s="48">
        <f>SUM(AA51:AA53)</f>
        <v>-86093202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-25670002</v>
      </c>
      <c r="D56" s="54">
        <f>+D54-D55</f>
        <v>0</v>
      </c>
      <c r="E56" s="55">
        <f t="shared" si="4"/>
        <v>-36026343</v>
      </c>
      <c r="F56" s="56">
        <f t="shared" si="4"/>
        <v>-86093202</v>
      </c>
      <c r="G56" s="56">
        <f t="shared" si="4"/>
        <v>-9360123</v>
      </c>
      <c r="H56" s="56">
        <f t="shared" si="4"/>
        <v>23447515</v>
      </c>
      <c r="I56" s="56">
        <f t="shared" si="4"/>
        <v>-267854</v>
      </c>
      <c r="J56" s="56">
        <f t="shared" si="4"/>
        <v>13819538</v>
      </c>
      <c r="K56" s="56">
        <f t="shared" si="4"/>
        <v>-12857640</v>
      </c>
      <c r="L56" s="56">
        <f t="shared" si="4"/>
        <v>-3970238</v>
      </c>
      <c r="M56" s="56">
        <f t="shared" si="4"/>
        <v>-16729033</v>
      </c>
      <c r="N56" s="56">
        <f t="shared" si="4"/>
        <v>-33556911</v>
      </c>
      <c r="O56" s="56">
        <f t="shared" si="4"/>
        <v>1722339</v>
      </c>
      <c r="P56" s="56">
        <f t="shared" si="4"/>
        <v>1929762</v>
      </c>
      <c r="Q56" s="56">
        <f t="shared" si="4"/>
        <v>-1994037</v>
      </c>
      <c r="R56" s="56">
        <f t="shared" si="4"/>
        <v>1658064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-18079309</v>
      </c>
      <c r="X56" s="56">
        <f t="shared" si="4"/>
        <v>-68045438</v>
      </c>
      <c r="Y56" s="56">
        <f t="shared" si="4"/>
        <v>49966129</v>
      </c>
      <c r="Z56" s="57">
        <f>+IF(X56&lt;&gt;0,+(Y56/X56)*100,0)</f>
        <v>-73.430534755320409</v>
      </c>
      <c r="AA56" s="54">
        <f>+AA54-AA55</f>
        <v>-86093202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-25670002</v>
      </c>
      <c r="D59" s="48">
        <f>SUM(D56:D58)</f>
        <v>0</v>
      </c>
      <c r="E59" s="49">
        <f t="shared" si="5"/>
        <v>-36026343</v>
      </c>
      <c r="F59" s="50">
        <f t="shared" si="5"/>
        <v>-86093202</v>
      </c>
      <c r="G59" s="50">
        <f t="shared" si="5"/>
        <v>-9360123</v>
      </c>
      <c r="H59" s="50">
        <f t="shared" si="5"/>
        <v>23447515</v>
      </c>
      <c r="I59" s="50">
        <f t="shared" si="5"/>
        <v>-267854</v>
      </c>
      <c r="J59" s="50">
        <f t="shared" si="5"/>
        <v>13819538</v>
      </c>
      <c r="K59" s="50">
        <f t="shared" si="5"/>
        <v>-12857640</v>
      </c>
      <c r="L59" s="50">
        <f t="shared" si="5"/>
        <v>-3970238</v>
      </c>
      <c r="M59" s="50">
        <f t="shared" si="5"/>
        <v>-16729033</v>
      </c>
      <c r="N59" s="50">
        <f t="shared" si="5"/>
        <v>-33556911</v>
      </c>
      <c r="O59" s="50">
        <f t="shared" si="5"/>
        <v>1722339</v>
      </c>
      <c r="P59" s="50">
        <f t="shared" si="5"/>
        <v>1929762</v>
      </c>
      <c r="Q59" s="50">
        <f t="shared" si="5"/>
        <v>-1994037</v>
      </c>
      <c r="R59" s="50">
        <f t="shared" si="5"/>
        <v>1658064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-18079309</v>
      </c>
      <c r="X59" s="50">
        <f t="shared" si="5"/>
        <v>-68045438</v>
      </c>
      <c r="Y59" s="50">
        <f t="shared" si="5"/>
        <v>49966129</v>
      </c>
      <c r="Z59" s="51">
        <f>+IF(X59&lt;&gt;0,+(Y59/X59)*100,0)</f>
        <v>-73.430534755320409</v>
      </c>
      <c r="AA59" s="48">
        <f>SUM(AA56:AA58)</f>
        <v>-86093202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-25670002</v>
      </c>
      <c r="D62" s="65">
        <f>SUM(D59:D61)</f>
        <v>0</v>
      </c>
      <c r="E62" s="66">
        <f t="shared" si="6"/>
        <v>-36026343</v>
      </c>
      <c r="F62" s="67">
        <f t="shared" si="6"/>
        <v>-86093202</v>
      </c>
      <c r="G62" s="67">
        <f t="shared" si="6"/>
        <v>-9360123</v>
      </c>
      <c r="H62" s="67">
        <f t="shared" si="6"/>
        <v>23447515</v>
      </c>
      <c r="I62" s="67">
        <f t="shared" si="6"/>
        <v>-267854</v>
      </c>
      <c r="J62" s="67">
        <f t="shared" si="6"/>
        <v>13819538</v>
      </c>
      <c r="K62" s="67">
        <f t="shared" si="6"/>
        <v>-12857640</v>
      </c>
      <c r="L62" s="67">
        <f t="shared" si="6"/>
        <v>-3970238</v>
      </c>
      <c r="M62" s="67">
        <f t="shared" si="6"/>
        <v>-16729033</v>
      </c>
      <c r="N62" s="67">
        <f t="shared" si="6"/>
        <v>-33556911</v>
      </c>
      <c r="O62" s="67">
        <f t="shared" si="6"/>
        <v>1722339</v>
      </c>
      <c r="P62" s="67">
        <f t="shared" si="6"/>
        <v>1929762</v>
      </c>
      <c r="Q62" s="67">
        <f t="shared" si="6"/>
        <v>-1994037</v>
      </c>
      <c r="R62" s="67">
        <f t="shared" si="6"/>
        <v>1658064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-18079309</v>
      </c>
      <c r="X62" s="67">
        <f t="shared" si="6"/>
        <v>-68045438</v>
      </c>
      <c r="Y62" s="67">
        <f t="shared" si="6"/>
        <v>49966129</v>
      </c>
      <c r="Z62" s="68">
        <f>+IF(X62&lt;&gt;0,+(Y62/X62)*100,0)</f>
        <v>-73.430534755320409</v>
      </c>
      <c r="AA62" s="65">
        <f>SUM(AA59:AA61)</f>
        <v>-86093202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49769089</v>
      </c>
      <c r="D8" s="20">
        <v>0</v>
      </c>
      <c r="E8" s="21">
        <v>53157700</v>
      </c>
      <c r="F8" s="22">
        <v>55235200</v>
      </c>
      <c r="G8" s="22">
        <v>7178713</v>
      </c>
      <c r="H8" s="22">
        <v>4979556</v>
      </c>
      <c r="I8" s="22">
        <v>4831825</v>
      </c>
      <c r="J8" s="22">
        <v>16990094</v>
      </c>
      <c r="K8" s="22">
        <v>4824119</v>
      </c>
      <c r="L8" s="22">
        <v>4786109</v>
      </c>
      <c r="M8" s="22">
        <v>4790517</v>
      </c>
      <c r="N8" s="22">
        <v>14400745</v>
      </c>
      <c r="O8" s="22">
        <v>4873077</v>
      </c>
      <c r="P8" s="22">
        <v>4711307</v>
      </c>
      <c r="Q8" s="22">
        <v>4587481</v>
      </c>
      <c r="R8" s="22">
        <v>14171865</v>
      </c>
      <c r="S8" s="22">
        <v>0</v>
      </c>
      <c r="T8" s="22">
        <v>0</v>
      </c>
      <c r="U8" s="22">
        <v>0</v>
      </c>
      <c r="V8" s="22">
        <v>0</v>
      </c>
      <c r="W8" s="22">
        <v>45562704</v>
      </c>
      <c r="X8" s="22">
        <v>35454600</v>
      </c>
      <c r="Y8" s="22">
        <v>10108104</v>
      </c>
      <c r="Z8" s="23">
        <v>28.509993061549139</v>
      </c>
      <c r="AA8" s="20">
        <v>55235200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1156612</v>
      </c>
      <c r="D13" s="20">
        <v>0</v>
      </c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>
        <v>132025</v>
      </c>
      <c r="L13" s="22">
        <v>140147</v>
      </c>
      <c r="M13" s="22">
        <v>151427</v>
      </c>
      <c r="N13" s="22">
        <v>423599</v>
      </c>
      <c r="O13" s="22">
        <v>158877</v>
      </c>
      <c r="P13" s="22">
        <v>160785</v>
      </c>
      <c r="Q13" s="22">
        <v>165846</v>
      </c>
      <c r="R13" s="22">
        <v>485508</v>
      </c>
      <c r="S13" s="22">
        <v>0</v>
      </c>
      <c r="T13" s="22">
        <v>0</v>
      </c>
      <c r="U13" s="22">
        <v>0</v>
      </c>
      <c r="V13" s="22">
        <v>0</v>
      </c>
      <c r="W13" s="22">
        <v>1247692</v>
      </c>
      <c r="X13" s="22">
        <v>921000</v>
      </c>
      <c r="Y13" s="22">
        <v>326692</v>
      </c>
      <c r="Z13" s="23">
        <v>35.471444082519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10278100</v>
      </c>
      <c r="D28" s="20">
        <v>0</v>
      </c>
      <c r="E28" s="21">
        <v>10836500</v>
      </c>
      <c r="F28" s="22">
        <v>10836500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1806000</v>
      </c>
      <c r="Y28" s="22">
        <v>-1806000</v>
      </c>
      <c r="Z28" s="23">
        <v>-100</v>
      </c>
      <c r="AA28" s="20">
        <v>10836500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61203801</v>
      </c>
      <c r="D35" s="29">
        <f t="shared" ref="D35:Y35" si="0">SUM(D6:D34)</f>
        <v>0</v>
      </c>
      <c r="E35" s="30">
        <f t="shared" si="0"/>
        <v>64949000</v>
      </c>
      <c r="F35" s="31">
        <f t="shared" si="0"/>
        <v>67026500</v>
      </c>
      <c r="G35" s="31">
        <f t="shared" si="0"/>
        <v>7281304</v>
      </c>
      <c r="H35" s="31">
        <f t="shared" si="0"/>
        <v>5093387</v>
      </c>
      <c r="I35" s="31">
        <f t="shared" si="0"/>
        <v>4953988</v>
      </c>
      <c r="J35" s="31">
        <f t="shared" si="0"/>
        <v>17328679</v>
      </c>
      <c r="K35" s="31">
        <f t="shared" si="0"/>
        <v>4956144</v>
      </c>
      <c r="L35" s="31">
        <f t="shared" si="0"/>
        <v>4926256</v>
      </c>
      <c r="M35" s="31">
        <f t="shared" si="0"/>
        <v>4941944</v>
      </c>
      <c r="N35" s="31">
        <f t="shared" si="0"/>
        <v>14824344</v>
      </c>
      <c r="O35" s="31">
        <f t="shared" si="0"/>
        <v>5031954</v>
      </c>
      <c r="P35" s="31">
        <f t="shared" si="0"/>
        <v>4872092</v>
      </c>
      <c r="Q35" s="31">
        <f t="shared" si="0"/>
        <v>4753327</v>
      </c>
      <c r="R35" s="31">
        <f t="shared" si="0"/>
        <v>14657373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46810396</v>
      </c>
      <c r="X35" s="31">
        <f t="shared" si="0"/>
        <v>38181600</v>
      </c>
      <c r="Y35" s="31">
        <f t="shared" si="0"/>
        <v>8628796</v>
      </c>
      <c r="Z35" s="32">
        <f>+IF(X35&lt;&gt;0,+(Y35/X35)*100,0)</f>
        <v>22.599356758229096</v>
      </c>
      <c r="AA35" s="29">
        <f>SUM(AA6:AA34)</f>
        <v>67026500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19279504</v>
      </c>
      <c r="D37" s="20">
        <v>0</v>
      </c>
      <c r="E37" s="21">
        <v>20912900</v>
      </c>
      <c r="F37" s="22">
        <v>17957200</v>
      </c>
      <c r="G37" s="22">
        <v>1206115</v>
      </c>
      <c r="H37" s="22">
        <v>1321280</v>
      </c>
      <c r="I37" s="22">
        <v>1456374</v>
      </c>
      <c r="J37" s="22">
        <v>3983769</v>
      </c>
      <c r="K37" s="22">
        <v>1395869</v>
      </c>
      <c r="L37" s="22">
        <v>2062085</v>
      </c>
      <c r="M37" s="22">
        <v>1458279</v>
      </c>
      <c r="N37" s="22">
        <v>4916233</v>
      </c>
      <c r="O37" s="22">
        <v>1444816</v>
      </c>
      <c r="P37" s="22">
        <v>1273929</v>
      </c>
      <c r="Q37" s="22">
        <v>1231004</v>
      </c>
      <c r="R37" s="22">
        <v>3949749</v>
      </c>
      <c r="S37" s="22">
        <v>0</v>
      </c>
      <c r="T37" s="22">
        <v>0</v>
      </c>
      <c r="U37" s="22">
        <v>0</v>
      </c>
      <c r="V37" s="22">
        <v>0</v>
      </c>
      <c r="W37" s="22">
        <v>12849751</v>
      </c>
      <c r="X37" s="22">
        <v>10350700</v>
      </c>
      <c r="Y37" s="22">
        <v>2499051</v>
      </c>
      <c r="Z37" s="23">
        <v>24.143787376699162</v>
      </c>
      <c r="AA37" s="20">
        <v>17957200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1298152</v>
      </c>
      <c r="D40" s="20">
        <v>0</v>
      </c>
      <c r="E40" s="21">
        <v>3978200</v>
      </c>
      <c r="F40" s="22">
        <v>3676900</v>
      </c>
      <c r="G40" s="22">
        <v>29164</v>
      </c>
      <c r="H40" s="22">
        <v>119653</v>
      </c>
      <c r="I40" s="22">
        <v>121164</v>
      </c>
      <c r="J40" s="22">
        <v>269981</v>
      </c>
      <c r="K40" s="22">
        <v>159361</v>
      </c>
      <c r="L40" s="22">
        <v>185969</v>
      </c>
      <c r="M40" s="22">
        <v>98675</v>
      </c>
      <c r="N40" s="22">
        <v>444005</v>
      </c>
      <c r="O40" s="22">
        <v>-187067</v>
      </c>
      <c r="P40" s="22">
        <v>143224</v>
      </c>
      <c r="Q40" s="22">
        <v>307381</v>
      </c>
      <c r="R40" s="22">
        <v>263538</v>
      </c>
      <c r="S40" s="22">
        <v>0</v>
      </c>
      <c r="T40" s="22">
        <v>0</v>
      </c>
      <c r="U40" s="22">
        <v>0</v>
      </c>
      <c r="V40" s="22">
        <v>0</v>
      </c>
      <c r="W40" s="22">
        <v>977524</v>
      </c>
      <c r="X40" s="22">
        <v>1123500</v>
      </c>
      <c r="Y40" s="22">
        <v>-145976</v>
      </c>
      <c r="Z40" s="23">
        <v>-12.992968402314197</v>
      </c>
      <c r="AA40" s="20">
        <v>3676900</v>
      </c>
    </row>
    <row r="41" spans="1:27" x14ac:dyDescent="0.25">
      <c r="A41" s="19" t="s">
        <v>67</v>
      </c>
      <c r="B41" s="15" t="s">
        <v>32</v>
      </c>
      <c r="C41" s="20">
        <v>5753713</v>
      </c>
      <c r="D41" s="20">
        <v>0</v>
      </c>
      <c r="E41" s="21">
        <v>25900</v>
      </c>
      <c r="F41" s="22">
        <v>-866900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-1519000</v>
      </c>
      <c r="Y41" s="22">
        <v>1519000</v>
      </c>
      <c r="Z41" s="23">
        <v>-100</v>
      </c>
      <c r="AA41" s="20">
        <v>-866900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3814700</v>
      </c>
      <c r="F42" s="22">
        <v>0</v>
      </c>
      <c r="G42" s="22">
        <v>317892</v>
      </c>
      <c r="H42" s="22">
        <v>317892</v>
      </c>
      <c r="I42" s="22">
        <v>317892</v>
      </c>
      <c r="J42" s="22">
        <v>953676</v>
      </c>
      <c r="K42" s="22">
        <v>317892</v>
      </c>
      <c r="L42" s="22">
        <v>0</v>
      </c>
      <c r="M42" s="22">
        <v>635783</v>
      </c>
      <c r="N42" s="22">
        <v>953675</v>
      </c>
      <c r="O42" s="22">
        <v>317892</v>
      </c>
      <c r="P42" s="22">
        <v>317892</v>
      </c>
      <c r="Q42" s="22">
        <v>-2543133</v>
      </c>
      <c r="R42" s="22">
        <v>-1907349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957584</v>
      </c>
      <c r="D43" s="20">
        <v>0</v>
      </c>
      <c r="E43" s="21">
        <v>1303000</v>
      </c>
      <c r="F43" s="22">
        <v>1303000</v>
      </c>
      <c r="G43" s="22">
        <v>0</v>
      </c>
      <c r="H43" s="22">
        <v>181938</v>
      </c>
      <c r="I43" s="22">
        <v>181938</v>
      </c>
      <c r="J43" s="22">
        <v>363876</v>
      </c>
      <c r="K43" s="22">
        <v>181938</v>
      </c>
      <c r="L43" s="22">
        <v>181938</v>
      </c>
      <c r="M43" s="22">
        <v>181938</v>
      </c>
      <c r="N43" s="22">
        <v>545814</v>
      </c>
      <c r="O43" s="22">
        <v>181938</v>
      </c>
      <c r="P43" s="22">
        <v>181938</v>
      </c>
      <c r="Q43" s="22">
        <v>181938</v>
      </c>
      <c r="R43" s="22">
        <v>545814</v>
      </c>
      <c r="S43" s="22">
        <v>0</v>
      </c>
      <c r="T43" s="22">
        <v>0</v>
      </c>
      <c r="U43" s="22">
        <v>0</v>
      </c>
      <c r="V43" s="22">
        <v>0</v>
      </c>
      <c r="W43" s="22">
        <v>1455504</v>
      </c>
      <c r="X43" s="22">
        <v>1091400</v>
      </c>
      <c r="Y43" s="22">
        <v>364104</v>
      </c>
      <c r="Z43" s="23">
        <v>33.361187465640462</v>
      </c>
      <c r="AA43" s="20">
        <v>1303000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300000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219394</v>
      </c>
      <c r="P44" s="22">
        <v>0</v>
      </c>
      <c r="Q44" s="22">
        <v>0</v>
      </c>
      <c r="R44" s="22">
        <v>219394</v>
      </c>
      <c r="S44" s="22">
        <v>0</v>
      </c>
      <c r="T44" s="22">
        <v>0</v>
      </c>
      <c r="U44" s="22">
        <v>0</v>
      </c>
      <c r="V44" s="22">
        <v>0</v>
      </c>
      <c r="W44" s="22">
        <v>219394</v>
      </c>
      <c r="X44" s="22">
        <v>269400</v>
      </c>
      <c r="Y44" s="22">
        <v>-50006</v>
      </c>
      <c r="Z44" s="23">
        <v>-18.561989606533036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4168594</v>
      </c>
      <c r="D46" s="20">
        <v>0</v>
      </c>
      <c r="E46" s="21">
        <v>2632000</v>
      </c>
      <c r="F46" s="22">
        <v>4457200</v>
      </c>
      <c r="G46" s="22">
        <v>510889</v>
      </c>
      <c r="H46" s="22">
        <v>1205233</v>
      </c>
      <c r="I46" s="22">
        <v>615104</v>
      </c>
      <c r="J46" s="22">
        <v>2331226</v>
      </c>
      <c r="K46" s="22">
        <v>409995</v>
      </c>
      <c r="L46" s="22">
        <v>273140</v>
      </c>
      <c r="M46" s="22">
        <v>247086</v>
      </c>
      <c r="N46" s="22">
        <v>930221</v>
      </c>
      <c r="O46" s="22">
        <v>207563</v>
      </c>
      <c r="P46" s="22">
        <v>351209</v>
      </c>
      <c r="Q46" s="22">
        <v>456057</v>
      </c>
      <c r="R46" s="22">
        <v>1014829</v>
      </c>
      <c r="S46" s="22">
        <v>0</v>
      </c>
      <c r="T46" s="22">
        <v>0</v>
      </c>
      <c r="U46" s="22">
        <v>0</v>
      </c>
      <c r="V46" s="22">
        <v>0</v>
      </c>
      <c r="W46" s="22">
        <v>4276276</v>
      </c>
      <c r="X46" s="22">
        <v>4211800</v>
      </c>
      <c r="Y46" s="22">
        <v>64476</v>
      </c>
      <c r="Z46" s="23">
        <v>1.5308419203191035</v>
      </c>
      <c r="AA46" s="20">
        <v>4457200</v>
      </c>
    </row>
    <row r="47" spans="1:27" x14ac:dyDescent="0.25">
      <c r="A47" s="19" t="s">
        <v>73</v>
      </c>
      <c r="B47" s="15" t="s">
        <v>32</v>
      </c>
      <c r="C47" s="20">
        <v>2090083</v>
      </c>
      <c r="D47" s="20">
        <v>0</v>
      </c>
      <c r="E47" s="21">
        <v>1990900</v>
      </c>
      <c r="F47" s="22">
        <v>1994000</v>
      </c>
      <c r="G47" s="22">
        <v>92035</v>
      </c>
      <c r="H47" s="22">
        <v>168404</v>
      </c>
      <c r="I47" s="22">
        <v>185515</v>
      </c>
      <c r="J47" s="22">
        <v>445954</v>
      </c>
      <c r="K47" s="22">
        <v>124789</v>
      </c>
      <c r="L47" s="22">
        <v>132779</v>
      </c>
      <c r="M47" s="22">
        <v>112344</v>
      </c>
      <c r="N47" s="22">
        <v>369912</v>
      </c>
      <c r="O47" s="22">
        <v>131418</v>
      </c>
      <c r="P47" s="22">
        <v>130123</v>
      </c>
      <c r="Q47" s="22">
        <v>131994</v>
      </c>
      <c r="R47" s="22">
        <v>393535</v>
      </c>
      <c r="S47" s="22">
        <v>0</v>
      </c>
      <c r="T47" s="22">
        <v>0</v>
      </c>
      <c r="U47" s="22">
        <v>0</v>
      </c>
      <c r="V47" s="22">
        <v>0</v>
      </c>
      <c r="W47" s="22">
        <v>1209401</v>
      </c>
      <c r="X47" s="22">
        <v>970500</v>
      </c>
      <c r="Y47" s="22">
        <v>238901</v>
      </c>
      <c r="Z47" s="23">
        <v>24.616280267903143</v>
      </c>
      <c r="AA47" s="20">
        <v>1994000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33547630</v>
      </c>
      <c r="D50" s="29">
        <f t="shared" ref="D50:Y50" si="1">SUM(D37:D49)</f>
        <v>0</v>
      </c>
      <c r="E50" s="30">
        <f t="shared" si="1"/>
        <v>34657600</v>
      </c>
      <c r="F50" s="31">
        <f t="shared" si="1"/>
        <v>28821400</v>
      </c>
      <c r="G50" s="31">
        <f t="shared" si="1"/>
        <v>2156095</v>
      </c>
      <c r="H50" s="31">
        <f t="shared" si="1"/>
        <v>3314400</v>
      </c>
      <c r="I50" s="31">
        <f t="shared" si="1"/>
        <v>2877987</v>
      </c>
      <c r="J50" s="31">
        <f t="shared" si="1"/>
        <v>8348482</v>
      </c>
      <c r="K50" s="31">
        <f t="shared" si="1"/>
        <v>2589844</v>
      </c>
      <c r="L50" s="31">
        <f t="shared" si="1"/>
        <v>2835911</v>
      </c>
      <c r="M50" s="31">
        <f t="shared" si="1"/>
        <v>2734105</v>
      </c>
      <c r="N50" s="31">
        <f t="shared" si="1"/>
        <v>8159860</v>
      </c>
      <c r="O50" s="31">
        <f t="shared" si="1"/>
        <v>2315954</v>
      </c>
      <c r="P50" s="31">
        <f t="shared" si="1"/>
        <v>2398315</v>
      </c>
      <c r="Q50" s="31">
        <f t="shared" si="1"/>
        <v>-234759</v>
      </c>
      <c r="R50" s="31">
        <f t="shared" si="1"/>
        <v>4479510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20987852</v>
      </c>
      <c r="X50" s="31">
        <f t="shared" si="1"/>
        <v>16498300</v>
      </c>
      <c r="Y50" s="31">
        <f t="shared" si="1"/>
        <v>4489552</v>
      </c>
      <c r="Z50" s="32">
        <f>+IF(X50&lt;&gt;0,+(Y50/X50)*100,0)</f>
        <v>27.212209742821987</v>
      </c>
      <c r="AA50" s="29">
        <f>SUM(AA37:AA49)</f>
        <v>28821400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27656171</v>
      </c>
      <c r="D51" s="39">
        <f t="shared" si="2"/>
        <v>0</v>
      </c>
      <c r="E51" s="40">
        <f t="shared" si="2"/>
        <v>30291400</v>
      </c>
      <c r="F51" s="41">
        <f t="shared" si="2"/>
        <v>38205100</v>
      </c>
      <c r="G51" s="41">
        <f t="shared" si="2"/>
        <v>5125209</v>
      </c>
      <c r="H51" s="41">
        <f t="shared" si="2"/>
        <v>1778987</v>
      </c>
      <c r="I51" s="41">
        <f t="shared" si="2"/>
        <v>2076001</v>
      </c>
      <c r="J51" s="41">
        <f t="shared" si="2"/>
        <v>8980197</v>
      </c>
      <c r="K51" s="41">
        <f t="shared" si="2"/>
        <v>2366300</v>
      </c>
      <c r="L51" s="41">
        <f t="shared" si="2"/>
        <v>2090345</v>
      </c>
      <c r="M51" s="41">
        <f t="shared" si="2"/>
        <v>2207839</v>
      </c>
      <c r="N51" s="41">
        <f t="shared" si="2"/>
        <v>6664484</v>
      </c>
      <c r="O51" s="41">
        <f t="shared" si="2"/>
        <v>2716000</v>
      </c>
      <c r="P51" s="41">
        <f t="shared" si="2"/>
        <v>2473777</v>
      </c>
      <c r="Q51" s="41">
        <f t="shared" si="2"/>
        <v>4988086</v>
      </c>
      <c r="R51" s="41">
        <f t="shared" si="2"/>
        <v>10177863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25822544</v>
      </c>
      <c r="X51" s="41">
        <f t="shared" si="2"/>
        <v>21683300</v>
      </c>
      <c r="Y51" s="41">
        <f t="shared" si="2"/>
        <v>4139244</v>
      </c>
      <c r="Z51" s="42">
        <f>+IF(X51&lt;&gt;0,+(Y51/X51)*100,0)</f>
        <v>19.089548177629791</v>
      </c>
      <c r="AA51" s="39">
        <f>+AA35-AA50</f>
        <v>38205100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27656171</v>
      </c>
      <c r="D54" s="48">
        <f t="shared" si="3"/>
        <v>0</v>
      </c>
      <c r="E54" s="49">
        <f t="shared" si="3"/>
        <v>30291400</v>
      </c>
      <c r="F54" s="50">
        <f t="shared" si="3"/>
        <v>38205100</v>
      </c>
      <c r="G54" s="50">
        <f t="shared" si="3"/>
        <v>5125209</v>
      </c>
      <c r="H54" s="50">
        <f t="shared" si="3"/>
        <v>1778987</v>
      </c>
      <c r="I54" s="50">
        <f t="shared" si="3"/>
        <v>2076001</v>
      </c>
      <c r="J54" s="50">
        <f t="shared" si="3"/>
        <v>8980197</v>
      </c>
      <c r="K54" s="50">
        <f t="shared" si="3"/>
        <v>2366300</v>
      </c>
      <c r="L54" s="50">
        <f t="shared" si="3"/>
        <v>2090345</v>
      </c>
      <c r="M54" s="50">
        <f t="shared" si="3"/>
        <v>2207839</v>
      </c>
      <c r="N54" s="50">
        <f t="shared" si="3"/>
        <v>6664484</v>
      </c>
      <c r="O54" s="50">
        <f t="shared" si="3"/>
        <v>2716000</v>
      </c>
      <c r="P54" s="50">
        <f t="shared" si="3"/>
        <v>2473777</v>
      </c>
      <c r="Q54" s="50">
        <f t="shared" si="3"/>
        <v>4988086</v>
      </c>
      <c r="R54" s="50">
        <f t="shared" si="3"/>
        <v>10177863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25822544</v>
      </c>
      <c r="X54" s="50">
        <f t="shared" si="3"/>
        <v>21683300</v>
      </c>
      <c r="Y54" s="50">
        <f t="shared" si="3"/>
        <v>4139244</v>
      </c>
      <c r="Z54" s="51">
        <f>+IF(X54&lt;&gt;0,+(Y54/X54)*100,0)</f>
        <v>19.089548177629791</v>
      </c>
      <c r="AA54" s="48">
        <f>SUM(AA51:AA53)</f>
        <v>38205100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27656171</v>
      </c>
      <c r="D56" s="54">
        <f>+D54-D55</f>
        <v>0</v>
      </c>
      <c r="E56" s="55">
        <f t="shared" si="4"/>
        <v>30291400</v>
      </c>
      <c r="F56" s="56">
        <f t="shared" si="4"/>
        <v>38205100</v>
      </c>
      <c r="G56" s="56">
        <f t="shared" si="4"/>
        <v>5125209</v>
      </c>
      <c r="H56" s="56">
        <f t="shared" si="4"/>
        <v>1778987</v>
      </c>
      <c r="I56" s="56">
        <f t="shared" si="4"/>
        <v>2076001</v>
      </c>
      <c r="J56" s="56">
        <f t="shared" si="4"/>
        <v>8980197</v>
      </c>
      <c r="K56" s="56">
        <f t="shared" si="4"/>
        <v>2366300</v>
      </c>
      <c r="L56" s="56">
        <f t="shared" si="4"/>
        <v>2090345</v>
      </c>
      <c r="M56" s="56">
        <f t="shared" si="4"/>
        <v>2207839</v>
      </c>
      <c r="N56" s="56">
        <f t="shared" si="4"/>
        <v>6664484</v>
      </c>
      <c r="O56" s="56">
        <f t="shared" si="4"/>
        <v>2716000</v>
      </c>
      <c r="P56" s="56">
        <f t="shared" si="4"/>
        <v>2473777</v>
      </c>
      <c r="Q56" s="56">
        <f t="shared" si="4"/>
        <v>4988086</v>
      </c>
      <c r="R56" s="56">
        <f t="shared" si="4"/>
        <v>10177863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25822544</v>
      </c>
      <c r="X56" s="56">
        <f t="shared" si="4"/>
        <v>21683300</v>
      </c>
      <c r="Y56" s="56">
        <f t="shared" si="4"/>
        <v>4139244</v>
      </c>
      <c r="Z56" s="57">
        <f>+IF(X56&lt;&gt;0,+(Y56/X56)*100,0)</f>
        <v>19.089548177629791</v>
      </c>
      <c r="AA56" s="54">
        <f>+AA54-AA55</f>
        <v>38205100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27656171</v>
      </c>
      <c r="D59" s="48">
        <f>SUM(D56:D58)</f>
        <v>0</v>
      </c>
      <c r="E59" s="49">
        <f t="shared" si="5"/>
        <v>30291400</v>
      </c>
      <c r="F59" s="50">
        <f t="shared" si="5"/>
        <v>38205100</v>
      </c>
      <c r="G59" s="50">
        <f t="shared" si="5"/>
        <v>5125209</v>
      </c>
      <c r="H59" s="50">
        <f t="shared" si="5"/>
        <v>1778987</v>
      </c>
      <c r="I59" s="50">
        <f t="shared" si="5"/>
        <v>2076001</v>
      </c>
      <c r="J59" s="50">
        <f t="shared" si="5"/>
        <v>8980197</v>
      </c>
      <c r="K59" s="50">
        <f t="shared" si="5"/>
        <v>2366300</v>
      </c>
      <c r="L59" s="50">
        <f t="shared" si="5"/>
        <v>2090345</v>
      </c>
      <c r="M59" s="50">
        <f t="shared" si="5"/>
        <v>2207839</v>
      </c>
      <c r="N59" s="50">
        <f t="shared" si="5"/>
        <v>6664484</v>
      </c>
      <c r="O59" s="50">
        <f t="shared" si="5"/>
        <v>2716000</v>
      </c>
      <c r="P59" s="50">
        <f t="shared" si="5"/>
        <v>2473777</v>
      </c>
      <c r="Q59" s="50">
        <f t="shared" si="5"/>
        <v>4988086</v>
      </c>
      <c r="R59" s="50">
        <f t="shared" si="5"/>
        <v>10177863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25822544</v>
      </c>
      <c r="X59" s="50">
        <f t="shared" si="5"/>
        <v>21683300</v>
      </c>
      <c r="Y59" s="50">
        <f t="shared" si="5"/>
        <v>4139244</v>
      </c>
      <c r="Z59" s="51">
        <f>+IF(X59&lt;&gt;0,+(Y59/X59)*100,0)</f>
        <v>19.089548177629791</v>
      </c>
      <c r="AA59" s="48">
        <f>SUM(AA56:AA58)</f>
        <v>38205100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27656171</v>
      </c>
      <c r="D62" s="65">
        <f>SUM(D59:D61)</f>
        <v>0</v>
      </c>
      <c r="E62" s="66">
        <f t="shared" si="6"/>
        <v>30291400</v>
      </c>
      <c r="F62" s="67">
        <f t="shared" si="6"/>
        <v>38205100</v>
      </c>
      <c r="G62" s="67">
        <f t="shared" si="6"/>
        <v>5125209</v>
      </c>
      <c r="H62" s="67">
        <f t="shared" si="6"/>
        <v>1778987</v>
      </c>
      <c r="I62" s="67">
        <f t="shared" si="6"/>
        <v>2076001</v>
      </c>
      <c r="J62" s="67">
        <f t="shared" si="6"/>
        <v>8980197</v>
      </c>
      <c r="K62" s="67">
        <f t="shared" si="6"/>
        <v>2366300</v>
      </c>
      <c r="L62" s="67">
        <f t="shared" si="6"/>
        <v>2090345</v>
      </c>
      <c r="M62" s="67">
        <f t="shared" si="6"/>
        <v>2207839</v>
      </c>
      <c r="N62" s="67">
        <f t="shared" si="6"/>
        <v>6664484</v>
      </c>
      <c r="O62" s="67">
        <f t="shared" si="6"/>
        <v>2716000</v>
      </c>
      <c r="P62" s="67">
        <f t="shared" si="6"/>
        <v>2473777</v>
      </c>
      <c r="Q62" s="67">
        <f t="shared" si="6"/>
        <v>4988086</v>
      </c>
      <c r="R62" s="67">
        <f t="shared" si="6"/>
        <v>10177863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25822544</v>
      </c>
      <c r="X62" s="67">
        <f t="shared" si="6"/>
        <v>21683300</v>
      </c>
      <c r="Y62" s="67">
        <f t="shared" si="6"/>
        <v>4139244</v>
      </c>
      <c r="Z62" s="68">
        <f>+IF(X62&lt;&gt;0,+(Y62/X62)*100,0)</f>
        <v>19.089548177629791</v>
      </c>
      <c r="AA62" s="65">
        <f>SUM(AA59:AA61)</f>
        <v>38205100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79803362</v>
      </c>
      <c r="D8" s="20">
        <v>0</v>
      </c>
      <c r="E8" s="21">
        <v>80728986</v>
      </c>
      <c r="F8" s="22">
        <v>80794446</v>
      </c>
      <c r="G8" s="22">
        <v>6867040</v>
      </c>
      <c r="H8" s="22">
        <v>6787831</v>
      </c>
      <c r="I8" s="22">
        <v>7006943</v>
      </c>
      <c r="J8" s="22">
        <v>20661814</v>
      </c>
      <c r="K8" s="22">
        <v>6771473</v>
      </c>
      <c r="L8" s="22">
        <v>6866064</v>
      </c>
      <c r="M8" s="22">
        <v>6890645</v>
      </c>
      <c r="N8" s="22">
        <v>20528182</v>
      </c>
      <c r="O8" s="22">
        <v>6941382</v>
      </c>
      <c r="P8" s="22">
        <v>6889410</v>
      </c>
      <c r="Q8" s="22">
        <v>6694305</v>
      </c>
      <c r="R8" s="22">
        <v>20525097</v>
      </c>
      <c r="S8" s="22">
        <v>0</v>
      </c>
      <c r="T8" s="22">
        <v>0</v>
      </c>
      <c r="U8" s="22">
        <v>0</v>
      </c>
      <c r="V8" s="22">
        <v>0</v>
      </c>
      <c r="W8" s="22">
        <v>61715093</v>
      </c>
      <c r="X8" s="22">
        <v>61062894</v>
      </c>
      <c r="Y8" s="22">
        <v>652199</v>
      </c>
      <c r="Z8" s="23">
        <v>1.0680774481471513</v>
      </c>
      <c r="AA8" s="20">
        <v>80794446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3569872</v>
      </c>
      <c r="D13" s="20">
        <v>0</v>
      </c>
      <c r="E13" s="21">
        <v>4650200</v>
      </c>
      <c r="F13" s="22">
        <v>6650200</v>
      </c>
      <c r="G13" s="22">
        <v>704071</v>
      </c>
      <c r="H13" s="22">
        <v>4370</v>
      </c>
      <c r="I13" s="22">
        <v>713143</v>
      </c>
      <c r="J13" s="22">
        <v>1421584</v>
      </c>
      <c r="K13" s="22">
        <v>735546</v>
      </c>
      <c r="L13" s="22">
        <v>736852</v>
      </c>
      <c r="M13" s="22">
        <v>735992</v>
      </c>
      <c r="N13" s="22">
        <v>2208390</v>
      </c>
      <c r="O13" s="22">
        <v>723643</v>
      </c>
      <c r="P13" s="22">
        <v>1424038</v>
      </c>
      <c r="Q13" s="22">
        <v>710554</v>
      </c>
      <c r="R13" s="22">
        <v>2858235</v>
      </c>
      <c r="S13" s="22">
        <v>0</v>
      </c>
      <c r="T13" s="22">
        <v>0</v>
      </c>
      <c r="U13" s="22">
        <v>0</v>
      </c>
      <c r="V13" s="22">
        <v>0</v>
      </c>
      <c r="W13" s="22">
        <v>6488209</v>
      </c>
      <c r="X13" s="22">
        <v>5140087</v>
      </c>
      <c r="Y13" s="22">
        <v>1348122</v>
      </c>
      <c r="Z13" s="23">
        <v>26.227610544335146</v>
      </c>
      <c r="AA13" s="20">
        <v>6650200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80246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6165200</v>
      </c>
      <c r="D28" s="20">
        <v>0</v>
      </c>
      <c r="E28" s="21">
        <v>12652880</v>
      </c>
      <c r="F28" s="22">
        <v>12652880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9489654</v>
      </c>
      <c r="Y28" s="22">
        <v>-9489654</v>
      </c>
      <c r="Z28" s="23">
        <v>-100</v>
      </c>
      <c r="AA28" s="20">
        <v>12652880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5853140</v>
      </c>
      <c r="D31" s="20">
        <v>0</v>
      </c>
      <c r="E31" s="21">
        <v>6294749</v>
      </c>
      <c r="F31" s="22">
        <v>5527718</v>
      </c>
      <c r="G31" s="22">
        <v>469605</v>
      </c>
      <c r="H31" s="22">
        <v>444452</v>
      </c>
      <c r="I31" s="22">
        <v>484001</v>
      </c>
      <c r="J31" s="22">
        <v>1398058</v>
      </c>
      <c r="K31" s="22">
        <v>486401</v>
      </c>
      <c r="L31" s="22">
        <v>439985</v>
      </c>
      <c r="M31" s="22">
        <v>457611</v>
      </c>
      <c r="N31" s="22">
        <v>1383997</v>
      </c>
      <c r="O31" s="22">
        <v>458210</v>
      </c>
      <c r="P31" s="22">
        <v>419876</v>
      </c>
      <c r="Q31" s="22">
        <v>448018</v>
      </c>
      <c r="R31" s="22">
        <v>1326104</v>
      </c>
      <c r="S31" s="22">
        <v>0</v>
      </c>
      <c r="T31" s="22">
        <v>0</v>
      </c>
      <c r="U31" s="22">
        <v>0</v>
      </c>
      <c r="V31" s="22">
        <v>0</v>
      </c>
      <c r="W31" s="22">
        <v>4108159</v>
      </c>
      <c r="X31" s="22">
        <v>4154888</v>
      </c>
      <c r="Y31" s="22">
        <v>-46729</v>
      </c>
      <c r="Z31" s="23">
        <v>-1.1246753221747494</v>
      </c>
      <c r="AA31" s="20">
        <v>5527718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450395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95922215</v>
      </c>
      <c r="D35" s="29">
        <f t="shared" ref="D35:Y35" si="0">SUM(D6:D34)</f>
        <v>0</v>
      </c>
      <c r="E35" s="30">
        <f t="shared" si="0"/>
        <v>104326815</v>
      </c>
      <c r="F35" s="31">
        <f t="shared" si="0"/>
        <v>105625244</v>
      </c>
      <c r="G35" s="31">
        <f t="shared" si="0"/>
        <v>8040716</v>
      </c>
      <c r="H35" s="31">
        <f t="shared" si="0"/>
        <v>7236653</v>
      </c>
      <c r="I35" s="31">
        <f t="shared" si="0"/>
        <v>8204087</v>
      </c>
      <c r="J35" s="31">
        <f t="shared" si="0"/>
        <v>23481456</v>
      </c>
      <c r="K35" s="31">
        <f t="shared" si="0"/>
        <v>7993420</v>
      </c>
      <c r="L35" s="31">
        <f t="shared" si="0"/>
        <v>8042901</v>
      </c>
      <c r="M35" s="31">
        <f t="shared" si="0"/>
        <v>8084248</v>
      </c>
      <c r="N35" s="31">
        <f t="shared" si="0"/>
        <v>24120569</v>
      </c>
      <c r="O35" s="31">
        <f t="shared" si="0"/>
        <v>8123235</v>
      </c>
      <c r="P35" s="31">
        <f t="shared" si="0"/>
        <v>8733324</v>
      </c>
      <c r="Q35" s="31">
        <f t="shared" si="0"/>
        <v>7852877</v>
      </c>
      <c r="R35" s="31">
        <f t="shared" si="0"/>
        <v>24709436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72311461</v>
      </c>
      <c r="X35" s="31">
        <f t="shared" si="0"/>
        <v>79847523</v>
      </c>
      <c r="Y35" s="31">
        <f t="shared" si="0"/>
        <v>-7536062</v>
      </c>
      <c r="Z35" s="32">
        <f>+IF(X35&lt;&gt;0,+(Y35/X35)*100,0)</f>
        <v>-9.438066100059233</v>
      </c>
      <c r="AA35" s="29">
        <f>SUM(AA6:AA34)</f>
        <v>105625244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17583213</v>
      </c>
      <c r="D37" s="20">
        <v>0</v>
      </c>
      <c r="E37" s="21">
        <v>22163983</v>
      </c>
      <c r="F37" s="22">
        <v>22179086</v>
      </c>
      <c r="G37" s="22">
        <v>1350407</v>
      </c>
      <c r="H37" s="22">
        <v>1314638</v>
      </c>
      <c r="I37" s="22">
        <v>1381051</v>
      </c>
      <c r="J37" s="22">
        <v>4046096</v>
      </c>
      <c r="K37" s="22">
        <v>0</v>
      </c>
      <c r="L37" s="22">
        <v>2718030</v>
      </c>
      <c r="M37" s="22">
        <v>1385471</v>
      </c>
      <c r="N37" s="22">
        <v>4103501</v>
      </c>
      <c r="O37" s="22">
        <v>1598225</v>
      </c>
      <c r="P37" s="22">
        <v>1604742</v>
      </c>
      <c r="Q37" s="22">
        <v>34926</v>
      </c>
      <c r="R37" s="22">
        <v>3237893</v>
      </c>
      <c r="S37" s="22">
        <v>0</v>
      </c>
      <c r="T37" s="22">
        <v>0</v>
      </c>
      <c r="U37" s="22">
        <v>0</v>
      </c>
      <c r="V37" s="22">
        <v>0</v>
      </c>
      <c r="W37" s="22">
        <v>11387490</v>
      </c>
      <c r="X37" s="22">
        <v>16634223</v>
      </c>
      <c r="Y37" s="22">
        <v>-5246733</v>
      </c>
      <c r="Z37" s="23">
        <v>-31.541797894617616</v>
      </c>
      <c r="AA37" s="20">
        <v>22179086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698775</v>
      </c>
      <c r="D40" s="20">
        <v>0</v>
      </c>
      <c r="E40" s="21">
        <v>1042161</v>
      </c>
      <c r="F40" s="22">
        <v>1082671</v>
      </c>
      <c r="G40" s="22">
        <v>32451</v>
      </c>
      <c r="H40" s="22">
        <v>32073</v>
      </c>
      <c r="I40" s="22">
        <v>45004</v>
      </c>
      <c r="J40" s="22">
        <v>109528</v>
      </c>
      <c r="K40" s="22">
        <v>37694</v>
      </c>
      <c r="L40" s="22">
        <v>42314</v>
      </c>
      <c r="M40" s="22">
        <v>22859</v>
      </c>
      <c r="N40" s="22">
        <v>102867</v>
      </c>
      <c r="O40" s="22">
        <v>9130</v>
      </c>
      <c r="P40" s="22">
        <v>36570</v>
      </c>
      <c r="Q40" s="22">
        <v>110935</v>
      </c>
      <c r="R40" s="22">
        <v>156635</v>
      </c>
      <c r="S40" s="22">
        <v>0</v>
      </c>
      <c r="T40" s="22">
        <v>0</v>
      </c>
      <c r="U40" s="22">
        <v>0</v>
      </c>
      <c r="V40" s="22">
        <v>0</v>
      </c>
      <c r="W40" s="22">
        <v>369030</v>
      </c>
      <c r="X40" s="22">
        <v>845793</v>
      </c>
      <c r="Y40" s="22">
        <v>-476763</v>
      </c>
      <c r="Z40" s="23">
        <v>-56.36875689441743</v>
      </c>
      <c r="AA40" s="20">
        <v>1082671</v>
      </c>
    </row>
    <row r="41" spans="1:27" x14ac:dyDescent="0.25">
      <c r="A41" s="19" t="s">
        <v>67</v>
      </c>
      <c r="B41" s="15" t="s">
        <v>32</v>
      </c>
      <c r="C41" s="20">
        <v>14451155</v>
      </c>
      <c r="D41" s="20">
        <v>0</v>
      </c>
      <c r="E41" s="21">
        <v>3309471</v>
      </c>
      <c r="F41" s="22">
        <v>3309471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37852358</v>
      </c>
      <c r="M41" s="22">
        <v>-28902940</v>
      </c>
      <c r="N41" s="22">
        <v>8949418</v>
      </c>
      <c r="O41" s="22">
        <v>-7018893</v>
      </c>
      <c r="P41" s="22">
        <v>275790</v>
      </c>
      <c r="Q41" s="22">
        <v>275790</v>
      </c>
      <c r="R41" s="22">
        <v>-6467313</v>
      </c>
      <c r="S41" s="22">
        <v>0</v>
      </c>
      <c r="T41" s="22">
        <v>0</v>
      </c>
      <c r="U41" s="22">
        <v>0</v>
      </c>
      <c r="V41" s="22">
        <v>0</v>
      </c>
      <c r="W41" s="22">
        <v>2482105</v>
      </c>
      <c r="X41" s="22">
        <v>0</v>
      </c>
      <c r="Y41" s="22">
        <v>2482105</v>
      </c>
      <c r="Z41" s="23">
        <v>0</v>
      </c>
      <c r="AA41" s="20">
        <v>3309471</v>
      </c>
    </row>
    <row r="42" spans="1:27" x14ac:dyDescent="0.25">
      <c r="A42" s="19" t="s">
        <v>68</v>
      </c>
      <c r="B42" s="15" t="s">
        <v>32</v>
      </c>
      <c r="C42" s="20">
        <v>6578676</v>
      </c>
      <c r="D42" s="20">
        <v>0</v>
      </c>
      <c r="E42" s="21">
        <v>6682788</v>
      </c>
      <c r="F42" s="22">
        <v>6871530</v>
      </c>
      <c r="G42" s="22">
        <v>0</v>
      </c>
      <c r="H42" s="22">
        <v>125450</v>
      </c>
      <c r="I42" s="22">
        <v>1545244</v>
      </c>
      <c r="J42" s="22">
        <v>1670694</v>
      </c>
      <c r="K42" s="22">
        <v>515082</v>
      </c>
      <c r="L42" s="22">
        <v>515082</v>
      </c>
      <c r="M42" s="22">
        <v>515082</v>
      </c>
      <c r="N42" s="22">
        <v>1545246</v>
      </c>
      <c r="O42" s="22">
        <v>515082</v>
      </c>
      <c r="P42" s="22">
        <v>515082</v>
      </c>
      <c r="Q42" s="22">
        <v>720890</v>
      </c>
      <c r="R42" s="22">
        <v>1751054</v>
      </c>
      <c r="S42" s="22">
        <v>0</v>
      </c>
      <c r="T42" s="22">
        <v>0</v>
      </c>
      <c r="U42" s="22">
        <v>0</v>
      </c>
      <c r="V42" s="22">
        <v>0</v>
      </c>
      <c r="W42" s="22">
        <v>4966994</v>
      </c>
      <c r="X42" s="22">
        <v>5153544</v>
      </c>
      <c r="Y42" s="22">
        <v>-186550</v>
      </c>
      <c r="Z42" s="23">
        <v>-3.6198390854914599</v>
      </c>
      <c r="AA42" s="20">
        <v>6871530</v>
      </c>
    </row>
    <row r="43" spans="1:27" x14ac:dyDescent="0.25">
      <c r="A43" s="19" t="s">
        <v>69</v>
      </c>
      <c r="B43" s="15" t="s">
        <v>32</v>
      </c>
      <c r="C43" s="20">
        <v>3215122</v>
      </c>
      <c r="D43" s="20">
        <v>0</v>
      </c>
      <c r="E43" s="21">
        <v>2236983</v>
      </c>
      <c r="F43" s="22">
        <v>2236983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1148400</v>
      </c>
      <c r="N43" s="22">
        <v>1148400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1148400</v>
      </c>
      <c r="X43" s="22">
        <v>1118491</v>
      </c>
      <c r="Y43" s="22">
        <v>29909</v>
      </c>
      <c r="Z43" s="23">
        <v>2.6740492324033007</v>
      </c>
      <c r="AA43" s="20">
        <v>2236983</v>
      </c>
    </row>
    <row r="44" spans="1:27" x14ac:dyDescent="0.25">
      <c r="A44" s="19" t="s">
        <v>70</v>
      </c>
      <c r="B44" s="15" t="s">
        <v>32</v>
      </c>
      <c r="C44" s="20">
        <v>3421177</v>
      </c>
      <c r="D44" s="20">
        <v>0</v>
      </c>
      <c r="E44" s="21">
        <v>4407565</v>
      </c>
      <c r="F44" s="22">
        <v>3983565</v>
      </c>
      <c r="G44" s="22">
        <v>0</v>
      </c>
      <c r="H44" s="22">
        <v>0</v>
      </c>
      <c r="I44" s="22">
        <v>70802</v>
      </c>
      <c r="J44" s="22">
        <v>70802</v>
      </c>
      <c r="K44" s="22">
        <v>172223</v>
      </c>
      <c r="L44" s="22">
        <v>143593</v>
      </c>
      <c r="M44" s="22">
        <v>155745</v>
      </c>
      <c r="N44" s="22">
        <v>471561</v>
      </c>
      <c r="O44" s="22">
        <v>56070</v>
      </c>
      <c r="P44" s="22">
        <v>146735</v>
      </c>
      <c r="Q44" s="22">
        <v>255144</v>
      </c>
      <c r="R44" s="22">
        <v>457949</v>
      </c>
      <c r="S44" s="22">
        <v>0</v>
      </c>
      <c r="T44" s="22">
        <v>0</v>
      </c>
      <c r="U44" s="22">
        <v>0</v>
      </c>
      <c r="V44" s="22">
        <v>0</v>
      </c>
      <c r="W44" s="22">
        <v>1000312</v>
      </c>
      <c r="X44" s="22">
        <v>2988317</v>
      </c>
      <c r="Y44" s="22">
        <v>-1988005</v>
      </c>
      <c r="Z44" s="23">
        <v>-66.525907392020329</v>
      </c>
      <c r="AA44" s="20">
        <v>3983565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11528407</v>
      </c>
      <c r="D46" s="20">
        <v>0</v>
      </c>
      <c r="E46" s="21">
        <v>14000000</v>
      </c>
      <c r="F46" s="22">
        <v>14000000</v>
      </c>
      <c r="G46" s="22">
        <v>91760</v>
      </c>
      <c r="H46" s="22">
        <v>5737</v>
      </c>
      <c r="I46" s="22">
        <v>2070783</v>
      </c>
      <c r="J46" s="22">
        <v>2168280</v>
      </c>
      <c r="K46" s="22">
        <v>406623</v>
      </c>
      <c r="L46" s="22">
        <v>3718630</v>
      </c>
      <c r="M46" s="22">
        <v>179176</v>
      </c>
      <c r="N46" s="22">
        <v>4304429</v>
      </c>
      <c r="O46" s="22">
        <v>1622141</v>
      </c>
      <c r="P46" s="22">
        <v>3885983</v>
      </c>
      <c r="Q46" s="22">
        <v>57526</v>
      </c>
      <c r="R46" s="22">
        <v>5565650</v>
      </c>
      <c r="S46" s="22">
        <v>0</v>
      </c>
      <c r="T46" s="22">
        <v>0</v>
      </c>
      <c r="U46" s="22">
        <v>0</v>
      </c>
      <c r="V46" s="22">
        <v>0</v>
      </c>
      <c r="W46" s="22">
        <v>12038359</v>
      </c>
      <c r="X46" s="22">
        <v>10499994</v>
      </c>
      <c r="Y46" s="22">
        <v>1538365</v>
      </c>
      <c r="Z46" s="23">
        <v>14.651103610154445</v>
      </c>
      <c r="AA46" s="20">
        <v>14000000</v>
      </c>
    </row>
    <row r="47" spans="1:27" x14ac:dyDescent="0.25">
      <c r="A47" s="19" t="s">
        <v>73</v>
      </c>
      <c r="B47" s="15" t="s">
        <v>32</v>
      </c>
      <c r="C47" s="20">
        <v>1804530</v>
      </c>
      <c r="D47" s="20">
        <v>0</v>
      </c>
      <c r="E47" s="21">
        <v>3152397</v>
      </c>
      <c r="F47" s="22">
        <v>3143493</v>
      </c>
      <c r="G47" s="22">
        <v>2112</v>
      </c>
      <c r="H47" s="22">
        <v>323756</v>
      </c>
      <c r="I47" s="22">
        <v>315206</v>
      </c>
      <c r="J47" s="22">
        <v>641074</v>
      </c>
      <c r="K47" s="22">
        <v>12293</v>
      </c>
      <c r="L47" s="22">
        <v>238416</v>
      </c>
      <c r="M47" s="22">
        <v>136179</v>
      </c>
      <c r="N47" s="22">
        <v>386888</v>
      </c>
      <c r="O47" s="22">
        <v>284872</v>
      </c>
      <c r="P47" s="22">
        <v>348749</v>
      </c>
      <c r="Q47" s="22">
        <v>47406</v>
      </c>
      <c r="R47" s="22">
        <v>681027</v>
      </c>
      <c r="S47" s="22">
        <v>0</v>
      </c>
      <c r="T47" s="22">
        <v>0</v>
      </c>
      <c r="U47" s="22">
        <v>0</v>
      </c>
      <c r="V47" s="22">
        <v>0</v>
      </c>
      <c r="W47" s="22">
        <v>1708989</v>
      </c>
      <c r="X47" s="22">
        <v>2206451</v>
      </c>
      <c r="Y47" s="22">
        <v>-497462</v>
      </c>
      <c r="Z47" s="23">
        <v>-22.545798660382669</v>
      </c>
      <c r="AA47" s="20">
        <v>3143493</v>
      </c>
    </row>
    <row r="48" spans="1:27" x14ac:dyDescent="0.25">
      <c r="A48" s="19" t="s">
        <v>74</v>
      </c>
      <c r="B48" s="15" t="s">
        <v>32</v>
      </c>
      <c r="C48" s="20">
        <v>164937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59445992</v>
      </c>
      <c r="D50" s="29">
        <f t="shared" ref="D50:Y50" si="1">SUM(D37:D49)</f>
        <v>0</v>
      </c>
      <c r="E50" s="30">
        <f t="shared" si="1"/>
        <v>56995348</v>
      </c>
      <c r="F50" s="31">
        <f t="shared" si="1"/>
        <v>56806799</v>
      </c>
      <c r="G50" s="31">
        <f t="shared" si="1"/>
        <v>1476730</v>
      </c>
      <c r="H50" s="31">
        <f t="shared" si="1"/>
        <v>1801654</v>
      </c>
      <c r="I50" s="31">
        <f t="shared" si="1"/>
        <v>5428090</v>
      </c>
      <c r="J50" s="31">
        <f t="shared" si="1"/>
        <v>8706474</v>
      </c>
      <c r="K50" s="31">
        <f t="shared" si="1"/>
        <v>1143915</v>
      </c>
      <c r="L50" s="31">
        <f t="shared" si="1"/>
        <v>45228423</v>
      </c>
      <c r="M50" s="31">
        <f t="shared" si="1"/>
        <v>-25360028</v>
      </c>
      <c r="N50" s="31">
        <f t="shared" si="1"/>
        <v>21012310</v>
      </c>
      <c r="O50" s="31">
        <f t="shared" si="1"/>
        <v>-2933373</v>
      </c>
      <c r="P50" s="31">
        <f t="shared" si="1"/>
        <v>6813651</v>
      </c>
      <c r="Q50" s="31">
        <f t="shared" si="1"/>
        <v>1502617</v>
      </c>
      <c r="R50" s="31">
        <f t="shared" si="1"/>
        <v>5382895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35101679</v>
      </c>
      <c r="X50" s="31">
        <f t="shared" si="1"/>
        <v>39446813</v>
      </c>
      <c r="Y50" s="31">
        <f t="shared" si="1"/>
        <v>-4345134</v>
      </c>
      <c r="Z50" s="32">
        <f>+IF(X50&lt;&gt;0,+(Y50/X50)*100,0)</f>
        <v>-11.015171238294966</v>
      </c>
      <c r="AA50" s="29">
        <f>SUM(AA37:AA49)</f>
        <v>56806799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36476223</v>
      </c>
      <c r="D51" s="39">
        <f t="shared" si="2"/>
        <v>0</v>
      </c>
      <c r="E51" s="40">
        <f t="shared" si="2"/>
        <v>47331467</v>
      </c>
      <c r="F51" s="41">
        <f t="shared" si="2"/>
        <v>48818445</v>
      </c>
      <c r="G51" s="41">
        <f t="shared" si="2"/>
        <v>6563986</v>
      </c>
      <c r="H51" s="41">
        <f t="shared" si="2"/>
        <v>5434999</v>
      </c>
      <c r="I51" s="41">
        <f t="shared" si="2"/>
        <v>2775997</v>
      </c>
      <c r="J51" s="41">
        <f t="shared" si="2"/>
        <v>14774982</v>
      </c>
      <c r="K51" s="41">
        <f t="shared" si="2"/>
        <v>6849505</v>
      </c>
      <c r="L51" s="41">
        <f t="shared" si="2"/>
        <v>-37185522</v>
      </c>
      <c r="M51" s="41">
        <f t="shared" si="2"/>
        <v>33444276</v>
      </c>
      <c r="N51" s="41">
        <f t="shared" si="2"/>
        <v>3108259</v>
      </c>
      <c r="O51" s="41">
        <f t="shared" si="2"/>
        <v>11056608</v>
      </c>
      <c r="P51" s="41">
        <f t="shared" si="2"/>
        <v>1919673</v>
      </c>
      <c r="Q51" s="41">
        <f t="shared" si="2"/>
        <v>6350260</v>
      </c>
      <c r="R51" s="41">
        <f t="shared" si="2"/>
        <v>19326541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37209782</v>
      </c>
      <c r="X51" s="41">
        <f t="shared" si="2"/>
        <v>40400710</v>
      </c>
      <c r="Y51" s="41">
        <f t="shared" si="2"/>
        <v>-3190928</v>
      </c>
      <c r="Z51" s="42">
        <f>+IF(X51&lt;&gt;0,+(Y51/X51)*100,0)</f>
        <v>-7.8981978287015249</v>
      </c>
      <c r="AA51" s="39">
        <f>+AA35-AA50</f>
        <v>48818445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36476223</v>
      </c>
      <c r="D54" s="48">
        <f t="shared" si="3"/>
        <v>0</v>
      </c>
      <c r="E54" s="49">
        <f t="shared" si="3"/>
        <v>47331467</v>
      </c>
      <c r="F54" s="50">
        <f t="shared" si="3"/>
        <v>48818445</v>
      </c>
      <c r="G54" s="50">
        <f t="shared" si="3"/>
        <v>6563986</v>
      </c>
      <c r="H54" s="50">
        <f t="shared" si="3"/>
        <v>5434999</v>
      </c>
      <c r="I54" s="50">
        <f t="shared" si="3"/>
        <v>2775997</v>
      </c>
      <c r="J54" s="50">
        <f t="shared" si="3"/>
        <v>14774982</v>
      </c>
      <c r="K54" s="50">
        <f t="shared" si="3"/>
        <v>6849505</v>
      </c>
      <c r="L54" s="50">
        <f t="shared" si="3"/>
        <v>-37185522</v>
      </c>
      <c r="M54" s="50">
        <f t="shared" si="3"/>
        <v>33444276</v>
      </c>
      <c r="N54" s="50">
        <f t="shared" si="3"/>
        <v>3108259</v>
      </c>
      <c r="O54" s="50">
        <f t="shared" si="3"/>
        <v>11056608</v>
      </c>
      <c r="P54" s="50">
        <f t="shared" si="3"/>
        <v>1919673</v>
      </c>
      <c r="Q54" s="50">
        <f t="shared" si="3"/>
        <v>6350260</v>
      </c>
      <c r="R54" s="50">
        <f t="shared" si="3"/>
        <v>19326541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37209782</v>
      </c>
      <c r="X54" s="50">
        <f t="shared" si="3"/>
        <v>40400710</v>
      </c>
      <c r="Y54" s="50">
        <f t="shared" si="3"/>
        <v>-3190928</v>
      </c>
      <c r="Z54" s="51">
        <f>+IF(X54&lt;&gt;0,+(Y54/X54)*100,0)</f>
        <v>-7.8981978287015249</v>
      </c>
      <c r="AA54" s="48">
        <f>SUM(AA51:AA53)</f>
        <v>48818445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36476223</v>
      </c>
      <c r="D56" s="54">
        <f>+D54-D55</f>
        <v>0</v>
      </c>
      <c r="E56" s="55">
        <f t="shared" si="4"/>
        <v>47331467</v>
      </c>
      <c r="F56" s="56">
        <f t="shared" si="4"/>
        <v>48818445</v>
      </c>
      <c r="G56" s="56">
        <f t="shared" si="4"/>
        <v>6563986</v>
      </c>
      <c r="H56" s="56">
        <f t="shared" si="4"/>
        <v>5434999</v>
      </c>
      <c r="I56" s="56">
        <f t="shared" si="4"/>
        <v>2775997</v>
      </c>
      <c r="J56" s="56">
        <f t="shared" si="4"/>
        <v>14774982</v>
      </c>
      <c r="K56" s="56">
        <f t="shared" si="4"/>
        <v>6849505</v>
      </c>
      <c r="L56" s="56">
        <f t="shared" si="4"/>
        <v>-37185522</v>
      </c>
      <c r="M56" s="56">
        <f t="shared" si="4"/>
        <v>33444276</v>
      </c>
      <c r="N56" s="56">
        <f t="shared" si="4"/>
        <v>3108259</v>
      </c>
      <c r="O56" s="56">
        <f t="shared" si="4"/>
        <v>11056608</v>
      </c>
      <c r="P56" s="56">
        <f t="shared" si="4"/>
        <v>1919673</v>
      </c>
      <c r="Q56" s="56">
        <f t="shared" si="4"/>
        <v>6350260</v>
      </c>
      <c r="R56" s="56">
        <f t="shared" si="4"/>
        <v>19326541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37209782</v>
      </c>
      <c r="X56" s="56">
        <f t="shared" si="4"/>
        <v>40400710</v>
      </c>
      <c r="Y56" s="56">
        <f t="shared" si="4"/>
        <v>-3190928</v>
      </c>
      <c r="Z56" s="57">
        <f>+IF(X56&lt;&gt;0,+(Y56/X56)*100,0)</f>
        <v>-7.8981978287015249</v>
      </c>
      <c r="AA56" s="54">
        <f>+AA54-AA55</f>
        <v>48818445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36476223</v>
      </c>
      <c r="D59" s="48">
        <f>SUM(D56:D58)</f>
        <v>0</v>
      </c>
      <c r="E59" s="49">
        <f t="shared" si="5"/>
        <v>47331467</v>
      </c>
      <c r="F59" s="50">
        <f t="shared" si="5"/>
        <v>48818445</v>
      </c>
      <c r="G59" s="50">
        <f t="shared" si="5"/>
        <v>6563986</v>
      </c>
      <c r="H59" s="50">
        <f t="shared" si="5"/>
        <v>5434999</v>
      </c>
      <c r="I59" s="50">
        <f t="shared" si="5"/>
        <v>2775997</v>
      </c>
      <c r="J59" s="50">
        <f t="shared" si="5"/>
        <v>14774982</v>
      </c>
      <c r="K59" s="50">
        <f t="shared" si="5"/>
        <v>6849505</v>
      </c>
      <c r="L59" s="50">
        <f t="shared" si="5"/>
        <v>-37185522</v>
      </c>
      <c r="M59" s="50">
        <f t="shared" si="5"/>
        <v>33444276</v>
      </c>
      <c r="N59" s="50">
        <f t="shared" si="5"/>
        <v>3108259</v>
      </c>
      <c r="O59" s="50">
        <f t="shared" si="5"/>
        <v>11056608</v>
      </c>
      <c r="P59" s="50">
        <f t="shared" si="5"/>
        <v>1919673</v>
      </c>
      <c r="Q59" s="50">
        <f t="shared" si="5"/>
        <v>6350260</v>
      </c>
      <c r="R59" s="50">
        <f t="shared" si="5"/>
        <v>19326541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37209782</v>
      </c>
      <c r="X59" s="50">
        <f t="shared" si="5"/>
        <v>40400710</v>
      </c>
      <c r="Y59" s="50">
        <f t="shared" si="5"/>
        <v>-3190928</v>
      </c>
      <c r="Z59" s="51">
        <f>+IF(X59&lt;&gt;0,+(Y59/X59)*100,0)</f>
        <v>-7.8981978287015249</v>
      </c>
      <c r="AA59" s="48">
        <f>SUM(AA56:AA58)</f>
        <v>48818445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36476223</v>
      </c>
      <c r="D62" s="65">
        <f>SUM(D59:D61)</f>
        <v>0</v>
      </c>
      <c r="E62" s="66">
        <f t="shared" si="6"/>
        <v>47331467</v>
      </c>
      <c r="F62" s="67">
        <f t="shared" si="6"/>
        <v>48818445</v>
      </c>
      <c r="G62" s="67">
        <f t="shared" si="6"/>
        <v>6563986</v>
      </c>
      <c r="H62" s="67">
        <f t="shared" si="6"/>
        <v>5434999</v>
      </c>
      <c r="I62" s="67">
        <f t="shared" si="6"/>
        <v>2775997</v>
      </c>
      <c r="J62" s="67">
        <f t="shared" si="6"/>
        <v>14774982</v>
      </c>
      <c r="K62" s="67">
        <f t="shared" si="6"/>
        <v>6849505</v>
      </c>
      <c r="L62" s="67">
        <f t="shared" si="6"/>
        <v>-37185522</v>
      </c>
      <c r="M62" s="67">
        <f t="shared" si="6"/>
        <v>33444276</v>
      </c>
      <c r="N62" s="67">
        <f t="shared" si="6"/>
        <v>3108259</v>
      </c>
      <c r="O62" s="67">
        <f t="shared" si="6"/>
        <v>11056608</v>
      </c>
      <c r="P62" s="67">
        <f t="shared" si="6"/>
        <v>1919673</v>
      </c>
      <c r="Q62" s="67">
        <f t="shared" si="6"/>
        <v>6350260</v>
      </c>
      <c r="R62" s="67">
        <f t="shared" si="6"/>
        <v>19326541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37209782</v>
      </c>
      <c r="X62" s="67">
        <f t="shared" si="6"/>
        <v>40400710</v>
      </c>
      <c r="Y62" s="67">
        <f t="shared" si="6"/>
        <v>-3190928</v>
      </c>
      <c r="Z62" s="68">
        <f>+IF(X62&lt;&gt;0,+(Y62/X62)*100,0)</f>
        <v>-7.8981978287015249</v>
      </c>
      <c r="AA62" s="65">
        <f>SUM(AA59:AA61)</f>
        <v>48818445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31707879</v>
      </c>
      <c r="D8" s="20">
        <v>0</v>
      </c>
      <c r="E8" s="21">
        <v>79041338</v>
      </c>
      <c r="F8" s="22">
        <v>67110246</v>
      </c>
      <c r="G8" s="22">
        <v>4968463</v>
      </c>
      <c r="H8" s="22">
        <v>2998549</v>
      </c>
      <c r="I8" s="22">
        <v>3173324</v>
      </c>
      <c r="J8" s="22">
        <v>11140336</v>
      </c>
      <c r="K8" s="22">
        <v>3250328</v>
      </c>
      <c r="L8" s="22">
        <v>3164101</v>
      </c>
      <c r="M8" s="22">
        <v>3151448</v>
      </c>
      <c r="N8" s="22">
        <v>9565877</v>
      </c>
      <c r="O8" s="22">
        <v>3265179</v>
      </c>
      <c r="P8" s="22">
        <v>3060116</v>
      </c>
      <c r="Q8" s="22">
        <v>2979936</v>
      </c>
      <c r="R8" s="22">
        <v>9305231</v>
      </c>
      <c r="S8" s="22">
        <v>0</v>
      </c>
      <c r="T8" s="22">
        <v>0</v>
      </c>
      <c r="U8" s="22">
        <v>0</v>
      </c>
      <c r="V8" s="22">
        <v>0</v>
      </c>
      <c r="W8" s="22">
        <v>30011444</v>
      </c>
      <c r="X8" s="22">
        <v>30412636</v>
      </c>
      <c r="Y8" s="22">
        <v>-401192</v>
      </c>
      <c r="Z8" s="23">
        <v>-1.3191622061303729</v>
      </c>
      <c r="AA8" s="20">
        <v>67110246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25552</v>
      </c>
      <c r="D10" s="20">
        <v>0</v>
      </c>
      <c r="E10" s="21">
        <v>26006</v>
      </c>
      <c r="F10" s="22">
        <v>47395</v>
      </c>
      <c r="G10" s="22">
        <v>23885</v>
      </c>
      <c r="H10" s="22">
        <v>0</v>
      </c>
      <c r="I10" s="22">
        <v>0</v>
      </c>
      <c r="J10" s="22">
        <v>23885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23885</v>
      </c>
      <c r="X10" s="22">
        <v>23885</v>
      </c>
      <c r="Y10" s="22">
        <v>0</v>
      </c>
      <c r="Z10" s="23">
        <v>0</v>
      </c>
      <c r="AA10" s="20">
        <v>47395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6190007</v>
      </c>
      <c r="D13" s="20">
        <v>0</v>
      </c>
      <c r="E13" s="21">
        <v>6703510</v>
      </c>
      <c r="F13" s="22">
        <v>7505597</v>
      </c>
      <c r="G13" s="22">
        <v>475658</v>
      </c>
      <c r="H13" s="22">
        <v>488566</v>
      </c>
      <c r="I13" s="22">
        <v>471612</v>
      </c>
      <c r="J13" s="22">
        <v>1435836</v>
      </c>
      <c r="K13" s="22">
        <v>489698</v>
      </c>
      <c r="L13" s="22">
        <v>490941</v>
      </c>
      <c r="M13" s="22">
        <v>497214</v>
      </c>
      <c r="N13" s="22">
        <v>1477853</v>
      </c>
      <c r="O13" s="22">
        <v>502804</v>
      </c>
      <c r="P13" s="22">
        <v>478538</v>
      </c>
      <c r="Q13" s="22">
        <v>487512</v>
      </c>
      <c r="R13" s="22">
        <v>1468854</v>
      </c>
      <c r="S13" s="22">
        <v>0</v>
      </c>
      <c r="T13" s="22">
        <v>0</v>
      </c>
      <c r="U13" s="22">
        <v>0</v>
      </c>
      <c r="V13" s="22">
        <v>0</v>
      </c>
      <c r="W13" s="22">
        <v>4382543</v>
      </c>
      <c r="X13" s="22">
        <v>4410465</v>
      </c>
      <c r="Y13" s="22">
        <v>-27922</v>
      </c>
      <c r="Z13" s="23">
        <v>-0.63308517355879712</v>
      </c>
      <c r="AA13" s="20">
        <v>7505597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1166664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951654</v>
      </c>
      <c r="Y21" s="22">
        <v>-951654</v>
      </c>
      <c r="Z21" s="23">
        <v>-100</v>
      </c>
      <c r="AA21" s="20">
        <v>1166664</v>
      </c>
    </row>
    <row r="22" spans="1:27" x14ac:dyDescent="0.25">
      <c r="A22" s="19" t="s">
        <v>50</v>
      </c>
      <c r="B22" s="15" t="s">
        <v>32</v>
      </c>
      <c r="C22" s="20">
        <v>829741</v>
      </c>
      <c r="D22" s="20">
        <v>0</v>
      </c>
      <c r="E22" s="21">
        <v>335219</v>
      </c>
      <c r="F22" s="22">
        <v>0</v>
      </c>
      <c r="G22" s="22">
        <v>25165</v>
      </c>
      <c r="H22" s="22">
        <v>77043</v>
      </c>
      <c r="I22" s="22">
        <v>79542</v>
      </c>
      <c r="J22" s="22">
        <v>181750</v>
      </c>
      <c r="K22" s="22">
        <v>58424</v>
      </c>
      <c r="L22" s="22">
        <v>156585</v>
      </c>
      <c r="M22" s="22">
        <v>176839</v>
      </c>
      <c r="N22" s="22">
        <v>391848</v>
      </c>
      <c r="O22" s="22">
        <v>234716</v>
      </c>
      <c r="P22" s="22">
        <v>195085</v>
      </c>
      <c r="Q22" s="22">
        <v>68330</v>
      </c>
      <c r="R22" s="22">
        <v>498131</v>
      </c>
      <c r="S22" s="22">
        <v>0</v>
      </c>
      <c r="T22" s="22">
        <v>0</v>
      </c>
      <c r="U22" s="22">
        <v>0</v>
      </c>
      <c r="V22" s="22">
        <v>0</v>
      </c>
      <c r="W22" s="22">
        <v>1071729</v>
      </c>
      <c r="X22" s="22">
        <v>0</v>
      </c>
      <c r="Y22" s="22">
        <v>1071729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26481832</v>
      </c>
      <c r="D28" s="20">
        <v>0</v>
      </c>
      <c r="E28" s="21">
        <v>23765903</v>
      </c>
      <c r="F28" s="22">
        <v>23765903</v>
      </c>
      <c r="G28" s="22">
        <v>9902517</v>
      </c>
      <c r="H28" s="22">
        <v>0</v>
      </c>
      <c r="I28" s="22">
        <v>0</v>
      </c>
      <c r="J28" s="22">
        <v>9902517</v>
      </c>
      <c r="K28" s="22">
        <v>0</v>
      </c>
      <c r="L28" s="22">
        <v>0</v>
      </c>
      <c r="M28" s="22">
        <v>7921910</v>
      </c>
      <c r="N28" s="22">
        <v>7921910</v>
      </c>
      <c r="O28" s="22">
        <v>0</v>
      </c>
      <c r="P28" s="22">
        <v>0</v>
      </c>
      <c r="Q28" s="22">
        <v>5941476</v>
      </c>
      <c r="R28" s="22">
        <v>5941476</v>
      </c>
      <c r="S28" s="22">
        <v>0</v>
      </c>
      <c r="T28" s="22">
        <v>0</v>
      </c>
      <c r="U28" s="22">
        <v>0</v>
      </c>
      <c r="V28" s="22">
        <v>0</v>
      </c>
      <c r="W28" s="22">
        <v>23765903</v>
      </c>
      <c r="X28" s="22">
        <v>23765903</v>
      </c>
      <c r="Y28" s="22">
        <v>0</v>
      </c>
      <c r="Z28" s="23">
        <v>0</v>
      </c>
      <c r="AA28" s="20">
        <v>23765903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65235011</v>
      </c>
      <c r="D35" s="29">
        <f t="shared" ref="D35:Y35" si="0">SUM(D6:D34)</f>
        <v>0</v>
      </c>
      <c r="E35" s="30">
        <f t="shared" si="0"/>
        <v>109871976</v>
      </c>
      <c r="F35" s="31">
        <f t="shared" si="0"/>
        <v>99595805</v>
      </c>
      <c r="G35" s="31">
        <f t="shared" si="0"/>
        <v>15395688</v>
      </c>
      <c r="H35" s="31">
        <f t="shared" si="0"/>
        <v>3564158</v>
      </c>
      <c r="I35" s="31">
        <f t="shared" si="0"/>
        <v>3724478</v>
      </c>
      <c r="J35" s="31">
        <f t="shared" si="0"/>
        <v>22684324</v>
      </c>
      <c r="K35" s="31">
        <f t="shared" si="0"/>
        <v>3798450</v>
      </c>
      <c r="L35" s="31">
        <f t="shared" si="0"/>
        <v>3811627</v>
      </c>
      <c r="M35" s="31">
        <f t="shared" si="0"/>
        <v>11747411</v>
      </c>
      <c r="N35" s="31">
        <f t="shared" si="0"/>
        <v>19357488</v>
      </c>
      <c r="O35" s="31">
        <f t="shared" si="0"/>
        <v>4002699</v>
      </c>
      <c r="P35" s="31">
        <f t="shared" si="0"/>
        <v>3733739</v>
      </c>
      <c r="Q35" s="31">
        <f t="shared" si="0"/>
        <v>9477254</v>
      </c>
      <c r="R35" s="31">
        <f t="shared" si="0"/>
        <v>17213692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59255504</v>
      </c>
      <c r="X35" s="31">
        <f t="shared" si="0"/>
        <v>59564543</v>
      </c>
      <c r="Y35" s="31">
        <f t="shared" si="0"/>
        <v>-309039</v>
      </c>
      <c r="Z35" s="32">
        <f>+IF(X35&lt;&gt;0,+(Y35/X35)*100,0)</f>
        <v>-0.51883047268573856</v>
      </c>
      <c r="AA35" s="29">
        <f>SUM(AA6:AA34)</f>
        <v>99595805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21817569</v>
      </c>
      <c r="D37" s="20">
        <v>0</v>
      </c>
      <c r="E37" s="21">
        <v>24291381</v>
      </c>
      <c r="F37" s="22">
        <v>25697705</v>
      </c>
      <c r="G37" s="22">
        <v>2005774</v>
      </c>
      <c r="H37" s="22">
        <v>1502926</v>
      </c>
      <c r="I37" s="22">
        <v>2078769</v>
      </c>
      <c r="J37" s="22">
        <v>5587469</v>
      </c>
      <c r="K37" s="22">
        <v>1990302</v>
      </c>
      <c r="L37" s="22">
        <v>3121696</v>
      </c>
      <c r="M37" s="22">
        <v>1919352</v>
      </c>
      <c r="N37" s="22">
        <v>7031350</v>
      </c>
      <c r="O37" s="22">
        <v>2013953</v>
      </c>
      <c r="P37" s="22">
        <v>2096092</v>
      </c>
      <c r="Q37" s="22">
        <v>1871835</v>
      </c>
      <c r="R37" s="22">
        <v>5981880</v>
      </c>
      <c r="S37" s="22">
        <v>0</v>
      </c>
      <c r="T37" s="22">
        <v>0</v>
      </c>
      <c r="U37" s="22">
        <v>0</v>
      </c>
      <c r="V37" s="22">
        <v>0</v>
      </c>
      <c r="W37" s="22">
        <v>18600699</v>
      </c>
      <c r="X37" s="22">
        <v>18778851</v>
      </c>
      <c r="Y37" s="22">
        <v>-178152</v>
      </c>
      <c r="Z37" s="23">
        <v>-0.94868424058532652</v>
      </c>
      <c r="AA37" s="20">
        <v>25697705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15526031</v>
      </c>
      <c r="D40" s="20">
        <v>0</v>
      </c>
      <c r="E40" s="21">
        <v>21358856</v>
      </c>
      <c r="F40" s="22">
        <v>21704856</v>
      </c>
      <c r="G40" s="22">
        <v>91624</v>
      </c>
      <c r="H40" s="22">
        <v>118516</v>
      </c>
      <c r="I40" s="22">
        <v>242392</v>
      </c>
      <c r="J40" s="22">
        <v>452532</v>
      </c>
      <c r="K40" s="22">
        <v>736407</v>
      </c>
      <c r="L40" s="22">
        <v>1043520</v>
      </c>
      <c r="M40" s="22">
        <v>608302</v>
      </c>
      <c r="N40" s="22">
        <v>2388229</v>
      </c>
      <c r="O40" s="22">
        <v>2611800</v>
      </c>
      <c r="P40" s="22">
        <v>1116174</v>
      </c>
      <c r="Q40" s="22">
        <v>1623841</v>
      </c>
      <c r="R40" s="22">
        <v>5351815</v>
      </c>
      <c r="S40" s="22">
        <v>0</v>
      </c>
      <c r="T40" s="22">
        <v>0</v>
      </c>
      <c r="U40" s="22">
        <v>0</v>
      </c>
      <c r="V40" s="22">
        <v>0</v>
      </c>
      <c r="W40" s="22">
        <v>8192576</v>
      </c>
      <c r="X40" s="22">
        <v>7866484</v>
      </c>
      <c r="Y40" s="22">
        <v>326092</v>
      </c>
      <c r="Z40" s="23">
        <v>4.1453335441856876</v>
      </c>
      <c r="AA40" s="20">
        <v>21704856</v>
      </c>
    </row>
    <row r="41" spans="1:27" x14ac:dyDescent="0.25">
      <c r="A41" s="19" t="s">
        <v>67</v>
      </c>
      <c r="B41" s="15" t="s">
        <v>32</v>
      </c>
      <c r="C41" s="20">
        <v>5539308</v>
      </c>
      <c r="D41" s="20">
        <v>0</v>
      </c>
      <c r="E41" s="21">
        <v>6347592</v>
      </c>
      <c r="F41" s="22">
        <v>4772495</v>
      </c>
      <c r="G41" s="22">
        <v>528966</v>
      </c>
      <c r="H41" s="22">
        <v>528966</v>
      </c>
      <c r="I41" s="22">
        <v>528966</v>
      </c>
      <c r="J41" s="22">
        <v>1586898</v>
      </c>
      <c r="K41" s="22">
        <v>528966</v>
      </c>
      <c r="L41" s="22">
        <v>528966</v>
      </c>
      <c r="M41" s="22">
        <v>0</v>
      </c>
      <c r="N41" s="22">
        <v>1057932</v>
      </c>
      <c r="O41" s="22">
        <v>1057932</v>
      </c>
      <c r="P41" s="22">
        <v>528966</v>
      </c>
      <c r="Q41" s="22">
        <v>-652356</v>
      </c>
      <c r="R41" s="22">
        <v>934542</v>
      </c>
      <c r="S41" s="22">
        <v>0</v>
      </c>
      <c r="T41" s="22">
        <v>0</v>
      </c>
      <c r="U41" s="22">
        <v>0</v>
      </c>
      <c r="V41" s="22">
        <v>0</v>
      </c>
      <c r="W41" s="22">
        <v>3579372</v>
      </c>
      <c r="X41" s="22">
        <v>3579372</v>
      </c>
      <c r="Y41" s="22">
        <v>0</v>
      </c>
      <c r="Z41" s="23">
        <v>0</v>
      </c>
      <c r="AA41" s="20">
        <v>4772495</v>
      </c>
    </row>
    <row r="42" spans="1:27" x14ac:dyDescent="0.25">
      <c r="A42" s="19" t="s">
        <v>68</v>
      </c>
      <c r="B42" s="15" t="s">
        <v>32</v>
      </c>
      <c r="C42" s="20">
        <v>6800745</v>
      </c>
      <c r="D42" s="20">
        <v>0</v>
      </c>
      <c r="E42" s="21">
        <v>7886782</v>
      </c>
      <c r="F42" s="22">
        <v>157349546</v>
      </c>
      <c r="G42" s="22">
        <v>484351</v>
      </c>
      <c r="H42" s="22">
        <v>563503</v>
      </c>
      <c r="I42" s="22">
        <v>-340198</v>
      </c>
      <c r="J42" s="22">
        <v>707656</v>
      </c>
      <c r="K42" s="22">
        <v>1414774</v>
      </c>
      <c r="L42" s="22">
        <v>630987</v>
      </c>
      <c r="M42" s="22">
        <v>648670</v>
      </c>
      <c r="N42" s="22">
        <v>2694431</v>
      </c>
      <c r="O42" s="22">
        <v>645188</v>
      </c>
      <c r="P42" s="22">
        <v>526237</v>
      </c>
      <c r="Q42" s="22">
        <v>549894</v>
      </c>
      <c r="R42" s="22">
        <v>1721319</v>
      </c>
      <c r="S42" s="22">
        <v>0</v>
      </c>
      <c r="T42" s="22">
        <v>0</v>
      </c>
      <c r="U42" s="22">
        <v>0</v>
      </c>
      <c r="V42" s="22">
        <v>0</v>
      </c>
      <c r="W42" s="22">
        <v>5123406</v>
      </c>
      <c r="X42" s="22">
        <v>5382937</v>
      </c>
      <c r="Y42" s="22">
        <v>-259531</v>
      </c>
      <c r="Z42" s="23">
        <v>-4.8213642478074696</v>
      </c>
      <c r="AA42" s="20">
        <v>157349546</v>
      </c>
    </row>
    <row r="43" spans="1:27" x14ac:dyDescent="0.25">
      <c r="A43" s="19" t="s">
        <v>69</v>
      </c>
      <c r="B43" s="15" t="s">
        <v>32</v>
      </c>
      <c r="C43" s="20">
        <v>10747728</v>
      </c>
      <c r="D43" s="20">
        <v>0</v>
      </c>
      <c r="E43" s="21">
        <v>8558638</v>
      </c>
      <c r="F43" s="22">
        <v>8560737</v>
      </c>
      <c r="G43" s="22">
        <v>67473</v>
      </c>
      <c r="H43" s="22">
        <v>561</v>
      </c>
      <c r="I43" s="22">
        <v>217488</v>
      </c>
      <c r="J43" s="22">
        <v>285522</v>
      </c>
      <c r="K43" s="22">
        <v>588</v>
      </c>
      <c r="L43" s="22">
        <v>512</v>
      </c>
      <c r="M43" s="22">
        <v>3717627</v>
      </c>
      <c r="N43" s="22">
        <v>3718727</v>
      </c>
      <c r="O43" s="22">
        <v>464</v>
      </c>
      <c r="P43" s="22">
        <v>103474</v>
      </c>
      <c r="Q43" s="22">
        <v>119214</v>
      </c>
      <c r="R43" s="22">
        <v>223152</v>
      </c>
      <c r="S43" s="22">
        <v>0</v>
      </c>
      <c r="T43" s="22">
        <v>0</v>
      </c>
      <c r="U43" s="22">
        <v>0</v>
      </c>
      <c r="V43" s="22">
        <v>0</v>
      </c>
      <c r="W43" s="22">
        <v>4227401</v>
      </c>
      <c r="X43" s="22">
        <v>4179962</v>
      </c>
      <c r="Y43" s="22">
        <v>47439</v>
      </c>
      <c r="Z43" s="23">
        <v>1.134914623625765</v>
      </c>
      <c r="AA43" s="20">
        <v>8560737</v>
      </c>
    </row>
    <row r="44" spans="1:27" x14ac:dyDescent="0.25">
      <c r="A44" s="19" t="s">
        <v>70</v>
      </c>
      <c r="B44" s="15" t="s">
        <v>32</v>
      </c>
      <c r="C44" s="20">
        <v>9918112</v>
      </c>
      <c r="D44" s="20">
        <v>0</v>
      </c>
      <c r="E44" s="21">
        <v>9178168</v>
      </c>
      <c r="F44" s="22">
        <v>9093168</v>
      </c>
      <c r="G44" s="22">
        <v>0</v>
      </c>
      <c r="H44" s="22">
        <v>151360</v>
      </c>
      <c r="I44" s="22">
        <v>278524</v>
      </c>
      <c r="J44" s="22">
        <v>429884</v>
      </c>
      <c r="K44" s="22">
        <v>454436</v>
      </c>
      <c r="L44" s="22">
        <v>89425</v>
      </c>
      <c r="M44" s="22">
        <v>214330</v>
      </c>
      <c r="N44" s="22">
        <v>758191</v>
      </c>
      <c r="O44" s="22">
        <v>116615</v>
      </c>
      <c r="P44" s="22">
        <v>734608</v>
      </c>
      <c r="Q44" s="22">
        <v>80876</v>
      </c>
      <c r="R44" s="22">
        <v>932099</v>
      </c>
      <c r="S44" s="22">
        <v>0</v>
      </c>
      <c r="T44" s="22">
        <v>0</v>
      </c>
      <c r="U44" s="22">
        <v>0</v>
      </c>
      <c r="V44" s="22">
        <v>0</v>
      </c>
      <c r="W44" s="22">
        <v>2120174</v>
      </c>
      <c r="X44" s="22">
        <v>2419959</v>
      </c>
      <c r="Y44" s="22">
        <v>-299785</v>
      </c>
      <c r="Z44" s="23">
        <v>-12.388019797029619</v>
      </c>
      <c r="AA44" s="20">
        <v>9093168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2273066</v>
      </c>
      <c r="F46" s="22">
        <v>1976579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1482435</v>
      </c>
      <c r="Y46" s="22">
        <v>-1482435</v>
      </c>
      <c r="Z46" s="23">
        <v>-100</v>
      </c>
      <c r="AA46" s="20">
        <v>1976579</v>
      </c>
    </row>
    <row r="47" spans="1:27" x14ac:dyDescent="0.25">
      <c r="A47" s="19" t="s">
        <v>73</v>
      </c>
      <c r="B47" s="15" t="s">
        <v>32</v>
      </c>
      <c r="C47" s="20">
        <v>2553830</v>
      </c>
      <c r="D47" s="20">
        <v>0</v>
      </c>
      <c r="E47" s="21">
        <v>3806982</v>
      </c>
      <c r="F47" s="22">
        <v>4182623</v>
      </c>
      <c r="G47" s="22">
        <v>633522</v>
      </c>
      <c r="H47" s="22">
        <v>47518</v>
      </c>
      <c r="I47" s="22">
        <v>110663</v>
      </c>
      <c r="J47" s="22">
        <v>791703</v>
      </c>
      <c r="K47" s="22">
        <v>108859</v>
      </c>
      <c r="L47" s="22">
        <v>12357</v>
      </c>
      <c r="M47" s="22">
        <v>10312</v>
      </c>
      <c r="N47" s="22">
        <v>131528</v>
      </c>
      <c r="O47" s="22">
        <v>22150</v>
      </c>
      <c r="P47" s="22">
        <v>144460</v>
      </c>
      <c r="Q47" s="22">
        <v>331066</v>
      </c>
      <c r="R47" s="22">
        <v>497676</v>
      </c>
      <c r="S47" s="22">
        <v>0</v>
      </c>
      <c r="T47" s="22">
        <v>0</v>
      </c>
      <c r="U47" s="22">
        <v>0</v>
      </c>
      <c r="V47" s="22">
        <v>0</v>
      </c>
      <c r="W47" s="22">
        <v>1420907</v>
      </c>
      <c r="X47" s="22">
        <v>1199518</v>
      </c>
      <c r="Y47" s="22">
        <v>221389</v>
      </c>
      <c r="Z47" s="23">
        <v>18.456496692838289</v>
      </c>
      <c r="AA47" s="20">
        <v>4182623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72903323</v>
      </c>
      <c r="D50" s="29">
        <f t="shared" ref="D50:Y50" si="1">SUM(D37:D49)</f>
        <v>0</v>
      </c>
      <c r="E50" s="30">
        <f t="shared" si="1"/>
        <v>83701465</v>
      </c>
      <c r="F50" s="31">
        <f t="shared" si="1"/>
        <v>233337709</v>
      </c>
      <c r="G50" s="31">
        <f t="shared" si="1"/>
        <v>3811710</v>
      </c>
      <c r="H50" s="31">
        <f t="shared" si="1"/>
        <v>2913350</v>
      </c>
      <c r="I50" s="31">
        <f t="shared" si="1"/>
        <v>3116604</v>
      </c>
      <c r="J50" s="31">
        <f t="shared" si="1"/>
        <v>9841664</v>
      </c>
      <c r="K50" s="31">
        <f t="shared" si="1"/>
        <v>5234332</v>
      </c>
      <c r="L50" s="31">
        <f t="shared" si="1"/>
        <v>5427463</v>
      </c>
      <c r="M50" s="31">
        <f t="shared" si="1"/>
        <v>7118593</v>
      </c>
      <c r="N50" s="31">
        <f t="shared" si="1"/>
        <v>17780388</v>
      </c>
      <c r="O50" s="31">
        <f t="shared" si="1"/>
        <v>6468102</v>
      </c>
      <c r="P50" s="31">
        <f t="shared" si="1"/>
        <v>5250011</v>
      </c>
      <c r="Q50" s="31">
        <f t="shared" si="1"/>
        <v>3924370</v>
      </c>
      <c r="R50" s="31">
        <f t="shared" si="1"/>
        <v>15642483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43264535</v>
      </c>
      <c r="X50" s="31">
        <f t="shared" si="1"/>
        <v>44889518</v>
      </c>
      <c r="Y50" s="31">
        <f t="shared" si="1"/>
        <v>-1624983</v>
      </c>
      <c r="Z50" s="32">
        <f>+IF(X50&lt;&gt;0,+(Y50/X50)*100,0)</f>
        <v>-3.6199609004489646</v>
      </c>
      <c r="AA50" s="29">
        <f>SUM(AA37:AA49)</f>
        <v>233337709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-7668312</v>
      </c>
      <c r="D51" s="39">
        <f t="shared" si="2"/>
        <v>0</v>
      </c>
      <c r="E51" s="40">
        <f t="shared" si="2"/>
        <v>26170511</v>
      </c>
      <c r="F51" s="41">
        <f t="shared" si="2"/>
        <v>-133741904</v>
      </c>
      <c r="G51" s="41">
        <f t="shared" si="2"/>
        <v>11583978</v>
      </c>
      <c r="H51" s="41">
        <f t="shared" si="2"/>
        <v>650808</v>
      </c>
      <c r="I51" s="41">
        <f t="shared" si="2"/>
        <v>607874</v>
      </c>
      <c r="J51" s="41">
        <f t="shared" si="2"/>
        <v>12842660</v>
      </c>
      <c r="K51" s="41">
        <f t="shared" si="2"/>
        <v>-1435882</v>
      </c>
      <c r="L51" s="41">
        <f t="shared" si="2"/>
        <v>-1615836</v>
      </c>
      <c r="M51" s="41">
        <f t="shared" si="2"/>
        <v>4628818</v>
      </c>
      <c r="N51" s="41">
        <f t="shared" si="2"/>
        <v>1577100</v>
      </c>
      <c r="O51" s="41">
        <f t="shared" si="2"/>
        <v>-2465403</v>
      </c>
      <c r="P51" s="41">
        <f t="shared" si="2"/>
        <v>-1516272</v>
      </c>
      <c r="Q51" s="41">
        <f t="shared" si="2"/>
        <v>5552884</v>
      </c>
      <c r="R51" s="41">
        <f t="shared" si="2"/>
        <v>1571209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15990969</v>
      </c>
      <c r="X51" s="41">
        <f t="shared" si="2"/>
        <v>14675025</v>
      </c>
      <c r="Y51" s="41">
        <f t="shared" si="2"/>
        <v>1315944</v>
      </c>
      <c r="Z51" s="42">
        <f>+IF(X51&lt;&gt;0,+(Y51/X51)*100,0)</f>
        <v>8.9672351495142255</v>
      </c>
      <c r="AA51" s="39">
        <f>+AA35-AA50</f>
        <v>-133741904</v>
      </c>
    </row>
    <row r="52" spans="1:27" x14ac:dyDescent="0.25">
      <c r="A52" s="43" t="s">
        <v>78</v>
      </c>
      <c r="B52" s="15" t="s">
        <v>32</v>
      </c>
      <c r="C52" s="20">
        <v>15329730</v>
      </c>
      <c r="D52" s="20">
        <v>0</v>
      </c>
      <c r="E52" s="21">
        <v>24561174</v>
      </c>
      <c r="F52" s="22">
        <v>28063213</v>
      </c>
      <c r="G52" s="22">
        <v>0</v>
      </c>
      <c r="H52" s="22">
        <v>0</v>
      </c>
      <c r="I52" s="22">
        <v>875112</v>
      </c>
      <c r="J52" s="22">
        <v>875112</v>
      </c>
      <c r="K52" s="22">
        <v>2235388</v>
      </c>
      <c r="L52" s="22">
        <v>1353556</v>
      </c>
      <c r="M52" s="22">
        <v>2775068</v>
      </c>
      <c r="N52" s="22">
        <v>6364012</v>
      </c>
      <c r="O52" s="22">
        <v>0</v>
      </c>
      <c r="P52" s="22">
        <v>2081677</v>
      </c>
      <c r="Q52" s="22">
        <v>1918189</v>
      </c>
      <c r="R52" s="22">
        <v>3999866</v>
      </c>
      <c r="S52" s="22">
        <v>0</v>
      </c>
      <c r="T52" s="22">
        <v>0</v>
      </c>
      <c r="U52" s="22">
        <v>0</v>
      </c>
      <c r="V52" s="22">
        <v>0</v>
      </c>
      <c r="W52" s="22">
        <v>11238990</v>
      </c>
      <c r="X52" s="22">
        <v>13556103</v>
      </c>
      <c r="Y52" s="22">
        <v>-2317113</v>
      </c>
      <c r="Z52" s="23">
        <v>-17.092766261808425</v>
      </c>
      <c r="AA52" s="20">
        <v>28063213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7661418</v>
      </c>
      <c r="D54" s="48">
        <f t="shared" si="3"/>
        <v>0</v>
      </c>
      <c r="E54" s="49">
        <f t="shared" si="3"/>
        <v>50731685</v>
      </c>
      <c r="F54" s="50">
        <f t="shared" si="3"/>
        <v>-105678691</v>
      </c>
      <c r="G54" s="50">
        <f t="shared" si="3"/>
        <v>11583978</v>
      </c>
      <c r="H54" s="50">
        <f t="shared" si="3"/>
        <v>650808</v>
      </c>
      <c r="I54" s="50">
        <f t="shared" si="3"/>
        <v>1482986</v>
      </c>
      <c r="J54" s="50">
        <f t="shared" si="3"/>
        <v>13717772</v>
      </c>
      <c r="K54" s="50">
        <f t="shared" si="3"/>
        <v>799506</v>
      </c>
      <c r="L54" s="50">
        <f t="shared" si="3"/>
        <v>-262280</v>
      </c>
      <c r="M54" s="50">
        <f t="shared" si="3"/>
        <v>7403886</v>
      </c>
      <c r="N54" s="50">
        <f t="shared" si="3"/>
        <v>7941112</v>
      </c>
      <c r="O54" s="50">
        <f t="shared" si="3"/>
        <v>-2465403</v>
      </c>
      <c r="P54" s="50">
        <f t="shared" si="3"/>
        <v>565405</v>
      </c>
      <c r="Q54" s="50">
        <f t="shared" si="3"/>
        <v>7471073</v>
      </c>
      <c r="R54" s="50">
        <f t="shared" si="3"/>
        <v>5571075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27229959</v>
      </c>
      <c r="X54" s="50">
        <f t="shared" si="3"/>
        <v>28231128</v>
      </c>
      <c r="Y54" s="50">
        <f t="shared" si="3"/>
        <v>-1001169</v>
      </c>
      <c r="Z54" s="51">
        <f>+IF(X54&lt;&gt;0,+(Y54/X54)*100,0)</f>
        <v>-3.5463301360115684</v>
      </c>
      <c r="AA54" s="48">
        <f>SUM(AA51:AA53)</f>
        <v>-105678691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7661418</v>
      </c>
      <c r="D56" s="54">
        <f>+D54-D55</f>
        <v>0</v>
      </c>
      <c r="E56" s="55">
        <f t="shared" si="4"/>
        <v>50731685</v>
      </c>
      <c r="F56" s="56">
        <f t="shared" si="4"/>
        <v>-105678691</v>
      </c>
      <c r="G56" s="56">
        <f t="shared" si="4"/>
        <v>11583978</v>
      </c>
      <c r="H56" s="56">
        <f t="shared" si="4"/>
        <v>650808</v>
      </c>
      <c r="I56" s="56">
        <f t="shared" si="4"/>
        <v>1482986</v>
      </c>
      <c r="J56" s="56">
        <f t="shared" si="4"/>
        <v>13717772</v>
      </c>
      <c r="K56" s="56">
        <f t="shared" si="4"/>
        <v>799506</v>
      </c>
      <c r="L56" s="56">
        <f t="shared" si="4"/>
        <v>-262280</v>
      </c>
      <c r="M56" s="56">
        <f t="shared" si="4"/>
        <v>7403886</v>
      </c>
      <c r="N56" s="56">
        <f t="shared" si="4"/>
        <v>7941112</v>
      </c>
      <c r="O56" s="56">
        <f t="shared" si="4"/>
        <v>-2465403</v>
      </c>
      <c r="P56" s="56">
        <f t="shared" si="4"/>
        <v>565405</v>
      </c>
      <c r="Q56" s="56">
        <f t="shared" si="4"/>
        <v>7471073</v>
      </c>
      <c r="R56" s="56">
        <f t="shared" si="4"/>
        <v>5571075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27229959</v>
      </c>
      <c r="X56" s="56">
        <f t="shared" si="4"/>
        <v>28231128</v>
      </c>
      <c r="Y56" s="56">
        <f t="shared" si="4"/>
        <v>-1001169</v>
      </c>
      <c r="Z56" s="57">
        <f>+IF(X56&lt;&gt;0,+(Y56/X56)*100,0)</f>
        <v>-3.5463301360115684</v>
      </c>
      <c r="AA56" s="54">
        <f>+AA54-AA55</f>
        <v>-105678691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7661418</v>
      </c>
      <c r="D59" s="48">
        <f>SUM(D56:D58)</f>
        <v>0</v>
      </c>
      <c r="E59" s="49">
        <f t="shared" si="5"/>
        <v>50731685</v>
      </c>
      <c r="F59" s="50">
        <f t="shared" si="5"/>
        <v>-105678691</v>
      </c>
      <c r="G59" s="50">
        <f t="shared" si="5"/>
        <v>11583978</v>
      </c>
      <c r="H59" s="50">
        <f t="shared" si="5"/>
        <v>650808</v>
      </c>
      <c r="I59" s="50">
        <f t="shared" si="5"/>
        <v>1482986</v>
      </c>
      <c r="J59" s="50">
        <f t="shared" si="5"/>
        <v>13717772</v>
      </c>
      <c r="K59" s="50">
        <f t="shared" si="5"/>
        <v>799506</v>
      </c>
      <c r="L59" s="50">
        <f t="shared" si="5"/>
        <v>-262280</v>
      </c>
      <c r="M59" s="50">
        <f t="shared" si="5"/>
        <v>7403886</v>
      </c>
      <c r="N59" s="50">
        <f t="shared" si="5"/>
        <v>7941112</v>
      </c>
      <c r="O59" s="50">
        <f t="shared" si="5"/>
        <v>-2465403</v>
      </c>
      <c r="P59" s="50">
        <f t="shared" si="5"/>
        <v>565405</v>
      </c>
      <c r="Q59" s="50">
        <f t="shared" si="5"/>
        <v>7471073</v>
      </c>
      <c r="R59" s="50">
        <f t="shared" si="5"/>
        <v>5571075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27229959</v>
      </c>
      <c r="X59" s="50">
        <f t="shared" si="5"/>
        <v>28231128</v>
      </c>
      <c r="Y59" s="50">
        <f t="shared" si="5"/>
        <v>-1001169</v>
      </c>
      <c r="Z59" s="51">
        <f>+IF(X59&lt;&gt;0,+(Y59/X59)*100,0)</f>
        <v>-3.5463301360115684</v>
      </c>
      <c r="AA59" s="48">
        <f>SUM(AA56:AA58)</f>
        <v>-105678691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7661418</v>
      </c>
      <c r="D62" s="65">
        <f>SUM(D59:D61)</f>
        <v>0</v>
      </c>
      <c r="E62" s="66">
        <f t="shared" si="6"/>
        <v>50731685</v>
      </c>
      <c r="F62" s="67">
        <f t="shared" si="6"/>
        <v>-105678691</v>
      </c>
      <c r="G62" s="67">
        <f t="shared" si="6"/>
        <v>11583978</v>
      </c>
      <c r="H62" s="67">
        <f t="shared" si="6"/>
        <v>650808</v>
      </c>
      <c r="I62" s="67">
        <f t="shared" si="6"/>
        <v>1482986</v>
      </c>
      <c r="J62" s="67">
        <f t="shared" si="6"/>
        <v>13717772</v>
      </c>
      <c r="K62" s="67">
        <f t="shared" si="6"/>
        <v>799506</v>
      </c>
      <c r="L62" s="67">
        <f t="shared" si="6"/>
        <v>-262280</v>
      </c>
      <c r="M62" s="67">
        <f t="shared" si="6"/>
        <v>7403886</v>
      </c>
      <c r="N62" s="67">
        <f t="shared" si="6"/>
        <v>7941112</v>
      </c>
      <c r="O62" s="67">
        <f t="shared" si="6"/>
        <v>-2465403</v>
      </c>
      <c r="P62" s="67">
        <f t="shared" si="6"/>
        <v>565405</v>
      </c>
      <c r="Q62" s="67">
        <f t="shared" si="6"/>
        <v>7471073</v>
      </c>
      <c r="R62" s="67">
        <f t="shared" si="6"/>
        <v>5571075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27229959</v>
      </c>
      <c r="X62" s="67">
        <f t="shared" si="6"/>
        <v>28231128</v>
      </c>
      <c r="Y62" s="67">
        <f t="shared" si="6"/>
        <v>-1001169</v>
      </c>
      <c r="Z62" s="68">
        <f>+IF(X62&lt;&gt;0,+(Y62/X62)*100,0)</f>
        <v>-3.5463301360115684</v>
      </c>
      <c r="AA62" s="65">
        <f>SUM(AA59:AA61)</f>
        <v>-105678691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3647333</v>
      </c>
      <c r="D8" s="20">
        <v>0</v>
      </c>
      <c r="E8" s="21">
        <v>3828700</v>
      </c>
      <c r="F8" s="22">
        <v>3670800</v>
      </c>
      <c r="G8" s="22">
        <v>335788</v>
      </c>
      <c r="H8" s="22">
        <v>288173</v>
      </c>
      <c r="I8" s="22">
        <v>287189</v>
      </c>
      <c r="J8" s="22">
        <v>911150</v>
      </c>
      <c r="K8" s="22">
        <v>292920</v>
      </c>
      <c r="L8" s="22">
        <v>255737</v>
      </c>
      <c r="M8" s="22">
        <v>331516</v>
      </c>
      <c r="N8" s="22">
        <v>880173</v>
      </c>
      <c r="O8" s="22">
        <v>276750</v>
      </c>
      <c r="P8" s="22">
        <v>0</v>
      </c>
      <c r="Q8" s="22">
        <v>284497</v>
      </c>
      <c r="R8" s="22">
        <v>561247</v>
      </c>
      <c r="S8" s="22">
        <v>0</v>
      </c>
      <c r="T8" s="22">
        <v>0</v>
      </c>
      <c r="U8" s="22">
        <v>0</v>
      </c>
      <c r="V8" s="22">
        <v>0</v>
      </c>
      <c r="W8" s="22">
        <v>2352570</v>
      </c>
      <c r="X8" s="22">
        <v>2753100</v>
      </c>
      <c r="Y8" s="22">
        <v>-400530</v>
      </c>
      <c r="Z8" s="23">
        <v>-14.548327340089354</v>
      </c>
      <c r="AA8" s="20">
        <v>3670800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156500</v>
      </c>
      <c r="D13" s="20">
        <v>0</v>
      </c>
      <c r="E13" s="21">
        <v>153700</v>
      </c>
      <c r="F13" s="22">
        <v>200000</v>
      </c>
      <c r="G13" s="22">
        <v>13185</v>
      </c>
      <c r="H13" s="22">
        <v>13485</v>
      </c>
      <c r="I13" s="22">
        <v>14055</v>
      </c>
      <c r="J13" s="22">
        <v>40725</v>
      </c>
      <c r="K13" s="22">
        <v>13833</v>
      </c>
      <c r="L13" s="22">
        <v>15051</v>
      </c>
      <c r="M13" s="22">
        <v>13102</v>
      </c>
      <c r="N13" s="22">
        <v>41986</v>
      </c>
      <c r="O13" s="22">
        <v>18657</v>
      </c>
      <c r="P13" s="22">
        <v>0</v>
      </c>
      <c r="Q13" s="22">
        <v>17792</v>
      </c>
      <c r="R13" s="22">
        <v>36449</v>
      </c>
      <c r="S13" s="22">
        <v>0</v>
      </c>
      <c r="T13" s="22">
        <v>0</v>
      </c>
      <c r="U13" s="22">
        <v>0</v>
      </c>
      <c r="V13" s="22">
        <v>0</v>
      </c>
      <c r="W13" s="22">
        <v>119160</v>
      </c>
      <c r="X13" s="22">
        <v>150003</v>
      </c>
      <c r="Y13" s="22">
        <v>-30843</v>
      </c>
      <c r="Z13" s="23">
        <v>-20.561588768224638</v>
      </c>
      <c r="AA13" s="20">
        <v>200000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14319</v>
      </c>
      <c r="D28" s="20">
        <v>0</v>
      </c>
      <c r="E28" s="21">
        <v>874500</v>
      </c>
      <c r="F28" s="22">
        <v>874500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655875</v>
      </c>
      <c r="Y28" s="22">
        <v>-655875</v>
      </c>
      <c r="Z28" s="23">
        <v>-100</v>
      </c>
      <c r="AA28" s="20">
        <v>874500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42063</v>
      </c>
      <c r="D31" s="20">
        <v>0</v>
      </c>
      <c r="E31" s="21">
        <v>134600</v>
      </c>
      <c r="F31" s="22">
        <v>-135030</v>
      </c>
      <c r="G31" s="22">
        <v>11252</v>
      </c>
      <c r="H31" s="22">
        <v>11252</v>
      </c>
      <c r="I31" s="22">
        <v>11252</v>
      </c>
      <c r="J31" s="22">
        <v>33756</v>
      </c>
      <c r="K31" s="22">
        <v>11252</v>
      </c>
      <c r="L31" s="22">
        <v>11252</v>
      </c>
      <c r="M31" s="22">
        <v>11252</v>
      </c>
      <c r="N31" s="22">
        <v>33756</v>
      </c>
      <c r="O31" s="22">
        <v>-563</v>
      </c>
      <c r="P31" s="22">
        <v>0</v>
      </c>
      <c r="Q31" s="22">
        <v>11252</v>
      </c>
      <c r="R31" s="22">
        <v>10689</v>
      </c>
      <c r="S31" s="22">
        <v>0</v>
      </c>
      <c r="T31" s="22">
        <v>0</v>
      </c>
      <c r="U31" s="22">
        <v>0</v>
      </c>
      <c r="V31" s="22">
        <v>0</v>
      </c>
      <c r="W31" s="22">
        <v>78201</v>
      </c>
      <c r="X31" s="22">
        <v>-101277</v>
      </c>
      <c r="Y31" s="22">
        <v>179478</v>
      </c>
      <c r="Z31" s="23">
        <v>-177.21496489824935</v>
      </c>
      <c r="AA31" s="20">
        <v>-135030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3860215</v>
      </c>
      <c r="D35" s="29">
        <f t="shared" ref="D35:Y35" si="0">SUM(D6:D34)</f>
        <v>0</v>
      </c>
      <c r="E35" s="30">
        <f t="shared" si="0"/>
        <v>4991500</v>
      </c>
      <c r="F35" s="31">
        <f t="shared" si="0"/>
        <v>4610270</v>
      </c>
      <c r="G35" s="31">
        <f t="shared" si="0"/>
        <v>360225</v>
      </c>
      <c r="H35" s="31">
        <f t="shared" si="0"/>
        <v>312910</v>
      </c>
      <c r="I35" s="31">
        <f t="shared" si="0"/>
        <v>312496</v>
      </c>
      <c r="J35" s="31">
        <f t="shared" si="0"/>
        <v>985631</v>
      </c>
      <c r="K35" s="31">
        <f t="shared" si="0"/>
        <v>318005</v>
      </c>
      <c r="L35" s="31">
        <f t="shared" si="0"/>
        <v>282040</v>
      </c>
      <c r="M35" s="31">
        <f t="shared" si="0"/>
        <v>355870</v>
      </c>
      <c r="N35" s="31">
        <f t="shared" si="0"/>
        <v>955915</v>
      </c>
      <c r="O35" s="31">
        <f t="shared" si="0"/>
        <v>294844</v>
      </c>
      <c r="P35" s="31">
        <f t="shared" si="0"/>
        <v>0</v>
      </c>
      <c r="Q35" s="31">
        <f t="shared" si="0"/>
        <v>313541</v>
      </c>
      <c r="R35" s="31">
        <f t="shared" si="0"/>
        <v>608385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2549931</v>
      </c>
      <c r="X35" s="31">
        <f t="shared" si="0"/>
        <v>3457701</v>
      </c>
      <c r="Y35" s="31">
        <f t="shared" si="0"/>
        <v>-907770</v>
      </c>
      <c r="Z35" s="32">
        <f>+IF(X35&lt;&gt;0,+(Y35/X35)*100,0)</f>
        <v>-26.25357137589398</v>
      </c>
      <c r="AA35" s="29">
        <f>SUM(AA6:AA34)</f>
        <v>4610270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1274286</v>
      </c>
      <c r="D37" s="20">
        <v>0</v>
      </c>
      <c r="E37" s="21">
        <v>1368100</v>
      </c>
      <c r="F37" s="22">
        <v>1459500</v>
      </c>
      <c r="G37" s="22">
        <v>110331</v>
      </c>
      <c r="H37" s="22">
        <v>103365</v>
      </c>
      <c r="I37" s="22">
        <v>107381</v>
      </c>
      <c r="J37" s="22">
        <v>321077</v>
      </c>
      <c r="K37" s="22">
        <v>105504</v>
      </c>
      <c r="L37" s="22">
        <v>204504</v>
      </c>
      <c r="M37" s="22">
        <v>115381</v>
      </c>
      <c r="N37" s="22">
        <v>425389</v>
      </c>
      <c r="O37" s="22">
        <v>126561</v>
      </c>
      <c r="P37" s="22">
        <v>0</v>
      </c>
      <c r="Q37" s="22">
        <v>114803</v>
      </c>
      <c r="R37" s="22">
        <v>241364</v>
      </c>
      <c r="S37" s="22">
        <v>0</v>
      </c>
      <c r="T37" s="22">
        <v>0</v>
      </c>
      <c r="U37" s="22">
        <v>0</v>
      </c>
      <c r="V37" s="22">
        <v>0</v>
      </c>
      <c r="W37" s="22">
        <v>987830</v>
      </c>
      <c r="X37" s="22">
        <v>1094634</v>
      </c>
      <c r="Y37" s="22">
        <v>-106804</v>
      </c>
      <c r="Z37" s="23">
        <v>-9.7570512152920514</v>
      </c>
      <c r="AA37" s="20">
        <v>1459500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12312</v>
      </c>
      <c r="D40" s="20">
        <v>0</v>
      </c>
      <c r="E40" s="21">
        <v>5000</v>
      </c>
      <c r="F40" s="22">
        <v>5000</v>
      </c>
      <c r="G40" s="22">
        <v>9</v>
      </c>
      <c r="H40" s="22">
        <v>691</v>
      </c>
      <c r="I40" s="22">
        <v>0</v>
      </c>
      <c r="J40" s="22">
        <v>700</v>
      </c>
      <c r="K40" s="22">
        <v>0</v>
      </c>
      <c r="L40" s="22">
        <v>0</v>
      </c>
      <c r="M40" s="22">
        <v>116</v>
      </c>
      <c r="N40" s="22">
        <v>116</v>
      </c>
      <c r="O40" s="22">
        <v>1175</v>
      </c>
      <c r="P40" s="22">
        <v>0</v>
      </c>
      <c r="Q40" s="22">
        <v>0</v>
      </c>
      <c r="R40" s="22">
        <v>1175</v>
      </c>
      <c r="S40" s="22">
        <v>0</v>
      </c>
      <c r="T40" s="22">
        <v>0</v>
      </c>
      <c r="U40" s="22">
        <v>0</v>
      </c>
      <c r="V40" s="22">
        <v>0</v>
      </c>
      <c r="W40" s="22">
        <v>1991</v>
      </c>
      <c r="X40" s="22">
        <v>3753</v>
      </c>
      <c r="Y40" s="22">
        <v>-1762</v>
      </c>
      <c r="Z40" s="23">
        <v>-46.949107380762058</v>
      </c>
      <c r="AA40" s="20">
        <v>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330930</v>
      </c>
      <c r="F41" s="22">
        <v>263689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197766</v>
      </c>
      <c r="Y41" s="22">
        <v>-197766</v>
      </c>
      <c r="Z41" s="23">
        <v>-100</v>
      </c>
      <c r="AA41" s="20">
        <v>263689</v>
      </c>
    </row>
    <row r="42" spans="1:27" x14ac:dyDescent="0.25">
      <c r="A42" s="19" t="s">
        <v>68</v>
      </c>
      <c r="B42" s="15" t="s">
        <v>32</v>
      </c>
      <c r="C42" s="20">
        <v>1119965</v>
      </c>
      <c r="D42" s="20">
        <v>0</v>
      </c>
      <c r="E42" s="21">
        <v>2131900</v>
      </c>
      <c r="F42" s="22">
        <v>2750100</v>
      </c>
      <c r="G42" s="22">
        <v>69450</v>
      </c>
      <c r="H42" s="22">
        <v>177659</v>
      </c>
      <c r="I42" s="22">
        <v>177659</v>
      </c>
      <c r="J42" s="22">
        <v>424768</v>
      </c>
      <c r="K42" s="22">
        <v>177659</v>
      </c>
      <c r="L42" s="22">
        <v>177659</v>
      </c>
      <c r="M42" s="22">
        <v>177659</v>
      </c>
      <c r="N42" s="22">
        <v>532977</v>
      </c>
      <c r="O42" s="22">
        <v>177659</v>
      </c>
      <c r="P42" s="22">
        <v>0</v>
      </c>
      <c r="Q42" s="22">
        <v>322940</v>
      </c>
      <c r="R42" s="22">
        <v>500599</v>
      </c>
      <c r="S42" s="22">
        <v>0</v>
      </c>
      <c r="T42" s="22">
        <v>0</v>
      </c>
      <c r="U42" s="22">
        <v>0</v>
      </c>
      <c r="V42" s="22">
        <v>0</v>
      </c>
      <c r="W42" s="22">
        <v>1458344</v>
      </c>
      <c r="X42" s="22">
        <v>2062575</v>
      </c>
      <c r="Y42" s="22">
        <v>-604231</v>
      </c>
      <c r="Z42" s="23">
        <v>-29.294983212731658</v>
      </c>
      <c r="AA42" s="20">
        <v>2750100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256390</v>
      </c>
      <c r="D44" s="20">
        <v>0</v>
      </c>
      <c r="E44" s="21">
        <v>275000</v>
      </c>
      <c r="F44" s="22">
        <v>495000</v>
      </c>
      <c r="G44" s="22">
        <v>3521</v>
      </c>
      <c r="H44" s="22">
        <v>57372</v>
      </c>
      <c r="I44" s="22">
        <v>160</v>
      </c>
      <c r="J44" s="22">
        <v>61053</v>
      </c>
      <c r="K44" s="22">
        <v>30555</v>
      </c>
      <c r="L44" s="22">
        <v>0</v>
      </c>
      <c r="M44" s="22">
        <v>0</v>
      </c>
      <c r="N44" s="22">
        <v>30555</v>
      </c>
      <c r="O44" s="22">
        <v>1279</v>
      </c>
      <c r="P44" s="22">
        <v>0</v>
      </c>
      <c r="Q44" s="22">
        <v>0</v>
      </c>
      <c r="R44" s="22">
        <v>1279</v>
      </c>
      <c r="S44" s="22">
        <v>0</v>
      </c>
      <c r="T44" s="22">
        <v>0</v>
      </c>
      <c r="U44" s="22">
        <v>0</v>
      </c>
      <c r="V44" s="22">
        <v>0</v>
      </c>
      <c r="W44" s="22">
        <v>92887</v>
      </c>
      <c r="X44" s="22">
        <v>371259</v>
      </c>
      <c r="Y44" s="22">
        <v>-278372</v>
      </c>
      <c r="Z44" s="23">
        <v>-74.980539192315874</v>
      </c>
      <c r="AA44" s="20">
        <v>495000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156873</v>
      </c>
      <c r="D46" s="20">
        <v>0</v>
      </c>
      <c r="E46" s="21">
        <v>0</v>
      </c>
      <c r="F46" s="22">
        <v>322043</v>
      </c>
      <c r="G46" s="22">
        <v>159646</v>
      </c>
      <c r="H46" s="22">
        <v>25516</v>
      </c>
      <c r="I46" s="22">
        <v>0</v>
      </c>
      <c r="J46" s="22">
        <v>185162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185162</v>
      </c>
      <c r="X46" s="22">
        <v>241533</v>
      </c>
      <c r="Y46" s="22">
        <v>-56371</v>
      </c>
      <c r="Z46" s="23">
        <v>-23.338839827269979</v>
      </c>
      <c r="AA46" s="20">
        <v>322043</v>
      </c>
    </row>
    <row r="47" spans="1:27" x14ac:dyDescent="0.25">
      <c r="A47" s="19" t="s">
        <v>73</v>
      </c>
      <c r="B47" s="15" t="s">
        <v>32</v>
      </c>
      <c r="C47" s="20">
        <v>235860</v>
      </c>
      <c r="D47" s="20">
        <v>0</v>
      </c>
      <c r="E47" s="21">
        <v>294100</v>
      </c>
      <c r="F47" s="22">
        <v>398200</v>
      </c>
      <c r="G47" s="22">
        <v>25967</v>
      </c>
      <c r="H47" s="22">
        <v>34099</v>
      </c>
      <c r="I47" s="22">
        <v>26844</v>
      </c>
      <c r="J47" s="22">
        <v>86910</v>
      </c>
      <c r="K47" s="22">
        <v>55324</v>
      </c>
      <c r="L47" s="22">
        <v>34899</v>
      </c>
      <c r="M47" s="22">
        <v>7040</v>
      </c>
      <c r="N47" s="22">
        <v>97263</v>
      </c>
      <c r="O47" s="22">
        <v>6309</v>
      </c>
      <c r="P47" s="22">
        <v>0</v>
      </c>
      <c r="Q47" s="22">
        <v>64714</v>
      </c>
      <c r="R47" s="22">
        <v>71023</v>
      </c>
      <c r="S47" s="22">
        <v>0</v>
      </c>
      <c r="T47" s="22">
        <v>0</v>
      </c>
      <c r="U47" s="22">
        <v>0</v>
      </c>
      <c r="V47" s="22">
        <v>0</v>
      </c>
      <c r="W47" s="22">
        <v>255196</v>
      </c>
      <c r="X47" s="22">
        <v>298647</v>
      </c>
      <c r="Y47" s="22">
        <v>-43451</v>
      </c>
      <c r="Z47" s="23">
        <v>-14.549283937223546</v>
      </c>
      <c r="AA47" s="20">
        <v>398200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3055686</v>
      </c>
      <c r="D50" s="29">
        <f t="shared" ref="D50:Y50" si="1">SUM(D37:D49)</f>
        <v>0</v>
      </c>
      <c r="E50" s="30">
        <f t="shared" si="1"/>
        <v>4405030</v>
      </c>
      <c r="F50" s="31">
        <f t="shared" si="1"/>
        <v>5693532</v>
      </c>
      <c r="G50" s="31">
        <f t="shared" si="1"/>
        <v>368924</v>
      </c>
      <c r="H50" s="31">
        <f t="shared" si="1"/>
        <v>398702</v>
      </c>
      <c r="I50" s="31">
        <f t="shared" si="1"/>
        <v>312044</v>
      </c>
      <c r="J50" s="31">
        <f t="shared" si="1"/>
        <v>1079670</v>
      </c>
      <c r="K50" s="31">
        <f t="shared" si="1"/>
        <v>369042</v>
      </c>
      <c r="L50" s="31">
        <f t="shared" si="1"/>
        <v>417062</v>
      </c>
      <c r="M50" s="31">
        <f t="shared" si="1"/>
        <v>300196</v>
      </c>
      <c r="N50" s="31">
        <f t="shared" si="1"/>
        <v>1086300</v>
      </c>
      <c r="O50" s="31">
        <f t="shared" si="1"/>
        <v>312983</v>
      </c>
      <c r="P50" s="31">
        <f t="shared" si="1"/>
        <v>0</v>
      </c>
      <c r="Q50" s="31">
        <f t="shared" si="1"/>
        <v>502457</v>
      </c>
      <c r="R50" s="31">
        <f t="shared" si="1"/>
        <v>815440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2981410</v>
      </c>
      <c r="X50" s="31">
        <f t="shared" si="1"/>
        <v>4270167</v>
      </c>
      <c r="Y50" s="31">
        <f t="shared" si="1"/>
        <v>-1288757</v>
      </c>
      <c r="Z50" s="32">
        <f>+IF(X50&lt;&gt;0,+(Y50/X50)*100,0)</f>
        <v>-30.180482402678866</v>
      </c>
      <c r="AA50" s="29">
        <f>SUM(AA37:AA49)</f>
        <v>5693532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804529</v>
      </c>
      <c r="D51" s="39">
        <f t="shared" si="2"/>
        <v>0</v>
      </c>
      <c r="E51" s="40">
        <f t="shared" si="2"/>
        <v>586470</v>
      </c>
      <c r="F51" s="41">
        <f t="shared" si="2"/>
        <v>-1083262</v>
      </c>
      <c r="G51" s="41">
        <f t="shared" si="2"/>
        <v>-8699</v>
      </c>
      <c r="H51" s="41">
        <f t="shared" si="2"/>
        <v>-85792</v>
      </c>
      <c r="I51" s="41">
        <f t="shared" si="2"/>
        <v>452</v>
      </c>
      <c r="J51" s="41">
        <f t="shared" si="2"/>
        <v>-94039</v>
      </c>
      <c r="K51" s="41">
        <f t="shared" si="2"/>
        <v>-51037</v>
      </c>
      <c r="L51" s="41">
        <f t="shared" si="2"/>
        <v>-135022</v>
      </c>
      <c r="M51" s="41">
        <f t="shared" si="2"/>
        <v>55674</v>
      </c>
      <c r="N51" s="41">
        <f t="shared" si="2"/>
        <v>-130385</v>
      </c>
      <c r="O51" s="41">
        <f t="shared" si="2"/>
        <v>-18139</v>
      </c>
      <c r="P51" s="41">
        <f t="shared" si="2"/>
        <v>0</v>
      </c>
      <c r="Q51" s="41">
        <f t="shared" si="2"/>
        <v>-188916</v>
      </c>
      <c r="R51" s="41">
        <f t="shared" si="2"/>
        <v>-207055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-431479</v>
      </c>
      <c r="X51" s="41">
        <f t="shared" si="2"/>
        <v>-812466</v>
      </c>
      <c r="Y51" s="41">
        <f t="shared" si="2"/>
        <v>380987</v>
      </c>
      <c r="Z51" s="42">
        <f>+IF(X51&lt;&gt;0,+(Y51/X51)*100,0)</f>
        <v>-46.892669970189523</v>
      </c>
      <c r="AA51" s="39">
        <f>+AA35-AA50</f>
        <v>-1083262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804529</v>
      </c>
      <c r="D54" s="48">
        <f t="shared" si="3"/>
        <v>0</v>
      </c>
      <c r="E54" s="49">
        <f t="shared" si="3"/>
        <v>586470</v>
      </c>
      <c r="F54" s="50">
        <f t="shared" si="3"/>
        <v>-1083262</v>
      </c>
      <c r="G54" s="50">
        <f t="shared" si="3"/>
        <v>-8699</v>
      </c>
      <c r="H54" s="50">
        <f t="shared" si="3"/>
        <v>-85792</v>
      </c>
      <c r="I54" s="50">
        <f t="shared" si="3"/>
        <v>452</v>
      </c>
      <c r="J54" s="50">
        <f t="shared" si="3"/>
        <v>-94039</v>
      </c>
      <c r="K54" s="50">
        <f t="shared" si="3"/>
        <v>-51037</v>
      </c>
      <c r="L54" s="50">
        <f t="shared" si="3"/>
        <v>-135022</v>
      </c>
      <c r="M54" s="50">
        <f t="shared" si="3"/>
        <v>55674</v>
      </c>
      <c r="N54" s="50">
        <f t="shared" si="3"/>
        <v>-130385</v>
      </c>
      <c r="O54" s="50">
        <f t="shared" si="3"/>
        <v>-18139</v>
      </c>
      <c r="P54" s="50">
        <f t="shared" si="3"/>
        <v>0</v>
      </c>
      <c r="Q54" s="50">
        <f t="shared" si="3"/>
        <v>-188916</v>
      </c>
      <c r="R54" s="50">
        <f t="shared" si="3"/>
        <v>-207055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-431479</v>
      </c>
      <c r="X54" s="50">
        <f t="shared" si="3"/>
        <v>-812466</v>
      </c>
      <c r="Y54" s="50">
        <f t="shared" si="3"/>
        <v>380987</v>
      </c>
      <c r="Z54" s="51">
        <f>+IF(X54&lt;&gt;0,+(Y54/X54)*100,0)</f>
        <v>-46.892669970189523</v>
      </c>
      <c r="AA54" s="48">
        <f>SUM(AA51:AA53)</f>
        <v>-1083262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804529</v>
      </c>
      <c r="D56" s="54">
        <f>+D54-D55</f>
        <v>0</v>
      </c>
      <c r="E56" s="55">
        <f t="shared" si="4"/>
        <v>586470</v>
      </c>
      <c r="F56" s="56">
        <f t="shared" si="4"/>
        <v>-1083262</v>
      </c>
      <c r="G56" s="56">
        <f t="shared" si="4"/>
        <v>-8699</v>
      </c>
      <c r="H56" s="56">
        <f t="shared" si="4"/>
        <v>-85792</v>
      </c>
      <c r="I56" s="56">
        <f t="shared" si="4"/>
        <v>452</v>
      </c>
      <c r="J56" s="56">
        <f t="shared" si="4"/>
        <v>-94039</v>
      </c>
      <c r="K56" s="56">
        <f t="shared" si="4"/>
        <v>-51037</v>
      </c>
      <c r="L56" s="56">
        <f t="shared" si="4"/>
        <v>-135022</v>
      </c>
      <c r="M56" s="56">
        <f t="shared" si="4"/>
        <v>55674</v>
      </c>
      <c r="N56" s="56">
        <f t="shared" si="4"/>
        <v>-130385</v>
      </c>
      <c r="O56" s="56">
        <f t="shared" si="4"/>
        <v>-18139</v>
      </c>
      <c r="P56" s="56">
        <f t="shared" si="4"/>
        <v>0</v>
      </c>
      <c r="Q56" s="56">
        <f t="shared" si="4"/>
        <v>-188916</v>
      </c>
      <c r="R56" s="56">
        <f t="shared" si="4"/>
        <v>-207055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-431479</v>
      </c>
      <c r="X56" s="56">
        <f t="shared" si="4"/>
        <v>-812466</v>
      </c>
      <c r="Y56" s="56">
        <f t="shared" si="4"/>
        <v>380987</v>
      </c>
      <c r="Z56" s="57">
        <f>+IF(X56&lt;&gt;0,+(Y56/X56)*100,0)</f>
        <v>-46.892669970189523</v>
      </c>
      <c r="AA56" s="54">
        <f>+AA54-AA55</f>
        <v>-1083262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804529</v>
      </c>
      <c r="D59" s="48">
        <f>SUM(D56:D58)</f>
        <v>0</v>
      </c>
      <c r="E59" s="49">
        <f t="shared" si="5"/>
        <v>586470</v>
      </c>
      <c r="F59" s="50">
        <f t="shared" si="5"/>
        <v>-1083262</v>
      </c>
      <c r="G59" s="50">
        <f t="shared" si="5"/>
        <v>-8699</v>
      </c>
      <c r="H59" s="50">
        <f t="shared" si="5"/>
        <v>-85792</v>
      </c>
      <c r="I59" s="50">
        <f t="shared" si="5"/>
        <v>452</v>
      </c>
      <c r="J59" s="50">
        <f t="shared" si="5"/>
        <v>-94039</v>
      </c>
      <c r="K59" s="50">
        <f t="shared" si="5"/>
        <v>-51037</v>
      </c>
      <c r="L59" s="50">
        <f t="shared" si="5"/>
        <v>-135022</v>
      </c>
      <c r="M59" s="50">
        <f t="shared" si="5"/>
        <v>55674</v>
      </c>
      <c r="N59" s="50">
        <f t="shared" si="5"/>
        <v>-130385</v>
      </c>
      <c r="O59" s="50">
        <f t="shared" si="5"/>
        <v>-18139</v>
      </c>
      <c r="P59" s="50">
        <f t="shared" si="5"/>
        <v>0</v>
      </c>
      <c r="Q59" s="50">
        <f t="shared" si="5"/>
        <v>-188916</v>
      </c>
      <c r="R59" s="50">
        <f t="shared" si="5"/>
        <v>-207055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-431479</v>
      </c>
      <c r="X59" s="50">
        <f t="shared" si="5"/>
        <v>-812466</v>
      </c>
      <c r="Y59" s="50">
        <f t="shared" si="5"/>
        <v>380987</v>
      </c>
      <c r="Z59" s="51">
        <f>+IF(X59&lt;&gt;0,+(Y59/X59)*100,0)</f>
        <v>-46.892669970189523</v>
      </c>
      <c r="AA59" s="48">
        <f>SUM(AA56:AA58)</f>
        <v>-1083262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804529</v>
      </c>
      <c r="D62" s="65">
        <f>SUM(D59:D61)</f>
        <v>0</v>
      </c>
      <c r="E62" s="66">
        <f t="shared" si="6"/>
        <v>586470</v>
      </c>
      <c r="F62" s="67">
        <f t="shared" si="6"/>
        <v>-1083262</v>
      </c>
      <c r="G62" s="67">
        <f t="shared" si="6"/>
        <v>-8699</v>
      </c>
      <c r="H62" s="67">
        <f t="shared" si="6"/>
        <v>-85792</v>
      </c>
      <c r="I62" s="67">
        <f t="shared" si="6"/>
        <v>452</v>
      </c>
      <c r="J62" s="67">
        <f t="shared" si="6"/>
        <v>-94039</v>
      </c>
      <c r="K62" s="67">
        <f t="shared" si="6"/>
        <v>-51037</v>
      </c>
      <c r="L62" s="67">
        <f t="shared" si="6"/>
        <v>-135022</v>
      </c>
      <c r="M62" s="67">
        <f t="shared" si="6"/>
        <v>55674</v>
      </c>
      <c r="N62" s="67">
        <f t="shared" si="6"/>
        <v>-130385</v>
      </c>
      <c r="O62" s="67">
        <f t="shared" si="6"/>
        <v>-18139</v>
      </c>
      <c r="P62" s="67">
        <f t="shared" si="6"/>
        <v>0</v>
      </c>
      <c r="Q62" s="67">
        <f t="shared" si="6"/>
        <v>-188916</v>
      </c>
      <c r="R62" s="67">
        <f t="shared" si="6"/>
        <v>-207055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-431479</v>
      </c>
      <c r="X62" s="67">
        <f t="shared" si="6"/>
        <v>-812466</v>
      </c>
      <c r="Y62" s="67">
        <f t="shared" si="6"/>
        <v>380987</v>
      </c>
      <c r="Z62" s="68">
        <f>+IF(X62&lt;&gt;0,+(Y62/X62)*100,0)</f>
        <v>-46.892669970189523</v>
      </c>
      <c r="AA62" s="65">
        <f>SUM(AA59:AA61)</f>
        <v>-1083262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7225399</v>
      </c>
      <c r="D8" s="20">
        <v>0</v>
      </c>
      <c r="E8" s="21">
        <v>7964483</v>
      </c>
      <c r="F8" s="22">
        <v>7964483</v>
      </c>
      <c r="G8" s="22">
        <v>802501</v>
      </c>
      <c r="H8" s="22">
        <v>0</v>
      </c>
      <c r="I8" s="22">
        <v>698185</v>
      </c>
      <c r="J8" s="22">
        <v>1500686</v>
      </c>
      <c r="K8" s="22">
        <v>648637</v>
      </c>
      <c r="L8" s="22">
        <v>652481</v>
      </c>
      <c r="M8" s="22">
        <v>658081</v>
      </c>
      <c r="N8" s="22">
        <v>1959199</v>
      </c>
      <c r="O8" s="22">
        <v>679061</v>
      </c>
      <c r="P8" s="22">
        <v>635628</v>
      </c>
      <c r="Q8" s="22">
        <v>645126</v>
      </c>
      <c r="R8" s="22">
        <v>1959815</v>
      </c>
      <c r="S8" s="22">
        <v>0</v>
      </c>
      <c r="T8" s="22">
        <v>0</v>
      </c>
      <c r="U8" s="22">
        <v>0</v>
      </c>
      <c r="V8" s="22">
        <v>0</v>
      </c>
      <c r="W8" s="22">
        <v>5419700</v>
      </c>
      <c r="X8" s="22">
        <v>6007260</v>
      </c>
      <c r="Y8" s="22">
        <v>-587560</v>
      </c>
      <c r="Z8" s="23">
        <v>-9.7808318601159261</v>
      </c>
      <c r="AA8" s="20">
        <v>7964483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636098</v>
      </c>
      <c r="D13" s="20">
        <v>0</v>
      </c>
      <c r="E13" s="21">
        <v>650112</v>
      </c>
      <c r="F13" s="22">
        <v>650112</v>
      </c>
      <c r="G13" s="22">
        <v>53181</v>
      </c>
      <c r="H13" s="22">
        <v>0</v>
      </c>
      <c r="I13" s="22">
        <v>52625</v>
      </c>
      <c r="J13" s="22">
        <v>105806</v>
      </c>
      <c r="K13" s="22">
        <v>54332</v>
      </c>
      <c r="L13" s="22">
        <v>56252</v>
      </c>
      <c r="M13" s="22">
        <v>57026</v>
      </c>
      <c r="N13" s="22">
        <v>167610</v>
      </c>
      <c r="O13" s="22">
        <v>58532</v>
      </c>
      <c r="P13" s="22">
        <v>60274</v>
      </c>
      <c r="Q13" s="22">
        <v>62209</v>
      </c>
      <c r="R13" s="22">
        <v>181015</v>
      </c>
      <c r="S13" s="22">
        <v>0</v>
      </c>
      <c r="T13" s="22">
        <v>0</v>
      </c>
      <c r="U13" s="22">
        <v>0</v>
      </c>
      <c r="V13" s="22">
        <v>0</v>
      </c>
      <c r="W13" s="22">
        <v>454431</v>
      </c>
      <c r="X13" s="22">
        <v>473575</v>
      </c>
      <c r="Y13" s="22">
        <v>-19144</v>
      </c>
      <c r="Z13" s="23">
        <v>-4.0424431188301746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7861497</v>
      </c>
      <c r="D35" s="29">
        <f t="shared" ref="D35:Y35" si="0">SUM(D6:D34)</f>
        <v>0</v>
      </c>
      <c r="E35" s="30">
        <f t="shared" si="0"/>
        <v>8614595</v>
      </c>
      <c r="F35" s="31">
        <f t="shared" si="0"/>
        <v>8614595</v>
      </c>
      <c r="G35" s="31">
        <f t="shared" si="0"/>
        <v>855682</v>
      </c>
      <c r="H35" s="31">
        <f t="shared" si="0"/>
        <v>0</v>
      </c>
      <c r="I35" s="31">
        <f t="shared" si="0"/>
        <v>750810</v>
      </c>
      <c r="J35" s="31">
        <f t="shared" si="0"/>
        <v>1606492</v>
      </c>
      <c r="K35" s="31">
        <f t="shared" si="0"/>
        <v>702969</v>
      </c>
      <c r="L35" s="31">
        <f t="shared" si="0"/>
        <v>708733</v>
      </c>
      <c r="M35" s="31">
        <f t="shared" si="0"/>
        <v>715107</v>
      </c>
      <c r="N35" s="31">
        <f t="shared" si="0"/>
        <v>2126809</v>
      </c>
      <c r="O35" s="31">
        <f t="shared" si="0"/>
        <v>737593</v>
      </c>
      <c r="P35" s="31">
        <f t="shared" si="0"/>
        <v>695902</v>
      </c>
      <c r="Q35" s="31">
        <f t="shared" si="0"/>
        <v>707335</v>
      </c>
      <c r="R35" s="31">
        <f t="shared" si="0"/>
        <v>2140830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5874131</v>
      </c>
      <c r="X35" s="31">
        <f t="shared" si="0"/>
        <v>6480835</v>
      </c>
      <c r="Y35" s="31">
        <f t="shared" si="0"/>
        <v>-606704</v>
      </c>
      <c r="Z35" s="32">
        <f>+IF(X35&lt;&gt;0,+(Y35/X35)*100,0)</f>
        <v>-9.3615097437290107</v>
      </c>
      <c r="AA35" s="29">
        <f>SUM(AA6:AA34)</f>
        <v>8614595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1567188</v>
      </c>
      <c r="D37" s="20">
        <v>0</v>
      </c>
      <c r="E37" s="21">
        <v>2037436</v>
      </c>
      <c r="F37" s="22">
        <v>2082875</v>
      </c>
      <c r="G37" s="22">
        <v>128345</v>
      </c>
      <c r="H37" s="22">
        <v>0</v>
      </c>
      <c r="I37" s="22">
        <v>134665</v>
      </c>
      <c r="J37" s="22">
        <v>263010</v>
      </c>
      <c r="K37" s="22">
        <v>136177</v>
      </c>
      <c r="L37" s="22">
        <v>174926</v>
      </c>
      <c r="M37" s="22">
        <v>170816</v>
      </c>
      <c r="N37" s="22">
        <v>481919</v>
      </c>
      <c r="O37" s="22">
        <v>206030</v>
      </c>
      <c r="P37" s="22">
        <v>173977</v>
      </c>
      <c r="Q37" s="22">
        <v>168282</v>
      </c>
      <c r="R37" s="22">
        <v>548289</v>
      </c>
      <c r="S37" s="22">
        <v>0</v>
      </c>
      <c r="T37" s="22">
        <v>0</v>
      </c>
      <c r="U37" s="22">
        <v>0</v>
      </c>
      <c r="V37" s="22">
        <v>0</v>
      </c>
      <c r="W37" s="22">
        <v>1293218</v>
      </c>
      <c r="X37" s="22">
        <v>1559856</v>
      </c>
      <c r="Y37" s="22">
        <v>-266638</v>
      </c>
      <c r="Z37" s="23">
        <v>-17.093757372475409</v>
      </c>
      <c r="AA37" s="20">
        <v>2082875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1703841</v>
      </c>
      <c r="D41" s="20">
        <v>0</v>
      </c>
      <c r="E41" s="21">
        <v>296009</v>
      </c>
      <c r="F41" s="22">
        <v>842919</v>
      </c>
      <c r="G41" s="22">
        <v>92919</v>
      </c>
      <c r="H41" s="22">
        <v>0</v>
      </c>
      <c r="I41" s="22">
        <v>92919</v>
      </c>
      <c r="J41" s="22">
        <v>185838</v>
      </c>
      <c r="K41" s="22">
        <v>92919</v>
      </c>
      <c r="L41" s="22">
        <v>92919</v>
      </c>
      <c r="M41" s="22">
        <v>92919</v>
      </c>
      <c r="N41" s="22">
        <v>278757</v>
      </c>
      <c r="O41" s="22">
        <v>92919</v>
      </c>
      <c r="P41" s="22">
        <v>92919</v>
      </c>
      <c r="Q41" s="22">
        <v>92919</v>
      </c>
      <c r="R41" s="22">
        <v>278757</v>
      </c>
      <c r="S41" s="22">
        <v>0</v>
      </c>
      <c r="T41" s="22">
        <v>0</v>
      </c>
      <c r="U41" s="22">
        <v>0</v>
      </c>
      <c r="V41" s="22">
        <v>0</v>
      </c>
      <c r="W41" s="22">
        <v>743352</v>
      </c>
      <c r="X41" s="22">
        <v>632187</v>
      </c>
      <c r="Y41" s="22">
        <v>111165</v>
      </c>
      <c r="Z41" s="23">
        <v>17.584195815478648</v>
      </c>
      <c r="AA41" s="20">
        <v>842919</v>
      </c>
    </row>
    <row r="42" spans="1:27" x14ac:dyDescent="0.25">
      <c r="A42" s="19" t="s">
        <v>68</v>
      </c>
      <c r="B42" s="15" t="s">
        <v>32</v>
      </c>
      <c r="C42" s="20">
        <v>1544059</v>
      </c>
      <c r="D42" s="20">
        <v>0</v>
      </c>
      <c r="E42" s="21">
        <v>1679800</v>
      </c>
      <c r="F42" s="22">
        <v>1679800</v>
      </c>
      <c r="G42" s="22">
        <v>139982</v>
      </c>
      <c r="H42" s="22">
        <v>0</v>
      </c>
      <c r="I42" s="22">
        <v>139982</v>
      </c>
      <c r="J42" s="22">
        <v>279964</v>
      </c>
      <c r="K42" s="22">
        <v>139982</v>
      </c>
      <c r="L42" s="22">
        <v>139982</v>
      </c>
      <c r="M42" s="22">
        <v>139982</v>
      </c>
      <c r="N42" s="22">
        <v>419946</v>
      </c>
      <c r="O42" s="22">
        <v>139982</v>
      </c>
      <c r="P42" s="22">
        <v>139982</v>
      </c>
      <c r="Q42" s="22">
        <v>139982</v>
      </c>
      <c r="R42" s="22">
        <v>419946</v>
      </c>
      <c r="S42" s="22">
        <v>0</v>
      </c>
      <c r="T42" s="22">
        <v>0</v>
      </c>
      <c r="U42" s="22">
        <v>0</v>
      </c>
      <c r="V42" s="22">
        <v>0</v>
      </c>
      <c r="W42" s="22">
        <v>1119856</v>
      </c>
      <c r="X42" s="22">
        <v>1259838</v>
      </c>
      <c r="Y42" s="22">
        <v>-139982</v>
      </c>
      <c r="Z42" s="23">
        <v>-11.111111111111111</v>
      </c>
      <c r="AA42" s="20">
        <v>1679800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176917</v>
      </c>
      <c r="D44" s="20">
        <v>0</v>
      </c>
      <c r="E44" s="21">
        <v>239500</v>
      </c>
      <c r="F44" s="22">
        <v>239500</v>
      </c>
      <c r="G44" s="22">
        <v>29576</v>
      </c>
      <c r="H44" s="22">
        <v>0</v>
      </c>
      <c r="I44" s="22">
        <v>0</v>
      </c>
      <c r="J44" s="22">
        <v>29576</v>
      </c>
      <c r="K44" s="22">
        <v>28460</v>
      </c>
      <c r="L44" s="22">
        <v>2190</v>
      </c>
      <c r="M44" s="22">
        <v>12716</v>
      </c>
      <c r="N44" s="22">
        <v>43366</v>
      </c>
      <c r="O44" s="22">
        <v>3949</v>
      </c>
      <c r="P44" s="22">
        <v>70890</v>
      </c>
      <c r="Q44" s="22">
        <v>38792</v>
      </c>
      <c r="R44" s="22">
        <v>113631</v>
      </c>
      <c r="S44" s="22">
        <v>0</v>
      </c>
      <c r="T44" s="22">
        <v>0</v>
      </c>
      <c r="U44" s="22">
        <v>0</v>
      </c>
      <c r="V44" s="22">
        <v>0</v>
      </c>
      <c r="W44" s="22">
        <v>186573</v>
      </c>
      <c r="X44" s="22">
        <v>219444</v>
      </c>
      <c r="Y44" s="22">
        <v>-32871</v>
      </c>
      <c r="Z44" s="23">
        <v>-14.979220211078909</v>
      </c>
      <c r="AA44" s="20">
        <v>239500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611900</v>
      </c>
      <c r="D46" s="20">
        <v>0</v>
      </c>
      <c r="E46" s="21">
        <v>750000</v>
      </c>
      <c r="F46" s="22">
        <v>1100000</v>
      </c>
      <c r="G46" s="22">
        <v>741957</v>
      </c>
      <c r="H46" s="22">
        <v>0</v>
      </c>
      <c r="I46" s="22">
        <v>79834</v>
      </c>
      <c r="J46" s="22">
        <v>821791</v>
      </c>
      <c r="K46" s="22">
        <v>13555</v>
      </c>
      <c r="L46" s="22">
        <v>11068</v>
      </c>
      <c r="M46" s="22">
        <v>37272</v>
      </c>
      <c r="N46" s="22">
        <v>61895</v>
      </c>
      <c r="O46" s="22">
        <v>2995</v>
      </c>
      <c r="P46" s="22">
        <v>25978</v>
      </c>
      <c r="Q46" s="22">
        <v>18054</v>
      </c>
      <c r="R46" s="22">
        <v>47027</v>
      </c>
      <c r="S46" s="22">
        <v>0</v>
      </c>
      <c r="T46" s="22">
        <v>0</v>
      </c>
      <c r="U46" s="22">
        <v>0</v>
      </c>
      <c r="V46" s="22">
        <v>0</v>
      </c>
      <c r="W46" s="22">
        <v>930713</v>
      </c>
      <c r="X46" s="22">
        <v>825003</v>
      </c>
      <c r="Y46" s="22">
        <v>105710</v>
      </c>
      <c r="Z46" s="23">
        <v>12.81328673956337</v>
      </c>
      <c r="AA46" s="20">
        <v>1100000</v>
      </c>
    </row>
    <row r="47" spans="1:27" x14ac:dyDescent="0.25">
      <c r="A47" s="19" t="s">
        <v>73</v>
      </c>
      <c r="B47" s="15" t="s">
        <v>32</v>
      </c>
      <c r="C47" s="20">
        <v>502092</v>
      </c>
      <c r="D47" s="20">
        <v>0</v>
      </c>
      <c r="E47" s="21">
        <v>463827</v>
      </c>
      <c r="F47" s="22">
        <v>574600</v>
      </c>
      <c r="G47" s="22">
        <v>78818</v>
      </c>
      <c r="H47" s="22">
        <v>0</v>
      </c>
      <c r="I47" s="22">
        <v>77632</v>
      </c>
      <c r="J47" s="22">
        <v>156450</v>
      </c>
      <c r="K47" s="22">
        <v>77175</v>
      </c>
      <c r="L47" s="22">
        <v>35662</v>
      </c>
      <c r="M47" s="22">
        <v>35488</v>
      </c>
      <c r="N47" s="22">
        <v>148325</v>
      </c>
      <c r="O47" s="22">
        <v>41112</v>
      </c>
      <c r="P47" s="22">
        <v>25447</v>
      </c>
      <c r="Q47" s="22">
        <v>27962</v>
      </c>
      <c r="R47" s="22">
        <v>94521</v>
      </c>
      <c r="S47" s="22">
        <v>0</v>
      </c>
      <c r="T47" s="22">
        <v>0</v>
      </c>
      <c r="U47" s="22">
        <v>0</v>
      </c>
      <c r="V47" s="22">
        <v>0</v>
      </c>
      <c r="W47" s="22">
        <v>399296</v>
      </c>
      <c r="X47" s="22">
        <v>542062</v>
      </c>
      <c r="Y47" s="22">
        <v>-142766</v>
      </c>
      <c r="Z47" s="23">
        <v>-26.337577620272217</v>
      </c>
      <c r="AA47" s="20">
        <v>574600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6105997</v>
      </c>
      <c r="D50" s="29">
        <f t="shared" ref="D50:Y50" si="1">SUM(D37:D49)</f>
        <v>0</v>
      </c>
      <c r="E50" s="30">
        <f t="shared" si="1"/>
        <v>5466572</v>
      </c>
      <c r="F50" s="31">
        <f t="shared" si="1"/>
        <v>6519694</v>
      </c>
      <c r="G50" s="31">
        <f t="shared" si="1"/>
        <v>1211597</v>
      </c>
      <c r="H50" s="31">
        <f t="shared" si="1"/>
        <v>0</v>
      </c>
      <c r="I50" s="31">
        <f t="shared" si="1"/>
        <v>525032</v>
      </c>
      <c r="J50" s="31">
        <f t="shared" si="1"/>
        <v>1736629</v>
      </c>
      <c r="K50" s="31">
        <f t="shared" si="1"/>
        <v>488268</v>
      </c>
      <c r="L50" s="31">
        <f t="shared" si="1"/>
        <v>456747</v>
      </c>
      <c r="M50" s="31">
        <f t="shared" si="1"/>
        <v>489193</v>
      </c>
      <c r="N50" s="31">
        <f t="shared" si="1"/>
        <v>1434208</v>
      </c>
      <c r="O50" s="31">
        <f t="shared" si="1"/>
        <v>486987</v>
      </c>
      <c r="P50" s="31">
        <f t="shared" si="1"/>
        <v>529193</v>
      </c>
      <c r="Q50" s="31">
        <f t="shared" si="1"/>
        <v>485991</v>
      </c>
      <c r="R50" s="31">
        <f t="shared" si="1"/>
        <v>1502171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4673008</v>
      </c>
      <c r="X50" s="31">
        <f t="shared" si="1"/>
        <v>5038390</v>
      </c>
      <c r="Y50" s="31">
        <f t="shared" si="1"/>
        <v>-365382</v>
      </c>
      <c r="Z50" s="32">
        <f>+IF(X50&lt;&gt;0,+(Y50/X50)*100,0)</f>
        <v>-7.25195945530219</v>
      </c>
      <c r="AA50" s="29">
        <f>SUM(AA37:AA49)</f>
        <v>6519694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1755500</v>
      </c>
      <c r="D51" s="39">
        <f t="shared" si="2"/>
        <v>0</v>
      </c>
      <c r="E51" s="40">
        <f t="shared" si="2"/>
        <v>3148023</v>
      </c>
      <c r="F51" s="41">
        <f t="shared" si="2"/>
        <v>2094901</v>
      </c>
      <c r="G51" s="41">
        <f t="shared" si="2"/>
        <v>-355915</v>
      </c>
      <c r="H51" s="41">
        <f t="shared" si="2"/>
        <v>0</v>
      </c>
      <c r="I51" s="41">
        <f t="shared" si="2"/>
        <v>225778</v>
      </c>
      <c r="J51" s="41">
        <f t="shared" si="2"/>
        <v>-130137</v>
      </c>
      <c r="K51" s="41">
        <f t="shared" si="2"/>
        <v>214701</v>
      </c>
      <c r="L51" s="41">
        <f t="shared" si="2"/>
        <v>251986</v>
      </c>
      <c r="M51" s="41">
        <f t="shared" si="2"/>
        <v>225914</v>
      </c>
      <c r="N51" s="41">
        <f t="shared" si="2"/>
        <v>692601</v>
      </c>
      <c r="O51" s="41">
        <f t="shared" si="2"/>
        <v>250606</v>
      </c>
      <c r="P51" s="41">
        <f t="shared" si="2"/>
        <v>166709</v>
      </c>
      <c r="Q51" s="41">
        <f t="shared" si="2"/>
        <v>221344</v>
      </c>
      <c r="R51" s="41">
        <f t="shared" si="2"/>
        <v>638659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1201123</v>
      </c>
      <c r="X51" s="41">
        <f t="shared" si="2"/>
        <v>1442445</v>
      </c>
      <c r="Y51" s="41">
        <f t="shared" si="2"/>
        <v>-241322</v>
      </c>
      <c r="Z51" s="42">
        <f>+IF(X51&lt;&gt;0,+(Y51/X51)*100,0)</f>
        <v>-16.730065964386856</v>
      </c>
      <c r="AA51" s="39">
        <f>+AA35-AA50</f>
        <v>2094901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1755500</v>
      </c>
      <c r="D54" s="48">
        <f t="shared" si="3"/>
        <v>0</v>
      </c>
      <c r="E54" s="49">
        <f t="shared" si="3"/>
        <v>3148023</v>
      </c>
      <c r="F54" s="50">
        <f t="shared" si="3"/>
        <v>2094901</v>
      </c>
      <c r="G54" s="50">
        <f t="shared" si="3"/>
        <v>-355915</v>
      </c>
      <c r="H54" s="50">
        <f t="shared" si="3"/>
        <v>0</v>
      </c>
      <c r="I54" s="50">
        <f t="shared" si="3"/>
        <v>225778</v>
      </c>
      <c r="J54" s="50">
        <f t="shared" si="3"/>
        <v>-130137</v>
      </c>
      <c r="K54" s="50">
        <f t="shared" si="3"/>
        <v>214701</v>
      </c>
      <c r="L54" s="50">
        <f t="shared" si="3"/>
        <v>251986</v>
      </c>
      <c r="M54" s="50">
        <f t="shared" si="3"/>
        <v>225914</v>
      </c>
      <c r="N54" s="50">
        <f t="shared" si="3"/>
        <v>692601</v>
      </c>
      <c r="O54" s="50">
        <f t="shared" si="3"/>
        <v>250606</v>
      </c>
      <c r="P54" s="50">
        <f t="shared" si="3"/>
        <v>166709</v>
      </c>
      <c r="Q54" s="50">
        <f t="shared" si="3"/>
        <v>221344</v>
      </c>
      <c r="R54" s="50">
        <f t="shared" si="3"/>
        <v>638659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1201123</v>
      </c>
      <c r="X54" s="50">
        <f t="shared" si="3"/>
        <v>1442445</v>
      </c>
      <c r="Y54" s="50">
        <f t="shared" si="3"/>
        <v>-241322</v>
      </c>
      <c r="Z54" s="51">
        <f>+IF(X54&lt;&gt;0,+(Y54/X54)*100,0)</f>
        <v>-16.730065964386856</v>
      </c>
      <c r="AA54" s="48">
        <f>SUM(AA51:AA53)</f>
        <v>2094901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1755500</v>
      </c>
      <c r="D56" s="54">
        <f>+D54-D55</f>
        <v>0</v>
      </c>
      <c r="E56" s="55">
        <f t="shared" si="4"/>
        <v>3148023</v>
      </c>
      <c r="F56" s="56">
        <f t="shared" si="4"/>
        <v>2094901</v>
      </c>
      <c r="G56" s="56">
        <f t="shared" si="4"/>
        <v>-355915</v>
      </c>
      <c r="H56" s="56">
        <f t="shared" si="4"/>
        <v>0</v>
      </c>
      <c r="I56" s="56">
        <f t="shared" si="4"/>
        <v>225778</v>
      </c>
      <c r="J56" s="56">
        <f t="shared" si="4"/>
        <v>-130137</v>
      </c>
      <c r="K56" s="56">
        <f t="shared" si="4"/>
        <v>214701</v>
      </c>
      <c r="L56" s="56">
        <f t="shared" si="4"/>
        <v>251986</v>
      </c>
      <c r="M56" s="56">
        <f t="shared" si="4"/>
        <v>225914</v>
      </c>
      <c r="N56" s="56">
        <f t="shared" si="4"/>
        <v>692601</v>
      </c>
      <c r="O56" s="56">
        <f t="shared" si="4"/>
        <v>250606</v>
      </c>
      <c r="P56" s="56">
        <f t="shared" si="4"/>
        <v>166709</v>
      </c>
      <c r="Q56" s="56">
        <f t="shared" si="4"/>
        <v>221344</v>
      </c>
      <c r="R56" s="56">
        <f t="shared" si="4"/>
        <v>638659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1201123</v>
      </c>
      <c r="X56" s="56">
        <f t="shared" si="4"/>
        <v>1442445</v>
      </c>
      <c r="Y56" s="56">
        <f t="shared" si="4"/>
        <v>-241322</v>
      </c>
      <c r="Z56" s="57">
        <f>+IF(X56&lt;&gt;0,+(Y56/X56)*100,0)</f>
        <v>-16.730065964386856</v>
      </c>
      <c r="AA56" s="54">
        <f>+AA54-AA55</f>
        <v>2094901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1755500</v>
      </c>
      <c r="D59" s="48">
        <f>SUM(D56:D58)</f>
        <v>0</v>
      </c>
      <c r="E59" s="49">
        <f t="shared" si="5"/>
        <v>3148023</v>
      </c>
      <c r="F59" s="50">
        <f t="shared" si="5"/>
        <v>2094901</v>
      </c>
      <c r="G59" s="50">
        <f t="shared" si="5"/>
        <v>-355915</v>
      </c>
      <c r="H59" s="50">
        <f t="shared" si="5"/>
        <v>0</v>
      </c>
      <c r="I59" s="50">
        <f t="shared" si="5"/>
        <v>225778</v>
      </c>
      <c r="J59" s="50">
        <f t="shared" si="5"/>
        <v>-130137</v>
      </c>
      <c r="K59" s="50">
        <f t="shared" si="5"/>
        <v>214701</v>
      </c>
      <c r="L59" s="50">
        <f t="shared" si="5"/>
        <v>251986</v>
      </c>
      <c r="M59" s="50">
        <f t="shared" si="5"/>
        <v>225914</v>
      </c>
      <c r="N59" s="50">
        <f t="shared" si="5"/>
        <v>692601</v>
      </c>
      <c r="O59" s="50">
        <f t="shared" si="5"/>
        <v>250606</v>
      </c>
      <c r="P59" s="50">
        <f t="shared" si="5"/>
        <v>166709</v>
      </c>
      <c r="Q59" s="50">
        <f t="shared" si="5"/>
        <v>221344</v>
      </c>
      <c r="R59" s="50">
        <f t="shared" si="5"/>
        <v>638659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1201123</v>
      </c>
      <c r="X59" s="50">
        <f t="shared" si="5"/>
        <v>1442445</v>
      </c>
      <c r="Y59" s="50">
        <f t="shared" si="5"/>
        <v>-241322</v>
      </c>
      <c r="Z59" s="51">
        <f>+IF(X59&lt;&gt;0,+(Y59/X59)*100,0)</f>
        <v>-16.730065964386856</v>
      </c>
      <c r="AA59" s="48">
        <f>SUM(AA56:AA58)</f>
        <v>2094901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1755500</v>
      </c>
      <c r="D62" s="65">
        <f>SUM(D59:D61)</f>
        <v>0</v>
      </c>
      <c r="E62" s="66">
        <f t="shared" si="6"/>
        <v>3148023</v>
      </c>
      <c r="F62" s="67">
        <f t="shared" si="6"/>
        <v>2094901</v>
      </c>
      <c r="G62" s="67">
        <f t="shared" si="6"/>
        <v>-355915</v>
      </c>
      <c r="H62" s="67">
        <f t="shared" si="6"/>
        <v>0</v>
      </c>
      <c r="I62" s="67">
        <f t="shared" si="6"/>
        <v>225778</v>
      </c>
      <c r="J62" s="67">
        <f t="shared" si="6"/>
        <v>-130137</v>
      </c>
      <c r="K62" s="67">
        <f t="shared" si="6"/>
        <v>214701</v>
      </c>
      <c r="L62" s="67">
        <f t="shared" si="6"/>
        <v>251986</v>
      </c>
      <c r="M62" s="67">
        <f t="shared" si="6"/>
        <v>225914</v>
      </c>
      <c r="N62" s="67">
        <f t="shared" si="6"/>
        <v>692601</v>
      </c>
      <c r="O62" s="67">
        <f t="shared" si="6"/>
        <v>250606</v>
      </c>
      <c r="P62" s="67">
        <f t="shared" si="6"/>
        <v>166709</v>
      </c>
      <c r="Q62" s="67">
        <f t="shared" si="6"/>
        <v>221344</v>
      </c>
      <c r="R62" s="67">
        <f t="shared" si="6"/>
        <v>638659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1201123</v>
      </c>
      <c r="X62" s="67">
        <f t="shared" si="6"/>
        <v>1442445</v>
      </c>
      <c r="Y62" s="67">
        <f t="shared" si="6"/>
        <v>-241322</v>
      </c>
      <c r="Z62" s="68">
        <f>+IF(X62&lt;&gt;0,+(Y62/X62)*100,0)</f>
        <v>-16.730065964386856</v>
      </c>
      <c r="AA62" s="65">
        <f>SUM(AA59:AA61)</f>
        <v>2094901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19771929</v>
      </c>
      <c r="D8" s="20">
        <v>0</v>
      </c>
      <c r="E8" s="21">
        <v>22939404</v>
      </c>
      <c r="F8" s="22">
        <v>21120000</v>
      </c>
      <c r="G8" s="22">
        <v>1761927</v>
      </c>
      <c r="H8" s="22">
        <v>1764410</v>
      </c>
      <c r="I8" s="22">
        <v>1649729</v>
      </c>
      <c r="J8" s="22">
        <v>5176066</v>
      </c>
      <c r="K8" s="22">
        <v>1642118</v>
      </c>
      <c r="L8" s="22">
        <v>1637270</v>
      </c>
      <c r="M8" s="22">
        <v>1637156</v>
      </c>
      <c r="N8" s="22">
        <v>4916544</v>
      </c>
      <c r="O8" s="22">
        <v>1638210</v>
      </c>
      <c r="P8" s="22">
        <v>1639204</v>
      </c>
      <c r="Q8" s="22">
        <v>1632937</v>
      </c>
      <c r="R8" s="22">
        <v>4910351</v>
      </c>
      <c r="S8" s="22">
        <v>0</v>
      </c>
      <c r="T8" s="22">
        <v>0</v>
      </c>
      <c r="U8" s="22">
        <v>0</v>
      </c>
      <c r="V8" s="22">
        <v>0</v>
      </c>
      <c r="W8" s="22">
        <v>15002961</v>
      </c>
      <c r="X8" s="22">
        <v>15840000</v>
      </c>
      <c r="Y8" s="22">
        <v>-837039</v>
      </c>
      <c r="Z8" s="23">
        <v>-5.2843371212121211</v>
      </c>
      <c r="AA8" s="20">
        <v>21120000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3410598</v>
      </c>
      <c r="D13" s="20">
        <v>0</v>
      </c>
      <c r="E13" s="21">
        <v>3836513</v>
      </c>
      <c r="F13" s="22">
        <v>22585</v>
      </c>
      <c r="G13" s="22">
        <v>238779</v>
      </c>
      <c r="H13" s="22">
        <v>236630</v>
      </c>
      <c r="I13" s="22">
        <v>231396</v>
      </c>
      <c r="J13" s="22">
        <v>706805</v>
      </c>
      <c r="K13" s="22">
        <v>230922</v>
      </c>
      <c r="L13" s="22">
        <v>230225</v>
      </c>
      <c r="M13" s="22">
        <v>235007</v>
      </c>
      <c r="N13" s="22">
        <v>696154</v>
      </c>
      <c r="O13" s="22">
        <v>237611</v>
      </c>
      <c r="P13" s="22">
        <v>240128</v>
      </c>
      <c r="Q13" s="22">
        <v>1239</v>
      </c>
      <c r="R13" s="22">
        <v>478978</v>
      </c>
      <c r="S13" s="22">
        <v>0</v>
      </c>
      <c r="T13" s="22">
        <v>0</v>
      </c>
      <c r="U13" s="22">
        <v>0</v>
      </c>
      <c r="V13" s="22">
        <v>0</v>
      </c>
      <c r="W13" s="22">
        <v>1881937</v>
      </c>
      <c r="X13" s="22">
        <v>16938</v>
      </c>
      <c r="Y13" s="22">
        <v>1864999</v>
      </c>
      <c r="Z13" s="23">
        <v>11010.739166371472</v>
      </c>
      <c r="AA13" s="20">
        <v>22585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13490407</v>
      </c>
      <c r="D28" s="20">
        <v>0</v>
      </c>
      <c r="E28" s="21">
        <v>15501719</v>
      </c>
      <c r="F28" s="22">
        <v>15501719</v>
      </c>
      <c r="G28" s="22">
        <v>7347377</v>
      </c>
      <c r="H28" s="22">
        <v>0</v>
      </c>
      <c r="I28" s="22">
        <v>0</v>
      </c>
      <c r="J28" s="22">
        <v>7347377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3875430</v>
      </c>
      <c r="R28" s="22">
        <v>3875430</v>
      </c>
      <c r="S28" s="22">
        <v>0</v>
      </c>
      <c r="T28" s="22">
        <v>0</v>
      </c>
      <c r="U28" s="22">
        <v>0</v>
      </c>
      <c r="V28" s="22">
        <v>0</v>
      </c>
      <c r="W28" s="22">
        <v>11222807</v>
      </c>
      <c r="X28" s="22">
        <v>11626290</v>
      </c>
      <c r="Y28" s="22">
        <v>-403483</v>
      </c>
      <c r="Z28" s="23">
        <v>-3.4704363988856288</v>
      </c>
      <c r="AA28" s="20">
        <v>15501719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36672934</v>
      </c>
      <c r="D35" s="29">
        <f t="shared" ref="D35:Y35" si="0">SUM(D6:D34)</f>
        <v>0</v>
      </c>
      <c r="E35" s="30">
        <f t="shared" si="0"/>
        <v>42277636</v>
      </c>
      <c r="F35" s="31">
        <f t="shared" si="0"/>
        <v>36644304</v>
      </c>
      <c r="G35" s="31">
        <f t="shared" si="0"/>
        <v>9348083</v>
      </c>
      <c r="H35" s="31">
        <f t="shared" si="0"/>
        <v>2001040</v>
      </c>
      <c r="I35" s="31">
        <f t="shared" si="0"/>
        <v>1881125</v>
      </c>
      <c r="J35" s="31">
        <f t="shared" si="0"/>
        <v>13230248</v>
      </c>
      <c r="K35" s="31">
        <f t="shared" si="0"/>
        <v>1873040</v>
      </c>
      <c r="L35" s="31">
        <f t="shared" si="0"/>
        <v>1867495</v>
      </c>
      <c r="M35" s="31">
        <f t="shared" si="0"/>
        <v>1872163</v>
      </c>
      <c r="N35" s="31">
        <f t="shared" si="0"/>
        <v>5612698</v>
      </c>
      <c r="O35" s="31">
        <f t="shared" si="0"/>
        <v>1875821</v>
      </c>
      <c r="P35" s="31">
        <f t="shared" si="0"/>
        <v>1879332</v>
      </c>
      <c r="Q35" s="31">
        <f t="shared" si="0"/>
        <v>5509606</v>
      </c>
      <c r="R35" s="31">
        <f t="shared" si="0"/>
        <v>9264759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28107705</v>
      </c>
      <c r="X35" s="31">
        <f t="shared" si="0"/>
        <v>27483228</v>
      </c>
      <c r="Y35" s="31">
        <f t="shared" si="0"/>
        <v>624477</v>
      </c>
      <c r="Z35" s="32">
        <f>+IF(X35&lt;&gt;0,+(Y35/X35)*100,0)</f>
        <v>2.2722112555337386</v>
      </c>
      <c r="AA35" s="29">
        <f>SUM(AA6:AA34)</f>
        <v>36644304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5995062</v>
      </c>
      <c r="D37" s="20">
        <v>0</v>
      </c>
      <c r="E37" s="21">
        <v>7891214</v>
      </c>
      <c r="F37" s="22">
        <v>6852368</v>
      </c>
      <c r="G37" s="22">
        <v>498126</v>
      </c>
      <c r="H37" s="22">
        <v>501800</v>
      </c>
      <c r="I37" s="22">
        <v>499422</v>
      </c>
      <c r="J37" s="22">
        <v>1499348</v>
      </c>
      <c r="K37" s="22">
        <v>531307</v>
      </c>
      <c r="L37" s="22">
        <v>475705</v>
      </c>
      <c r="M37" s="22">
        <v>806340</v>
      </c>
      <c r="N37" s="22">
        <v>1813352</v>
      </c>
      <c r="O37" s="22">
        <v>501842</v>
      </c>
      <c r="P37" s="22">
        <v>468722</v>
      </c>
      <c r="Q37" s="22">
        <v>486508</v>
      </c>
      <c r="R37" s="22">
        <v>1457072</v>
      </c>
      <c r="S37" s="22">
        <v>0</v>
      </c>
      <c r="T37" s="22">
        <v>0</v>
      </c>
      <c r="U37" s="22">
        <v>0</v>
      </c>
      <c r="V37" s="22">
        <v>0</v>
      </c>
      <c r="W37" s="22">
        <v>4769772</v>
      </c>
      <c r="X37" s="22">
        <v>5139279</v>
      </c>
      <c r="Y37" s="22">
        <v>-369507</v>
      </c>
      <c r="Z37" s="23">
        <v>-7.1898606789006783</v>
      </c>
      <c r="AA37" s="20">
        <v>6852368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91811</v>
      </c>
      <c r="D40" s="20">
        <v>0</v>
      </c>
      <c r="E40" s="21">
        <v>969450</v>
      </c>
      <c r="F40" s="22">
        <v>969450</v>
      </c>
      <c r="G40" s="22">
        <v>0</v>
      </c>
      <c r="H40" s="22">
        <v>12902</v>
      </c>
      <c r="I40" s="22">
        <v>0</v>
      </c>
      <c r="J40" s="22">
        <v>12902</v>
      </c>
      <c r="K40" s="22">
        <v>6119</v>
      </c>
      <c r="L40" s="22">
        <v>0</v>
      </c>
      <c r="M40" s="22">
        <v>0</v>
      </c>
      <c r="N40" s="22">
        <v>6119</v>
      </c>
      <c r="O40" s="22">
        <v>0</v>
      </c>
      <c r="P40" s="22">
        <v>21812</v>
      </c>
      <c r="Q40" s="22">
        <v>0</v>
      </c>
      <c r="R40" s="22">
        <v>21812</v>
      </c>
      <c r="S40" s="22">
        <v>0</v>
      </c>
      <c r="T40" s="22">
        <v>0</v>
      </c>
      <c r="U40" s="22">
        <v>0</v>
      </c>
      <c r="V40" s="22">
        <v>0</v>
      </c>
      <c r="W40" s="22">
        <v>40833</v>
      </c>
      <c r="X40" s="22">
        <v>727092</v>
      </c>
      <c r="Y40" s="22">
        <v>-686259</v>
      </c>
      <c r="Z40" s="23">
        <v>-94.384066940634753</v>
      </c>
      <c r="AA40" s="20">
        <v>969450</v>
      </c>
    </row>
    <row r="41" spans="1:27" x14ac:dyDescent="0.25">
      <c r="A41" s="19" t="s">
        <v>67</v>
      </c>
      <c r="B41" s="15" t="s">
        <v>32</v>
      </c>
      <c r="C41" s="20">
        <v>-335808</v>
      </c>
      <c r="D41" s="20">
        <v>0</v>
      </c>
      <c r="E41" s="21">
        <v>4551906</v>
      </c>
      <c r="F41" s="22">
        <v>-6662890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-3659233</v>
      </c>
      <c r="P41" s="22">
        <v>0</v>
      </c>
      <c r="Q41" s="22">
        <v>0</v>
      </c>
      <c r="R41" s="22">
        <v>-3659233</v>
      </c>
      <c r="S41" s="22">
        <v>0</v>
      </c>
      <c r="T41" s="22">
        <v>0</v>
      </c>
      <c r="U41" s="22">
        <v>0</v>
      </c>
      <c r="V41" s="22">
        <v>0</v>
      </c>
      <c r="W41" s="22">
        <v>-3659233</v>
      </c>
      <c r="X41" s="22">
        <v>-4997169</v>
      </c>
      <c r="Y41" s="22">
        <v>1337936</v>
      </c>
      <c r="Z41" s="23">
        <v>-26.773879370499575</v>
      </c>
      <c r="AA41" s="20">
        <v>-6662890</v>
      </c>
    </row>
    <row r="42" spans="1:27" x14ac:dyDescent="0.25">
      <c r="A42" s="19" t="s">
        <v>68</v>
      </c>
      <c r="B42" s="15" t="s">
        <v>32</v>
      </c>
      <c r="C42" s="20">
        <v>5401315</v>
      </c>
      <c r="D42" s="20">
        <v>0</v>
      </c>
      <c r="E42" s="21">
        <v>3272226</v>
      </c>
      <c r="F42" s="22">
        <v>3272226</v>
      </c>
      <c r="G42" s="22">
        <v>0</v>
      </c>
      <c r="H42" s="22">
        <v>0</v>
      </c>
      <c r="I42" s="22">
        <v>818057</v>
      </c>
      <c r="J42" s="22">
        <v>818057</v>
      </c>
      <c r="K42" s="22">
        <v>0</v>
      </c>
      <c r="L42" s="22">
        <v>0</v>
      </c>
      <c r="M42" s="22">
        <v>818057</v>
      </c>
      <c r="N42" s="22">
        <v>818057</v>
      </c>
      <c r="O42" s="22">
        <v>0</v>
      </c>
      <c r="P42" s="22">
        <v>0</v>
      </c>
      <c r="Q42" s="22">
        <v>818057</v>
      </c>
      <c r="R42" s="22">
        <v>818057</v>
      </c>
      <c r="S42" s="22">
        <v>0</v>
      </c>
      <c r="T42" s="22">
        <v>0</v>
      </c>
      <c r="U42" s="22">
        <v>0</v>
      </c>
      <c r="V42" s="22">
        <v>0</v>
      </c>
      <c r="W42" s="22">
        <v>2454171</v>
      </c>
      <c r="X42" s="22">
        <v>2454174</v>
      </c>
      <c r="Y42" s="22">
        <v>-3</v>
      </c>
      <c r="Z42" s="23">
        <v>-1.2224072131804836E-4</v>
      </c>
      <c r="AA42" s="20">
        <v>3272226</v>
      </c>
    </row>
    <row r="43" spans="1:27" x14ac:dyDescent="0.25">
      <c r="A43" s="19" t="s">
        <v>69</v>
      </c>
      <c r="B43" s="15" t="s">
        <v>32</v>
      </c>
      <c r="C43" s="20">
        <v>38691</v>
      </c>
      <c r="D43" s="20">
        <v>0</v>
      </c>
      <c r="E43" s="21">
        <v>99523</v>
      </c>
      <c r="F43" s="22">
        <v>99523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15139</v>
      </c>
      <c r="N43" s="22">
        <v>15139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15139</v>
      </c>
      <c r="X43" s="22">
        <v>74646</v>
      </c>
      <c r="Y43" s="22">
        <v>-59507</v>
      </c>
      <c r="Z43" s="23">
        <v>-79.718940063767647</v>
      </c>
      <c r="AA43" s="20">
        <v>99523</v>
      </c>
    </row>
    <row r="44" spans="1:27" x14ac:dyDescent="0.25">
      <c r="A44" s="19" t="s">
        <v>70</v>
      </c>
      <c r="B44" s="15" t="s">
        <v>32</v>
      </c>
      <c r="C44" s="20">
        <v>197026</v>
      </c>
      <c r="D44" s="20">
        <v>0</v>
      </c>
      <c r="E44" s="21">
        <v>722502</v>
      </c>
      <c r="F44" s="22">
        <v>722502</v>
      </c>
      <c r="G44" s="22">
        <v>0</v>
      </c>
      <c r="H44" s="22">
        <v>23864</v>
      </c>
      <c r="I44" s="22">
        <v>45291</v>
      </c>
      <c r="J44" s="22">
        <v>69155</v>
      </c>
      <c r="K44" s="22">
        <v>170572</v>
      </c>
      <c r="L44" s="22">
        <v>170524</v>
      </c>
      <c r="M44" s="22">
        <v>117419</v>
      </c>
      <c r="N44" s="22">
        <v>458515</v>
      </c>
      <c r="O44" s="22">
        <v>89121</v>
      </c>
      <c r="P44" s="22">
        <v>45291</v>
      </c>
      <c r="Q44" s="22">
        <v>47409</v>
      </c>
      <c r="R44" s="22">
        <v>181821</v>
      </c>
      <c r="S44" s="22">
        <v>0</v>
      </c>
      <c r="T44" s="22">
        <v>0</v>
      </c>
      <c r="U44" s="22">
        <v>0</v>
      </c>
      <c r="V44" s="22">
        <v>0</v>
      </c>
      <c r="W44" s="22">
        <v>709491</v>
      </c>
      <c r="X44" s="22">
        <v>541872</v>
      </c>
      <c r="Y44" s="22">
        <v>167619</v>
      </c>
      <c r="Z44" s="23">
        <v>30.933320046062541</v>
      </c>
      <c r="AA44" s="20">
        <v>722502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7186550</v>
      </c>
      <c r="D46" s="20">
        <v>0</v>
      </c>
      <c r="E46" s="21">
        <v>0</v>
      </c>
      <c r="F46" s="22">
        <v>8830000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6622497</v>
      </c>
      <c r="Y46" s="22">
        <v>-6622497</v>
      </c>
      <c r="Z46" s="23">
        <v>-100</v>
      </c>
      <c r="AA46" s="20">
        <v>8830000</v>
      </c>
    </row>
    <row r="47" spans="1:27" x14ac:dyDescent="0.25">
      <c r="A47" s="19" t="s">
        <v>73</v>
      </c>
      <c r="B47" s="15" t="s">
        <v>32</v>
      </c>
      <c r="C47" s="20">
        <v>1304695</v>
      </c>
      <c r="D47" s="20">
        <v>0</v>
      </c>
      <c r="E47" s="21">
        <v>1302189</v>
      </c>
      <c r="F47" s="22">
        <v>1302142</v>
      </c>
      <c r="G47" s="22">
        <v>26036</v>
      </c>
      <c r="H47" s="22">
        <v>128886</v>
      </c>
      <c r="I47" s="22">
        <v>256048</v>
      </c>
      <c r="J47" s="22">
        <v>410970</v>
      </c>
      <c r="K47" s="22">
        <v>34589</v>
      </c>
      <c r="L47" s="22">
        <v>88407</v>
      </c>
      <c r="M47" s="22">
        <v>99551</v>
      </c>
      <c r="N47" s="22">
        <v>222547</v>
      </c>
      <c r="O47" s="22">
        <v>86265</v>
      </c>
      <c r="P47" s="22">
        <v>161233</v>
      </c>
      <c r="Q47" s="22">
        <v>150925</v>
      </c>
      <c r="R47" s="22">
        <v>398423</v>
      </c>
      <c r="S47" s="22">
        <v>0</v>
      </c>
      <c r="T47" s="22">
        <v>0</v>
      </c>
      <c r="U47" s="22">
        <v>0</v>
      </c>
      <c r="V47" s="22">
        <v>0</v>
      </c>
      <c r="W47" s="22">
        <v>1031940</v>
      </c>
      <c r="X47" s="22">
        <v>976626</v>
      </c>
      <c r="Y47" s="22">
        <v>55314</v>
      </c>
      <c r="Z47" s="23">
        <v>5.6637853180234812</v>
      </c>
      <c r="AA47" s="20">
        <v>1302142</v>
      </c>
    </row>
    <row r="48" spans="1:27" x14ac:dyDescent="0.25">
      <c r="A48" s="19" t="s">
        <v>74</v>
      </c>
      <c r="B48" s="15" t="s">
        <v>32</v>
      </c>
      <c r="C48" s="20">
        <v>750204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20629546</v>
      </c>
      <c r="D50" s="29">
        <f t="shared" ref="D50:Y50" si="1">SUM(D37:D49)</f>
        <v>0</v>
      </c>
      <c r="E50" s="30">
        <f t="shared" si="1"/>
        <v>18809010</v>
      </c>
      <c r="F50" s="31">
        <f t="shared" si="1"/>
        <v>15385321</v>
      </c>
      <c r="G50" s="31">
        <f t="shared" si="1"/>
        <v>524162</v>
      </c>
      <c r="H50" s="31">
        <f t="shared" si="1"/>
        <v>667452</v>
      </c>
      <c r="I50" s="31">
        <f t="shared" si="1"/>
        <v>1618818</v>
      </c>
      <c r="J50" s="31">
        <f t="shared" si="1"/>
        <v>2810432</v>
      </c>
      <c r="K50" s="31">
        <f t="shared" si="1"/>
        <v>742587</v>
      </c>
      <c r="L50" s="31">
        <f t="shared" si="1"/>
        <v>734636</v>
      </c>
      <c r="M50" s="31">
        <f t="shared" si="1"/>
        <v>1856506</v>
      </c>
      <c r="N50" s="31">
        <f t="shared" si="1"/>
        <v>3333729</v>
      </c>
      <c r="O50" s="31">
        <f t="shared" si="1"/>
        <v>-2982005</v>
      </c>
      <c r="P50" s="31">
        <f t="shared" si="1"/>
        <v>697058</v>
      </c>
      <c r="Q50" s="31">
        <f t="shared" si="1"/>
        <v>1502899</v>
      </c>
      <c r="R50" s="31">
        <f t="shared" si="1"/>
        <v>-782048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5362113</v>
      </c>
      <c r="X50" s="31">
        <f t="shared" si="1"/>
        <v>11539017</v>
      </c>
      <c r="Y50" s="31">
        <f t="shared" si="1"/>
        <v>-6176904</v>
      </c>
      <c r="Z50" s="32">
        <f>+IF(X50&lt;&gt;0,+(Y50/X50)*100,0)</f>
        <v>-53.530591037347463</v>
      </c>
      <c r="AA50" s="29">
        <f>SUM(AA37:AA49)</f>
        <v>15385321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16043388</v>
      </c>
      <c r="D51" s="39">
        <f t="shared" si="2"/>
        <v>0</v>
      </c>
      <c r="E51" s="40">
        <f t="shared" si="2"/>
        <v>23468626</v>
      </c>
      <c r="F51" s="41">
        <f t="shared" si="2"/>
        <v>21258983</v>
      </c>
      <c r="G51" s="41">
        <f t="shared" si="2"/>
        <v>8823921</v>
      </c>
      <c r="H51" s="41">
        <f t="shared" si="2"/>
        <v>1333588</v>
      </c>
      <c r="I51" s="41">
        <f t="shared" si="2"/>
        <v>262307</v>
      </c>
      <c r="J51" s="41">
        <f t="shared" si="2"/>
        <v>10419816</v>
      </c>
      <c r="K51" s="41">
        <f t="shared" si="2"/>
        <v>1130453</v>
      </c>
      <c r="L51" s="41">
        <f t="shared" si="2"/>
        <v>1132859</v>
      </c>
      <c r="M51" s="41">
        <f t="shared" si="2"/>
        <v>15657</v>
      </c>
      <c r="N51" s="41">
        <f t="shared" si="2"/>
        <v>2278969</v>
      </c>
      <c r="O51" s="41">
        <f t="shared" si="2"/>
        <v>4857826</v>
      </c>
      <c r="P51" s="41">
        <f t="shared" si="2"/>
        <v>1182274</v>
      </c>
      <c r="Q51" s="41">
        <f t="shared" si="2"/>
        <v>4006707</v>
      </c>
      <c r="R51" s="41">
        <f t="shared" si="2"/>
        <v>10046807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22745592</v>
      </c>
      <c r="X51" s="41">
        <f t="shared" si="2"/>
        <v>15944211</v>
      </c>
      <c r="Y51" s="41">
        <f t="shared" si="2"/>
        <v>6801381</v>
      </c>
      <c r="Z51" s="42">
        <f>+IF(X51&lt;&gt;0,+(Y51/X51)*100,0)</f>
        <v>42.657369499186885</v>
      </c>
      <c r="AA51" s="39">
        <f>+AA35-AA50</f>
        <v>21258983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16704663</v>
      </c>
      <c r="F52" s="22">
        <v>16704663</v>
      </c>
      <c r="G52" s="22">
        <v>0</v>
      </c>
      <c r="H52" s="22">
        <v>1611130</v>
      </c>
      <c r="I52" s="22">
        <v>275577</v>
      </c>
      <c r="J52" s="22">
        <v>1886707</v>
      </c>
      <c r="K52" s="22">
        <v>0</v>
      </c>
      <c r="L52" s="22">
        <v>0</v>
      </c>
      <c r="M52" s="22">
        <v>0</v>
      </c>
      <c r="N52" s="22">
        <v>0</v>
      </c>
      <c r="O52" s="22">
        <v>1099630</v>
      </c>
      <c r="P52" s="22">
        <v>0</v>
      </c>
      <c r="Q52" s="22">
        <v>3523934</v>
      </c>
      <c r="R52" s="22">
        <v>4623564</v>
      </c>
      <c r="S52" s="22">
        <v>0</v>
      </c>
      <c r="T52" s="22">
        <v>0</v>
      </c>
      <c r="U52" s="22">
        <v>0</v>
      </c>
      <c r="V52" s="22">
        <v>0</v>
      </c>
      <c r="W52" s="22">
        <v>6510271</v>
      </c>
      <c r="X52" s="22">
        <v>12528495</v>
      </c>
      <c r="Y52" s="22">
        <v>-6018224</v>
      </c>
      <c r="Z52" s="23">
        <v>-48.036288476788314</v>
      </c>
      <c r="AA52" s="20">
        <v>16704663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16043388</v>
      </c>
      <c r="D54" s="48">
        <f t="shared" si="3"/>
        <v>0</v>
      </c>
      <c r="E54" s="49">
        <f t="shared" si="3"/>
        <v>40173289</v>
      </c>
      <c r="F54" s="50">
        <f t="shared" si="3"/>
        <v>37963646</v>
      </c>
      <c r="G54" s="50">
        <f t="shared" si="3"/>
        <v>8823921</v>
      </c>
      <c r="H54" s="50">
        <f t="shared" si="3"/>
        <v>2944718</v>
      </c>
      <c r="I54" s="50">
        <f t="shared" si="3"/>
        <v>537884</v>
      </c>
      <c r="J54" s="50">
        <f t="shared" si="3"/>
        <v>12306523</v>
      </c>
      <c r="K54" s="50">
        <f t="shared" si="3"/>
        <v>1130453</v>
      </c>
      <c r="L54" s="50">
        <f t="shared" si="3"/>
        <v>1132859</v>
      </c>
      <c r="M54" s="50">
        <f t="shared" si="3"/>
        <v>15657</v>
      </c>
      <c r="N54" s="50">
        <f t="shared" si="3"/>
        <v>2278969</v>
      </c>
      <c r="O54" s="50">
        <f t="shared" si="3"/>
        <v>5957456</v>
      </c>
      <c r="P54" s="50">
        <f t="shared" si="3"/>
        <v>1182274</v>
      </c>
      <c r="Q54" s="50">
        <f t="shared" si="3"/>
        <v>7530641</v>
      </c>
      <c r="R54" s="50">
        <f t="shared" si="3"/>
        <v>14670371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29255863</v>
      </c>
      <c r="X54" s="50">
        <f t="shared" si="3"/>
        <v>28472706</v>
      </c>
      <c r="Y54" s="50">
        <f t="shared" si="3"/>
        <v>783157</v>
      </c>
      <c r="Z54" s="51">
        <f>+IF(X54&lt;&gt;0,+(Y54/X54)*100,0)</f>
        <v>2.7505534598643346</v>
      </c>
      <c r="AA54" s="48">
        <f>SUM(AA51:AA53)</f>
        <v>37963646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16043388</v>
      </c>
      <c r="D56" s="54">
        <f>+D54-D55</f>
        <v>0</v>
      </c>
      <c r="E56" s="55">
        <f t="shared" si="4"/>
        <v>40173289</v>
      </c>
      <c r="F56" s="56">
        <f t="shared" si="4"/>
        <v>37963646</v>
      </c>
      <c r="G56" s="56">
        <f t="shared" si="4"/>
        <v>8823921</v>
      </c>
      <c r="H56" s="56">
        <f t="shared" si="4"/>
        <v>2944718</v>
      </c>
      <c r="I56" s="56">
        <f t="shared" si="4"/>
        <v>537884</v>
      </c>
      <c r="J56" s="56">
        <f t="shared" si="4"/>
        <v>12306523</v>
      </c>
      <c r="K56" s="56">
        <f t="shared" si="4"/>
        <v>1130453</v>
      </c>
      <c r="L56" s="56">
        <f t="shared" si="4"/>
        <v>1132859</v>
      </c>
      <c r="M56" s="56">
        <f t="shared" si="4"/>
        <v>15657</v>
      </c>
      <c r="N56" s="56">
        <f t="shared" si="4"/>
        <v>2278969</v>
      </c>
      <c r="O56" s="56">
        <f t="shared" si="4"/>
        <v>5957456</v>
      </c>
      <c r="P56" s="56">
        <f t="shared" si="4"/>
        <v>1182274</v>
      </c>
      <c r="Q56" s="56">
        <f t="shared" si="4"/>
        <v>7530641</v>
      </c>
      <c r="R56" s="56">
        <f t="shared" si="4"/>
        <v>14670371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29255863</v>
      </c>
      <c r="X56" s="56">
        <f t="shared" si="4"/>
        <v>28472706</v>
      </c>
      <c r="Y56" s="56">
        <f t="shared" si="4"/>
        <v>783157</v>
      </c>
      <c r="Z56" s="57">
        <f>+IF(X56&lt;&gt;0,+(Y56/X56)*100,0)</f>
        <v>2.7505534598643346</v>
      </c>
      <c r="AA56" s="54">
        <f>+AA54-AA55</f>
        <v>37963646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16043388</v>
      </c>
      <c r="D59" s="48">
        <f>SUM(D56:D58)</f>
        <v>0</v>
      </c>
      <c r="E59" s="49">
        <f t="shared" si="5"/>
        <v>40173289</v>
      </c>
      <c r="F59" s="50">
        <f t="shared" si="5"/>
        <v>37963646</v>
      </c>
      <c r="G59" s="50">
        <f t="shared" si="5"/>
        <v>8823921</v>
      </c>
      <c r="H59" s="50">
        <f t="shared" si="5"/>
        <v>2944718</v>
      </c>
      <c r="I59" s="50">
        <f t="shared" si="5"/>
        <v>537884</v>
      </c>
      <c r="J59" s="50">
        <f t="shared" si="5"/>
        <v>12306523</v>
      </c>
      <c r="K59" s="50">
        <f t="shared" si="5"/>
        <v>1130453</v>
      </c>
      <c r="L59" s="50">
        <f t="shared" si="5"/>
        <v>1132859</v>
      </c>
      <c r="M59" s="50">
        <f t="shared" si="5"/>
        <v>15657</v>
      </c>
      <c r="N59" s="50">
        <f t="shared" si="5"/>
        <v>2278969</v>
      </c>
      <c r="O59" s="50">
        <f t="shared" si="5"/>
        <v>5957456</v>
      </c>
      <c r="P59" s="50">
        <f t="shared" si="5"/>
        <v>1182274</v>
      </c>
      <c r="Q59" s="50">
        <f t="shared" si="5"/>
        <v>7530641</v>
      </c>
      <c r="R59" s="50">
        <f t="shared" si="5"/>
        <v>14670371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29255863</v>
      </c>
      <c r="X59" s="50">
        <f t="shared" si="5"/>
        <v>28472706</v>
      </c>
      <c r="Y59" s="50">
        <f t="shared" si="5"/>
        <v>783157</v>
      </c>
      <c r="Z59" s="51">
        <f>+IF(X59&lt;&gt;0,+(Y59/X59)*100,0)</f>
        <v>2.7505534598643346</v>
      </c>
      <c r="AA59" s="48">
        <f>SUM(AA56:AA58)</f>
        <v>37963646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16043388</v>
      </c>
      <c r="D62" s="65">
        <f>SUM(D59:D61)</f>
        <v>0</v>
      </c>
      <c r="E62" s="66">
        <f t="shared" si="6"/>
        <v>40173289</v>
      </c>
      <c r="F62" s="67">
        <f t="shared" si="6"/>
        <v>37963646</v>
      </c>
      <c r="G62" s="67">
        <f t="shared" si="6"/>
        <v>8823921</v>
      </c>
      <c r="H62" s="67">
        <f t="shared" si="6"/>
        <v>2944718</v>
      </c>
      <c r="I62" s="67">
        <f t="shared" si="6"/>
        <v>537884</v>
      </c>
      <c r="J62" s="67">
        <f t="shared" si="6"/>
        <v>12306523</v>
      </c>
      <c r="K62" s="67">
        <f t="shared" si="6"/>
        <v>1130453</v>
      </c>
      <c r="L62" s="67">
        <f t="shared" si="6"/>
        <v>1132859</v>
      </c>
      <c r="M62" s="67">
        <f t="shared" si="6"/>
        <v>15657</v>
      </c>
      <c r="N62" s="67">
        <f t="shared" si="6"/>
        <v>2278969</v>
      </c>
      <c r="O62" s="67">
        <f t="shared" si="6"/>
        <v>5957456</v>
      </c>
      <c r="P62" s="67">
        <f t="shared" si="6"/>
        <v>1182274</v>
      </c>
      <c r="Q62" s="67">
        <f t="shared" si="6"/>
        <v>7530641</v>
      </c>
      <c r="R62" s="67">
        <f t="shared" si="6"/>
        <v>14670371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29255863</v>
      </c>
      <c r="X62" s="67">
        <f t="shared" si="6"/>
        <v>28472706</v>
      </c>
      <c r="Y62" s="67">
        <f t="shared" si="6"/>
        <v>783157</v>
      </c>
      <c r="Z62" s="68">
        <f>+IF(X62&lt;&gt;0,+(Y62/X62)*100,0)</f>
        <v>2.7505534598643346</v>
      </c>
      <c r="AA62" s="65">
        <f>SUM(AA59:AA61)</f>
        <v>37963646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56878</v>
      </c>
      <c r="D6" s="20">
        <v>0</v>
      </c>
      <c r="E6" s="21">
        <v>-13279437</v>
      </c>
      <c r="F6" s="22">
        <v>-13229413</v>
      </c>
      <c r="G6" s="22">
        <v>7166</v>
      </c>
      <c r="H6" s="22">
        <v>22368</v>
      </c>
      <c r="I6" s="22">
        <v>13395</v>
      </c>
      <c r="J6" s="22">
        <v>42929</v>
      </c>
      <c r="K6" s="22">
        <v>10915429</v>
      </c>
      <c r="L6" s="22">
        <v>4322</v>
      </c>
      <c r="M6" s="22">
        <v>888</v>
      </c>
      <c r="N6" s="22">
        <v>10920639</v>
      </c>
      <c r="O6" s="22">
        <v>2921</v>
      </c>
      <c r="P6" s="22">
        <v>12109</v>
      </c>
      <c r="Q6" s="22">
        <v>3163</v>
      </c>
      <c r="R6" s="22">
        <v>18193</v>
      </c>
      <c r="S6" s="22">
        <v>0</v>
      </c>
      <c r="T6" s="22">
        <v>0</v>
      </c>
      <c r="U6" s="22">
        <v>0</v>
      </c>
      <c r="V6" s="22">
        <v>0</v>
      </c>
      <c r="W6" s="22">
        <v>10981761</v>
      </c>
      <c r="X6" s="22">
        <v>-9916342</v>
      </c>
      <c r="Y6" s="22">
        <v>20898103</v>
      </c>
      <c r="Z6" s="23">
        <v>-210.74407276392847</v>
      </c>
      <c r="AA6" s="20">
        <v>-13229413</v>
      </c>
    </row>
    <row r="7" spans="1:27" x14ac:dyDescent="0.25">
      <c r="A7" s="19" t="s">
        <v>35</v>
      </c>
      <c r="B7" s="15" t="s">
        <v>32</v>
      </c>
      <c r="C7" s="20">
        <v>5536798</v>
      </c>
      <c r="D7" s="20">
        <v>0</v>
      </c>
      <c r="E7" s="21">
        <v>35193073</v>
      </c>
      <c r="F7" s="22">
        <v>35235405</v>
      </c>
      <c r="G7" s="22">
        <v>46055437</v>
      </c>
      <c r="H7" s="22">
        <v>-4046870</v>
      </c>
      <c r="I7" s="22">
        <v>-96977604</v>
      </c>
      <c r="J7" s="22">
        <v>-54969037</v>
      </c>
      <c r="K7" s="22">
        <v>953294</v>
      </c>
      <c r="L7" s="22">
        <v>7932490</v>
      </c>
      <c r="M7" s="22">
        <v>4650168</v>
      </c>
      <c r="N7" s="22">
        <v>13535952</v>
      </c>
      <c r="O7" s="22">
        <v>7527770</v>
      </c>
      <c r="P7" s="22">
        <v>3771048</v>
      </c>
      <c r="Q7" s="22">
        <v>55022973</v>
      </c>
      <c r="R7" s="22">
        <v>66321791</v>
      </c>
      <c r="S7" s="22">
        <v>0</v>
      </c>
      <c r="T7" s="22">
        <v>0</v>
      </c>
      <c r="U7" s="22">
        <v>0</v>
      </c>
      <c r="V7" s="22">
        <v>0</v>
      </c>
      <c r="W7" s="22">
        <v>24888706</v>
      </c>
      <c r="X7" s="22">
        <v>26405387</v>
      </c>
      <c r="Y7" s="22">
        <v>-1516681</v>
      </c>
      <c r="Z7" s="23">
        <v>-5.7438317416063622</v>
      </c>
      <c r="AA7" s="20">
        <v>35235405</v>
      </c>
    </row>
    <row r="8" spans="1:27" x14ac:dyDescent="0.25">
      <c r="A8" s="19" t="s">
        <v>36</v>
      </c>
      <c r="B8" s="15" t="s">
        <v>32</v>
      </c>
      <c r="C8" s="20">
        <v>12344532915</v>
      </c>
      <c r="D8" s="20">
        <v>0</v>
      </c>
      <c r="E8" s="21">
        <v>26124997659</v>
      </c>
      <c r="F8" s="22">
        <v>26139182736</v>
      </c>
      <c r="G8" s="22">
        <v>2077871972</v>
      </c>
      <c r="H8" s="22">
        <v>1903376465</v>
      </c>
      <c r="I8" s="22">
        <v>2201493865</v>
      </c>
      <c r="J8" s="22">
        <v>6182742302</v>
      </c>
      <c r="K8" s="22">
        <v>2065893749</v>
      </c>
      <c r="L8" s="22">
        <v>2007860866</v>
      </c>
      <c r="M8" s="22">
        <v>2057383043</v>
      </c>
      <c r="N8" s="22">
        <v>6131137658</v>
      </c>
      <c r="O8" s="22">
        <v>2053294452</v>
      </c>
      <c r="P8" s="22">
        <v>1952549224</v>
      </c>
      <c r="Q8" s="22">
        <v>1936656260</v>
      </c>
      <c r="R8" s="22">
        <v>5942499936</v>
      </c>
      <c r="S8" s="22">
        <v>0</v>
      </c>
      <c r="T8" s="22">
        <v>0</v>
      </c>
      <c r="U8" s="22">
        <v>0</v>
      </c>
      <c r="V8" s="22">
        <v>0</v>
      </c>
      <c r="W8" s="22">
        <v>18256379896</v>
      </c>
      <c r="X8" s="22">
        <v>19478307176</v>
      </c>
      <c r="Y8" s="22">
        <v>-1221927280</v>
      </c>
      <c r="Z8" s="23">
        <v>-6.2732724613029287</v>
      </c>
      <c r="AA8" s="20">
        <v>26139182736</v>
      </c>
    </row>
    <row r="9" spans="1:27" x14ac:dyDescent="0.25">
      <c r="A9" s="19" t="s">
        <v>37</v>
      </c>
      <c r="B9" s="15" t="s">
        <v>32</v>
      </c>
      <c r="C9" s="20">
        <v>-2526674</v>
      </c>
      <c r="D9" s="20">
        <v>0</v>
      </c>
      <c r="E9" s="21">
        <v>-40220</v>
      </c>
      <c r="F9" s="22">
        <v>-40220</v>
      </c>
      <c r="G9" s="22">
        <v>-210625</v>
      </c>
      <c r="H9" s="22">
        <v>-304420</v>
      </c>
      <c r="I9" s="22">
        <v>-351409</v>
      </c>
      <c r="J9" s="22">
        <v>-866454</v>
      </c>
      <c r="K9" s="22">
        <v>-347320</v>
      </c>
      <c r="L9" s="22">
        <v>-346824</v>
      </c>
      <c r="M9" s="22">
        <v>-359503</v>
      </c>
      <c r="N9" s="22">
        <v>-1053647</v>
      </c>
      <c r="O9" s="22">
        <v>-333683</v>
      </c>
      <c r="P9" s="22">
        <v>-361414</v>
      </c>
      <c r="Q9" s="22">
        <v>78059</v>
      </c>
      <c r="R9" s="22">
        <v>-617038</v>
      </c>
      <c r="S9" s="22">
        <v>0</v>
      </c>
      <c r="T9" s="22">
        <v>0</v>
      </c>
      <c r="U9" s="22">
        <v>0</v>
      </c>
      <c r="V9" s="22">
        <v>0</v>
      </c>
      <c r="W9" s="22">
        <v>-2537139</v>
      </c>
      <c r="X9" s="22">
        <v>-30159</v>
      </c>
      <c r="Y9" s="22">
        <v>-2506980</v>
      </c>
      <c r="Z9" s="23">
        <v>8312.5435193474586</v>
      </c>
      <c r="AA9" s="20">
        <v>-40220</v>
      </c>
    </row>
    <row r="10" spans="1:27" x14ac:dyDescent="0.25">
      <c r="A10" s="19" t="s">
        <v>38</v>
      </c>
      <c r="B10" s="15" t="s">
        <v>32</v>
      </c>
      <c r="C10" s="20">
        <v>72056971</v>
      </c>
      <c r="D10" s="20">
        <v>0</v>
      </c>
      <c r="E10" s="21">
        <v>80243222</v>
      </c>
      <c r="F10" s="22">
        <v>86292327</v>
      </c>
      <c r="G10" s="22">
        <v>17197495</v>
      </c>
      <c r="H10" s="22">
        <v>3576440</v>
      </c>
      <c r="I10" s="22">
        <v>15954711</v>
      </c>
      <c r="J10" s="22">
        <v>36728646</v>
      </c>
      <c r="K10" s="22">
        <v>10939038</v>
      </c>
      <c r="L10" s="22">
        <v>8480675</v>
      </c>
      <c r="M10" s="22">
        <v>7361210</v>
      </c>
      <c r="N10" s="22">
        <v>26780923</v>
      </c>
      <c r="O10" s="22">
        <v>7404184</v>
      </c>
      <c r="P10" s="22">
        <v>5413901</v>
      </c>
      <c r="Q10" s="22">
        <v>8530058</v>
      </c>
      <c r="R10" s="22">
        <v>21348143</v>
      </c>
      <c r="S10" s="22">
        <v>0</v>
      </c>
      <c r="T10" s="22">
        <v>0</v>
      </c>
      <c r="U10" s="22">
        <v>0</v>
      </c>
      <c r="V10" s="22">
        <v>0</v>
      </c>
      <c r="W10" s="22">
        <v>84857712</v>
      </c>
      <c r="X10" s="22">
        <v>64180853</v>
      </c>
      <c r="Y10" s="22">
        <v>20676859</v>
      </c>
      <c r="Z10" s="23">
        <v>32.21655374384008</v>
      </c>
      <c r="AA10" s="20">
        <v>86292327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>
        <v>20639</v>
      </c>
      <c r="P11" s="22">
        <v>0</v>
      </c>
      <c r="Q11" s="22">
        <v>0</v>
      </c>
      <c r="R11" s="22">
        <v>20639</v>
      </c>
      <c r="S11" s="22">
        <v>0</v>
      </c>
      <c r="T11" s="22">
        <v>0</v>
      </c>
      <c r="U11" s="22">
        <v>0</v>
      </c>
      <c r="V11" s="22">
        <v>0</v>
      </c>
      <c r="W11" s="22">
        <v>148883</v>
      </c>
      <c r="X11" s="22">
        <v>274347</v>
      </c>
      <c r="Y11" s="22">
        <v>-125464</v>
      </c>
      <c r="Z11" s="23">
        <v>-45.731865119720645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1168245988</v>
      </c>
      <c r="D13" s="20">
        <v>0</v>
      </c>
      <c r="E13" s="21">
        <v>1464356304</v>
      </c>
      <c r="F13" s="22">
        <v>1542211341</v>
      </c>
      <c r="G13" s="22">
        <v>97232843</v>
      </c>
      <c r="H13" s="22">
        <v>96307967</v>
      </c>
      <c r="I13" s="22">
        <v>125779691</v>
      </c>
      <c r="J13" s="22">
        <v>319320501</v>
      </c>
      <c r="K13" s="22">
        <v>97020399</v>
      </c>
      <c r="L13" s="22">
        <v>111456571</v>
      </c>
      <c r="M13" s="22">
        <v>118631023</v>
      </c>
      <c r="N13" s="22">
        <v>327107993</v>
      </c>
      <c r="O13" s="22">
        <v>115139572</v>
      </c>
      <c r="P13" s="22">
        <v>111015908</v>
      </c>
      <c r="Q13" s="22">
        <v>104158821</v>
      </c>
      <c r="R13" s="22">
        <v>330314301</v>
      </c>
      <c r="S13" s="22">
        <v>0</v>
      </c>
      <c r="T13" s="22">
        <v>0</v>
      </c>
      <c r="U13" s="22">
        <v>0</v>
      </c>
      <c r="V13" s="22">
        <v>0</v>
      </c>
      <c r="W13" s="22">
        <v>976742795</v>
      </c>
      <c r="X13" s="22">
        <v>1106890615</v>
      </c>
      <c r="Y13" s="22">
        <v>-130147820</v>
      </c>
      <c r="Z13" s="23">
        <v>-11.757965804055534</v>
      </c>
      <c r="AA13" s="20">
        <v>1542211341</v>
      </c>
    </row>
    <row r="14" spans="1:27" x14ac:dyDescent="0.25">
      <c r="A14" s="19" t="s">
        <v>42</v>
      </c>
      <c r="B14" s="15" t="s">
        <v>32</v>
      </c>
      <c r="C14" s="20">
        <v>71969801</v>
      </c>
      <c r="D14" s="20">
        <v>0</v>
      </c>
      <c r="E14" s="21">
        <v>20934526</v>
      </c>
      <c r="F14" s="22">
        <v>12343212</v>
      </c>
      <c r="G14" s="22">
        <v>1060173</v>
      </c>
      <c r="H14" s="22">
        <v>1362203</v>
      </c>
      <c r="I14" s="22">
        <v>11984181</v>
      </c>
      <c r="J14" s="22">
        <v>14406557</v>
      </c>
      <c r="K14" s="22">
        <v>1169583</v>
      </c>
      <c r="L14" s="22">
        <v>8609314</v>
      </c>
      <c r="M14" s="22">
        <v>726084</v>
      </c>
      <c r="N14" s="22">
        <v>10504981</v>
      </c>
      <c r="O14" s="22">
        <v>1100064</v>
      </c>
      <c r="P14" s="22">
        <v>11414875</v>
      </c>
      <c r="Q14" s="22">
        <v>3816824</v>
      </c>
      <c r="R14" s="22">
        <v>16331763</v>
      </c>
      <c r="S14" s="22">
        <v>0</v>
      </c>
      <c r="T14" s="22">
        <v>0</v>
      </c>
      <c r="U14" s="22">
        <v>0</v>
      </c>
      <c r="V14" s="22">
        <v>0</v>
      </c>
      <c r="W14" s="22">
        <v>41243301</v>
      </c>
      <c r="X14" s="22">
        <v>9257409</v>
      </c>
      <c r="Y14" s="22">
        <v>31985892</v>
      </c>
      <c r="Z14" s="23">
        <v>345.51667750663279</v>
      </c>
      <c r="AA14" s="20">
        <v>12343212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4634863</v>
      </c>
      <c r="D17" s="20">
        <v>0</v>
      </c>
      <c r="E17" s="21">
        <v>4935876</v>
      </c>
      <c r="F17" s="22">
        <v>4935960</v>
      </c>
      <c r="G17" s="22">
        <v>269946</v>
      </c>
      <c r="H17" s="22">
        <v>277788</v>
      </c>
      <c r="I17" s="22">
        <v>294790</v>
      </c>
      <c r="J17" s="22">
        <v>842524</v>
      </c>
      <c r="K17" s="22">
        <v>552846</v>
      </c>
      <c r="L17" s="22">
        <v>290052</v>
      </c>
      <c r="M17" s="22">
        <v>339324</v>
      </c>
      <c r="N17" s="22">
        <v>1182222</v>
      </c>
      <c r="O17" s="22">
        <v>290785</v>
      </c>
      <c r="P17" s="22">
        <v>288417</v>
      </c>
      <c r="Q17" s="22">
        <v>289318</v>
      </c>
      <c r="R17" s="22">
        <v>868520</v>
      </c>
      <c r="S17" s="22">
        <v>0</v>
      </c>
      <c r="T17" s="22">
        <v>0</v>
      </c>
      <c r="U17" s="22">
        <v>0</v>
      </c>
      <c r="V17" s="22">
        <v>0</v>
      </c>
      <c r="W17" s="22">
        <v>2893266</v>
      </c>
      <c r="X17" s="22">
        <v>3813913</v>
      </c>
      <c r="Y17" s="22">
        <v>-920647</v>
      </c>
      <c r="Z17" s="23">
        <v>-24.139171501814541</v>
      </c>
      <c r="AA17" s="20">
        <v>4935960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50000</v>
      </c>
      <c r="F18" s="22">
        <v>50000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37503</v>
      </c>
      <c r="Y18" s="22">
        <v>-37503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8265321</v>
      </c>
      <c r="D20" s="20">
        <v>0</v>
      </c>
      <c r="E20" s="21">
        <v>0</v>
      </c>
      <c r="F20" s="22">
        <v>52114261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19550304</v>
      </c>
      <c r="Y20" s="22">
        <v>-19550304</v>
      </c>
      <c r="Z20" s="23">
        <v>-100</v>
      </c>
      <c r="AA20" s="20">
        <v>52114261</v>
      </c>
    </row>
    <row r="21" spans="1:27" x14ac:dyDescent="0.25">
      <c r="A21" s="19" t="s">
        <v>49</v>
      </c>
      <c r="B21" s="15" t="s">
        <v>32</v>
      </c>
      <c r="C21" s="20">
        <v>106511986</v>
      </c>
      <c r="D21" s="20">
        <v>0</v>
      </c>
      <c r="E21" s="21">
        <v>85288915</v>
      </c>
      <c r="F21" s="22">
        <v>85762804</v>
      </c>
      <c r="G21" s="22">
        <v>2904824</v>
      </c>
      <c r="H21" s="22">
        <v>9184449</v>
      </c>
      <c r="I21" s="22">
        <v>12154004</v>
      </c>
      <c r="J21" s="22">
        <v>24243277</v>
      </c>
      <c r="K21" s="22">
        <v>10640770</v>
      </c>
      <c r="L21" s="22">
        <v>8322555</v>
      </c>
      <c r="M21" s="22">
        <v>2406208</v>
      </c>
      <c r="N21" s="22">
        <v>21369533</v>
      </c>
      <c r="O21" s="22">
        <v>7294187</v>
      </c>
      <c r="P21" s="22">
        <v>9457531</v>
      </c>
      <c r="Q21" s="22">
        <v>9324069</v>
      </c>
      <c r="R21" s="22">
        <v>26075787</v>
      </c>
      <c r="S21" s="22">
        <v>0</v>
      </c>
      <c r="T21" s="22">
        <v>0</v>
      </c>
      <c r="U21" s="22">
        <v>0</v>
      </c>
      <c r="V21" s="22">
        <v>0</v>
      </c>
      <c r="W21" s="22">
        <v>71688597</v>
      </c>
      <c r="X21" s="22">
        <v>60930868</v>
      </c>
      <c r="Y21" s="22">
        <v>10757729</v>
      </c>
      <c r="Z21" s="23">
        <v>17.655630640285644</v>
      </c>
      <c r="AA21" s="20">
        <v>85762804</v>
      </c>
    </row>
    <row r="22" spans="1:27" x14ac:dyDescent="0.25">
      <c r="A22" s="19" t="s">
        <v>50</v>
      </c>
      <c r="B22" s="15" t="s">
        <v>32</v>
      </c>
      <c r="C22" s="20">
        <v>24486309</v>
      </c>
      <c r="D22" s="20">
        <v>0</v>
      </c>
      <c r="E22" s="21">
        <v>94674009</v>
      </c>
      <c r="F22" s="22">
        <v>97247559</v>
      </c>
      <c r="G22" s="22">
        <v>2333064</v>
      </c>
      <c r="H22" s="22">
        <v>1663009</v>
      </c>
      <c r="I22" s="22">
        <v>5386652</v>
      </c>
      <c r="J22" s="22">
        <v>9382725</v>
      </c>
      <c r="K22" s="22">
        <v>7141333</v>
      </c>
      <c r="L22" s="22">
        <v>8435186</v>
      </c>
      <c r="M22" s="22">
        <v>10576139</v>
      </c>
      <c r="N22" s="22">
        <v>26152658</v>
      </c>
      <c r="O22" s="22">
        <v>225235</v>
      </c>
      <c r="P22" s="22">
        <v>4392319</v>
      </c>
      <c r="Q22" s="22">
        <v>6185995</v>
      </c>
      <c r="R22" s="22">
        <v>10803549</v>
      </c>
      <c r="S22" s="22">
        <v>0</v>
      </c>
      <c r="T22" s="22">
        <v>0</v>
      </c>
      <c r="U22" s="22">
        <v>0</v>
      </c>
      <c r="V22" s="22">
        <v>0</v>
      </c>
      <c r="W22" s="22">
        <v>46338932</v>
      </c>
      <c r="X22" s="22">
        <v>58727064</v>
      </c>
      <c r="Y22" s="22">
        <v>-12388132</v>
      </c>
      <c r="Z22" s="18">
        <v>-21.09441738820793</v>
      </c>
      <c r="AA22" s="20">
        <v>97247559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2159234</v>
      </c>
      <c r="D24" s="20">
        <v>0</v>
      </c>
      <c r="E24" s="21">
        <v>0</v>
      </c>
      <c r="F24" s="22">
        <v>0</v>
      </c>
      <c r="G24" s="22">
        <v>179554</v>
      </c>
      <c r="H24" s="22">
        <v>207881</v>
      </c>
      <c r="I24" s="22">
        <v>238464</v>
      </c>
      <c r="J24" s="22">
        <v>625899</v>
      </c>
      <c r="K24" s="22">
        <v>210700</v>
      </c>
      <c r="L24" s="22">
        <v>881733</v>
      </c>
      <c r="M24" s="22">
        <v>209549</v>
      </c>
      <c r="N24" s="22">
        <v>1301982</v>
      </c>
      <c r="O24" s="22">
        <v>209549</v>
      </c>
      <c r="P24" s="22">
        <v>198907</v>
      </c>
      <c r="Q24" s="22">
        <v>-33603746</v>
      </c>
      <c r="R24" s="22">
        <v>-33195290</v>
      </c>
      <c r="S24" s="22">
        <v>0</v>
      </c>
      <c r="T24" s="22">
        <v>0</v>
      </c>
      <c r="U24" s="22">
        <v>0</v>
      </c>
      <c r="V24" s="22">
        <v>0</v>
      </c>
      <c r="W24" s="22">
        <v>-31267409</v>
      </c>
      <c r="X24" s="22">
        <v>0</v>
      </c>
      <c r="Y24" s="22">
        <v>-31267409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241518236</v>
      </c>
      <c r="D25" s="20">
        <v>0</v>
      </c>
      <c r="E25" s="21">
        <v>3918700</v>
      </c>
      <c r="F25" s="22">
        <v>178918700</v>
      </c>
      <c r="G25" s="22">
        <v>0</v>
      </c>
      <c r="H25" s="22">
        <v>12201652</v>
      </c>
      <c r="I25" s="22">
        <v>280111</v>
      </c>
      <c r="J25" s="22">
        <v>12481763</v>
      </c>
      <c r="K25" s="22">
        <v>1118176</v>
      </c>
      <c r="L25" s="22">
        <v>46020959</v>
      </c>
      <c r="M25" s="22">
        <v>830030</v>
      </c>
      <c r="N25" s="22">
        <v>47969165</v>
      </c>
      <c r="O25" s="22">
        <v>15003690</v>
      </c>
      <c r="P25" s="22">
        <v>379292</v>
      </c>
      <c r="Q25" s="22">
        <v>43161665</v>
      </c>
      <c r="R25" s="22">
        <v>58544647</v>
      </c>
      <c r="S25" s="22">
        <v>0</v>
      </c>
      <c r="T25" s="22">
        <v>0</v>
      </c>
      <c r="U25" s="22">
        <v>0</v>
      </c>
      <c r="V25" s="22">
        <v>0</v>
      </c>
      <c r="W25" s="22">
        <v>118995575</v>
      </c>
      <c r="X25" s="22">
        <v>178385182</v>
      </c>
      <c r="Y25" s="22">
        <v>-59389607</v>
      </c>
      <c r="Z25" s="23">
        <v>-33.292903779418182</v>
      </c>
      <c r="AA25" s="20">
        <v>178918700</v>
      </c>
    </row>
    <row r="26" spans="1:27" x14ac:dyDescent="0.25">
      <c r="A26" s="19" t="s">
        <v>54</v>
      </c>
      <c r="B26" s="15" t="s">
        <v>32</v>
      </c>
      <c r="C26" s="20">
        <v>220341</v>
      </c>
      <c r="D26" s="20">
        <v>0</v>
      </c>
      <c r="E26" s="21">
        <v>475238</v>
      </c>
      <c r="F26" s="22">
        <v>288219</v>
      </c>
      <c r="G26" s="22">
        <v>0</v>
      </c>
      <c r="H26" s="22">
        <v>-66222</v>
      </c>
      <c r="I26" s="22">
        <v>0</v>
      </c>
      <c r="J26" s="22">
        <v>-66222</v>
      </c>
      <c r="K26" s="22">
        <v>1882</v>
      </c>
      <c r="L26" s="22">
        <v>0</v>
      </c>
      <c r="M26" s="22">
        <v>0</v>
      </c>
      <c r="N26" s="22">
        <v>1882</v>
      </c>
      <c r="O26" s="22">
        <v>0</v>
      </c>
      <c r="P26" s="22">
        <v>0</v>
      </c>
      <c r="Q26" s="22">
        <v>339673</v>
      </c>
      <c r="R26" s="22">
        <v>339673</v>
      </c>
      <c r="S26" s="22">
        <v>0</v>
      </c>
      <c r="T26" s="22">
        <v>0</v>
      </c>
      <c r="U26" s="22">
        <v>0</v>
      </c>
      <c r="V26" s="22">
        <v>0</v>
      </c>
      <c r="W26" s="22">
        <v>275333</v>
      </c>
      <c r="X26" s="22">
        <v>216162</v>
      </c>
      <c r="Y26" s="22">
        <v>59171</v>
      </c>
      <c r="Z26" s="23">
        <v>27.373451392936776</v>
      </c>
      <c r="AA26" s="20">
        <v>288219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5253955571</v>
      </c>
      <c r="D28" s="20">
        <v>0</v>
      </c>
      <c r="E28" s="21">
        <v>5541925414</v>
      </c>
      <c r="F28" s="22">
        <v>5589611856</v>
      </c>
      <c r="G28" s="22">
        <v>1322121797</v>
      </c>
      <c r="H28" s="22">
        <v>175943840</v>
      </c>
      <c r="I28" s="22">
        <v>412742285</v>
      </c>
      <c r="J28" s="22">
        <v>1910807922</v>
      </c>
      <c r="K28" s="22">
        <v>158828035</v>
      </c>
      <c r="L28" s="22">
        <v>46408403</v>
      </c>
      <c r="M28" s="22">
        <v>1510619035</v>
      </c>
      <c r="N28" s="22">
        <v>1715855473</v>
      </c>
      <c r="O28" s="22">
        <v>91011741</v>
      </c>
      <c r="P28" s="22">
        <v>69105303</v>
      </c>
      <c r="Q28" s="22">
        <v>859029964</v>
      </c>
      <c r="R28" s="22">
        <v>1019147008</v>
      </c>
      <c r="S28" s="22">
        <v>0</v>
      </c>
      <c r="T28" s="22">
        <v>0</v>
      </c>
      <c r="U28" s="22">
        <v>0</v>
      </c>
      <c r="V28" s="22">
        <v>0</v>
      </c>
      <c r="W28" s="22">
        <v>4645810403</v>
      </c>
      <c r="X28" s="22">
        <v>4575071338</v>
      </c>
      <c r="Y28" s="22">
        <v>70739065</v>
      </c>
      <c r="Z28" s="23">
        <v>1.5461849613676997</v>
      </c>
      <c r="AA28" s="20">
        <v>5589611856</v>
      </c>
    </row>
    <row r="29" spans="1:27" x14ac:dyDescent="0.25">
      <c r="A29" s="19" t="s">
        <v>56</v>
      </c>
      <c r="B29" s="15" t="s">
        <v>32</v>
      </c>
      <c r="C29" s="20">
        <v>16981709</v>
      </c>
      <c r="D29" s="20">
        <v>0</v>
      </c>
      <c r="E29" s="21">
        <v>6906670</v>
      </c>
      <c r="F29" s="22">
        <v>8557401</v>
      </c>
      <c r="G29" s="22">
        <v>1734285</v>
      </c>
      <c r="H29" s="22">
        <v>1702717</v>
      </c>
      <c r="I29" s="22">
        <v>1743779</v>
      </c>
      <c r="J29" s="22">
        <v>5180781</v>
      </c>
      <c r="K29" s="22">
        <v>1757892</v>
      </c>
      <c r="L29" s="22">
        <v>1730174</v>
      </c>
      <c r="M29" s="22">
        <v>1722441</v>
      </c>
      <c r="N29" s="22">
        <v>5210507</v>
      </c>
      <c r="O29" s="22">
        <v>1727578</v>
      </c>
      <c r="P29" s="22">
        <v>1756533</v>
      </c>
      <c r="Q29" s="22">
        <v>1782348</v>
      </c>
      <c r="R29" s="22">
        <v>5266459</v>
      </c>
      <c r="S29" s="22">
        <v>0</v>
      </c>
      <c r="T29" s="22">
        <v>0</v>
      </c>
      <c r="U29" s="22">
        <v>0</v>
      </c>
      <c r="V29" s="22">
        <v>0</v>
      </c>
      <c r="W29" s="22">
        <v>15657747</v>
      </c>
      <c r="X29" s="22">
        <v>5068586</v>
      </c>
      <c r="Y29" s="22">
        <v>10589161</v>
      </c>
      <c r="Z29" s="23">
        <v>208.91745745263077</v>
      </c>
      <c r="AA29" s="20">
        <v>8557401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99420446</v>
      </c>
      <c r="D31" s="20">
        <v>0</v>
      </c>
      <c r="E31" s="21">
        <v>97461763</v>
      </c>
      <c r="F31" s="22">
        <v>112165505</v>
      </c>
      <c r="G31" s="22">
        <v>9809234</v>
      </c>
      <c r="H31" s="22">
        <v>8106362</v>
      </c>
      <c r="I31" s="22">
        <v>14060298</v>
      </c>
      <c r="J31" s="22">
        <v>31975894</v>
      </c>
      <c r="K31" s="22">
        <v>12287689</v>
      </c>
      <c r="L31" s="22">
        <v>-198040</v>
      </c>
      <c r="M31" s="22">
        <v>8110146</v>
      </c>
      <c r="N31" s="22">
        <v>20199795</v>
      </c>
      <c r="O31" s="22">
        <v>8052207</v>
      </c>
      <c r="P31" s="22">
        <v>7833383</v>
      </c>
      <c r="Q31" s="22">
        <v>7961115</v>
      </c>
      <c r="R31" s="22">
        <v>23846705</v>
      </c>
      <c r="S31" s="22">
        <v>0</v>
      </c>
      <c r="T31" s="22">
        <v>0</v>
      </c>
      <c r="U31" s="22">
        <v>0</v>
      </c>
      <c r="V31" s="22">
        <v>0</v>
      </c>
      <c r="W31" s="22">
        <v>76022394</v>
      </c>
      <c r="X31" s="22">
        <v>77859840</v>
      </c>
      <c r="Y31" s="22">
        <v>-1837446</v>
      </c>
      <c r="Z31" s="23">
        <v>-2.3599406317814164</v>
      </c>
      <c r="AA31" s="20">
        <v>112165505</v>
      </c>
    </row>
    <row r="32" spans="1:27" x14ac:dyDescent="0.25">
      <c r="A32" s="19" t="s">
        <v>58</v>
      </c>
      <c r="B32" s="15" t="s">
        <v>32</v>
      </c>
      <c r="C32" s="20">
        <v>-944495</v>
      </c>
      <c r="D32" s="20">
        <v>0</v>
      </c>
      <c r="E32" s="21">
        <v>331860</v>
      </c>
      <c r="F32" s="22">
        <v>320120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3136</v>
      </c>
      <c r="P32" s="22">
        <v>-5351</v>
      </c>
      <c r="Q32" s="22">
        <v>7434</v>
      </c>
      <c r="R32" s="22">
        <v>5219</v>
      </c>
      <c r="S32" s="22">
        <v>0</v>
      </c>
      <c r="T32" s="22">
        <v>0</v>
      </c>
      <c r="U32" s="22">
        <v>0</v>
      </c>
      <c r="V32" s="22">
        <v>0</v>
      </c>
      <c r="W32" s="22">
        <v>5219</v>
      </c>
      <c r="X32" s="22">
        <v>240089</v>
      </c>
      <c r="Y32" s="22">
        <v>-234870</v>
      </c>
      <c r="Z32" s="23">
        <v>-97.826222775720666</v>
      </c>
      <c r="AA32" s="20">
        <v>320120</v>
      </c>
    </row>
    <row r="33" spans="1:27" x14ac:dyDescent="0.25">
      <c r="A33" s="19" t="s">
        <v>59</v>
      </c>
      <c r="B33" s="15" t="s">
        <v>32</v>
      </c>
      <c r="C33" s="20">
        <v>-129727</v>
      </c>
      <c r="D33" s="20">
        <v>0</v>
      </c>
      <c r="E33" s="21">
        <v>2946800</v>
      </c>
      <c r="F33" s="22">
        <v>2946800</v>
      </c>
      <c r="G33" s="22">
        <v>245700</v>
      </c>
      <c r="H33" s="22">
        <v>245700</v>
      </c>
      <c r="I33" s="22">
        <v>245700</v>
      </c>
      <c r="J33" s="22">
        <v>737100</v>
      </c>
      <c r="K33" s="22">
        <v>245700</v>
      </c>
      <c r="L33" s="22">
        <v>245700</v>
      </c>
      <c r="M33" s="22">
        <v>245700</v>
      </c>
      <c r="N33" s="22">
        <v>737100</v>
      </c>
      <c r="O33" s="22">
        <v>245700</v>
      </c>
      <c r="P33" s="22">
        <v>245700</v>
      </c>
      <c r="Q33" s="22">
        <v>269442</v>
      </c>
      <c r="R33" s="22">
        <v>760842</v>
      </c>
      <c r="S33" s="22">
        <v>0</v>
      </c>
      <c r="T33" s="22">
        <v>0</v>
      </c>
      <c r="U33" s="22">
        <v>0</v>
      </c>
      <c r="V33" s="22">
        <v>0</v>
      </c>
      <c r="W33" s="22">
        <v>2235042</v>
      </c>
      <c r="X33" s="22">
        <v>2211300</v>
      </c>
      <c r="Y33" s="22">
        <v>23742</v>
      </c>
      <c r="Z33" s="23">
        <v>1.0736670736670737</v>
      </c>
      <c r="AA33" s="20">
        <v>2946800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19417021936</v>
      </c>
      <c r="D35" s="29">
        <f t="shared" ref="D35:Y35" si="0">SUM(D6:D34)</f>
        <v>0</v>
      </c>
      <c r="E35" s="30">
        <f t="shared" si="0"/>
        <v>33551686170</v>
      </c>
      <c r="F35" s="31">
        <f t="shared" si="0"/>
        <v>33935280371</v>
      </c>
      <c r="G35" s="31">
        <f t="shared" si="0"/>
        <v>3578835894</v>
      </c>
      <c r="H35" s="31">
        <f t="shared" si="0"/>
        <v>2209783049</v>
      </c>
      <c r="I35" s="31">
        <f t="shared" si="0"/>
        <v>2705064312</v>
      </c>
      <c r="J35" s="31">
        <f t="shared" si="0"/>
        <v>8493683255</v>
      </c>
      <c r="K35" s="31">
        <f t="shared" si="0"/>
        <v>2379349892</v>
      </c>
      <c r="L35" s="31">
        <f t="shared" si="0"/>
        <v>2256154813</v>
      </c>
      <c r="M35" s="31">
        <f t="shared" si="0"/>
        <v>3723472207</v>
      </c>
      <c r="N35" s="31">
        <f t="shared" si="0"/>
        <v>8358976912</v>
      </c>
      <c r="O35" s="31">
        <f t="shared" si="0"/>
        <v>2308219727</v>
      </c>
      <c r="P35" s="31">
        <f t="shared" si="0"/>
        <v>2177467685</v>
      </c>
      <c r="Q35" s="31">
        <f t="shared" si="0"/>
        <v>3003013435</v>
      </c>
      <c r="R35" s="31">
        <f t="shared" si="0"/>
        <v>7488700847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24341361014</v>
      </c>
      <c r="X35" s="31">
        <f t="shared" si="0"/>
        <v>25657481435</v>
      </c>
      <c r="Y35" s="31">
        <f t="shared" si="0"/>
        <v>-1316120421</v>
      </c>
      <c r="Z35" s="32">
        <f>+IF(X35&lt;&gt;0,+(Y35/X35)*100,0)</f>
        <v>-5.1295776022842512</v>
      </c>
      <c r="AA35" s="29">
        <f>SUM(AA6:AA34)</f>
        <v>33935280371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5208086036</v>
      </c>
      <c r="D37" s="20">
        <v>0</v>
      </c>
      <c r="E37" s="21">
        <v>6393200164</v>
      </c>
      <c r="F37" s="22">
        <v>6438367701</v>
      </c>
      <c r="G37" s="22">
        <v>410100256</v>
      </c>
      <c r="H37" s="22">
        <v>450821726</v>
      </c>
      <c r="I37" s="22">
        <v>466483838</v>
      </c>
      <c r="J37" s="22">
        <v>1327405820</v>
      </c>
      <c r="K37" s="22">
        <v>429749738</v>
      </c>
      <c r="L37" s="22">
        <v>532641996</v>
      </c>
      <c r="M37" s="22">
        <v>495520512</v>
      </c>
      <c r="N37" s="22">
        <v>1457912246</v>
      </c>
      <c r="O37" s="22">
        <v>500559050</v>
      </c>
      <c r="P37" s="22">
        <v>454492817</v>
      </c>
      <c r="Q37" s="22">
        <v>446286109</v>
      </c>
      <c r="R37" s="22">
        <v>1401337976</v>
      </c>
      <c r="S37" s="22">
        <v>0</v>
      </c>
      <c r="T37" s="22">
        <v>0</v>
      </c>
      <c r="U37" s="22">
        <v>0</v>
      </c>
      <c r="V37" s="22">
        <v>0</v>
      </c>
      <c r="W37" s="22">
        <v>4186656042</v>
      </c>
      <c r="X37" s="22">
        <v>4789551828</v>
      </c>
      <c r="Y37" s="22">
        <v>-602895786</v>
      </c>
      <c r="Z37" s="23">
        <v>-12.587728615346347</v>
      </c>
      <c r="AA37" s="20">
        <v>6438367701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776480010</v>
      </c>
      <c r="D40" s="20">
        <v>0</v>
      </c>
      <c r="E40" s="21">
        <v>1253300471</v>
      </c>
      <c r="F40" s="22">
        <v>1353780544</v>
      </c>
      <c r="G40" s="22">
        <v>25449483</v>
      </c>
      <c r="H40" s="22">
        <v>43067223</v>
      </c>
      <c r="I40" s="22">
        <v>103553503</v>
      </c>
      <c r="J40" s="22">
        <v>172070209</v>
      </c>
      <c r="K40" s="22">
        <v>47323633</v>
      </c>
      <c r="L40" s="22">
        <v>62771024</v>
      </c>
      <c r="M40" s="22">
        <v>68390810</v>
      </c>
      <c r="N40" s="22">
        <v>178485467</v>
      </c>
      <c r="O40" s="22">
        <v>49831292</v>
      </c>
      <c r="P40" s="22">
        <v>48034542</v>
      </c>
      <c r="Q40" s="22">
        <v>77995817</v>
      </c>
      <c r="R40" s="22">
        <v>175861651</v>
      </c>
      <c r="S40" s="22">
        <v>0</v>
      </c>
      <c r="T40" s="22">
        <v>0</v>
      </c>
      <c r="U40" s="22">
        <v>0</v>
      </c>
      <c r="V40" s="22">
        <v>0</v>
      </c>
      <c r="W40" s="22">
        <v>526417327</v>
      </c>
      <c r="X40" s="22">
        <v>983973639</v>
      </c>
      <c r="Y40" s="22">
        <v>-457556312</v>
      </c>
      <c r="Z40" s="23">
        <v>-46.500870944572128</v>
      </c>
      <c r="AA40" s="20">
        <v>1353780544</v>
      </c>
    </row>
    <row r="41" spans="1:27" x14ac:dyDescent="0.25">
      <c r="A41" s="19" t="s">
        <v>67</v>
      </c>
      <c r="B41" s="15" t="s">
        <v>32</v>
      </c>
      <c r="C41" s="20">
        <v>2803282330</v>
      </c>
      <c r="D41" s="20">
        <v>0</v>
      </c>
      <c r="E41" s="21">
        <v>2721421033</v>
      </c>
      <c r="F41" s="22">
        <v>2920292599</v>
      </c>
      <c r="G41" s="22">
        <v>266326562</v>
      </c>
      <c r="H41" s="22">
        <v>111968840</v>
      </c>
      <c r="I41" s="22">
        <v>27219002</v>
      </c>
      <c r="J41" s="22">
        <v>405514404</v>
      </c>
      <c r="K41" s="22">
        <v>112363329</v>
      </c>
      <c r="L41" s="22">
        <v>128290203</v>
      </c>
      <c r="M41" s="22">
        <v>116680664</v>
      </c>
      <c r="N41" s="22">
        <v>357334196</v>
      </c>
      <c r="O41" s="22">
        <v>1318968876</v>
      </c>
      <c r="P41" s="22">
        <v>-976674772</v>
      </c>
      <c r="Q41" s="22">
        <v>157675376</v>
      </c>
      <c r="R41" s="22">
        <v>499969480</v>
      </c>
      <c r="S41" s="22">
        <v>0</v>
      </c>
      <c r="T41" s="22">
        <v>0</v>
      </c>
      <c r="U41" s="22">
        <v>0</v>
      </c>
      <c r="V41" s="22">
        <v>0</v>
      </c>
      <c r="W41" s="22">
        <v>1262818080</v>
      </c>
      <c r="X41" s="22">
        <v>2198507596</v>
      </c>
      <c r="Y41" s="22">
        <v>-935689516</v>
      </c>
      <c r="Z41" s="23">
        <v>-42.560213014610845</v>
      </c>
      <c r="AA41" s="20">
        <v>2920292599</v>
      </c>
    </row>
    <row r="42" spans="1:27" x14ac:dyDescent="0.25">
      <c r="A42" s="19" t="s">
        <v>68</v>
      </c>
      <c r="B42" s="15" t="s">
        <v>32</v>
      </c>
      <c r="C42" s="20">
        <v>3888796907</v>
      </c>
      <c r="D42" s="20">
        <v>0</v>
      </c>
      <c r="E42" s="21">
        <v>3102784093</v>
      </c>
      <c r="F42" s="22">
        <v>3234080638</v>
      </c>
      <c r="G42" s="22">
        <v>155306964</v>
      </c>
      <c r="H42" s="22">
        <v>165386884</v>
      </c>
      <c r="I42" s="22">
        <v>225971846</v>
      </c>
      <c r="J42" s="22">
        <v>546665694</v>
      </c>
      <c r="K42" s="22">
        <v>229652364</v>
      </c>
      <c r="L42" s="22">
        <v>143368402</v>
      </c>
      <c r="M42" s="22">
        <v>383690684</v>
      </c>
      <c r="N42" s="22">
        <v>756711450</v>
      </c>
      <c r="O42" s="22">
        <v>271522295</v>
      </c>
      <c r="P42" s="22">
        <v>85488069</v>
      </c>
      <c r="Q42" s="22">
        <v>169874875</v>
      </c>
      <c r="R42" s="22">
        <v>526885239</v>
      </c>
      <c r="S42" s="22">
        <v>0</v>
      </c>
      <c r="T42" s="22">
        <v>0</v>
      </c>
      <c r="U42" s="22">
        <v>0</v>
      </c>
      <c r="V42" s="22">
        <v>0</v>
      </c>
      <c r="W42" s="22">
        <v>1830262383</v>
      </c>
      <c r="X42" s="22">
        <v>2266662124</v>
      </c>
      <c r="Y42" s="22">
        <v>-436399741</v>
      </c>
      <c r="Z42" s="23">
        <v>-19.252968335213598</v>
      </c>
      <c r="AA42" s="20">
        <v>3234080638</v>
      </c>
    </row>
    <row r="43" spans="1:27" x14ac:dyDescent="0.25">
      <c r="A43" s="19" t="s">
        <v>69</v>
      </c>
      <c r="B43" s="15" t="s">
        <v>32</v>
      </c>
      <c r="C43" s="20">
        <v>432816224</v>
      </c>
      <c r="D43" s="20">
        <v>0</v>
      </c>
      <c r="E43" s="21">
        <v>416519222</v>
      </c>
      <c r="F43" s="22">
        <v>432719120</v>
      </c>
      <c r="G43" s="22">
        <v>21279990</v>
      </c>
      <c r="H43" s="22">
        <v>18240854</v>
      </c>
      <c r="I43" s="22">
        <v>23990863</v>
      </c>
      <c r="J43" s="22">
        <v>63511707</v>
      </c>
      <c r="K43" s="22">
        <v>23336218</v>
      </c>
      <c r="L43" s="22">
        <v>17223680</v>
      </c>
      <c r="M43" s="22">
        <v>101108095</v>
      </c>
      <c r="N43" s="22">
        <v>141667993</v>
      </c>
      <c r="O43" s="22">
        <v>28324553</v>
      </c>
      <c r="P43" s="22">
        <v>16089038</v>
      </c>
      <c r="Q43" s="22">
        <v>20359639</v>
      </c>
      <c r="R43" s="22">
        <v>64773230</v>
      </c>
      <c r="S43" s="22">
        <v>0</v>
      </c>
      <c r="T43" s="22">
        <v>0</v>
      </c>
      <c r="U43" s="22">
        <v>0</v>
      </c>
      <c r="V43" s="22">
        <v>0</v>
      </c>
      <c r="W43" s="22">
        <v>269952930</v>
      </c>
      <c r="X43" s="22">
        <v>261404181</v>
      </c>
      <c r="Y43" s="22">
        <v>8548749</v>
      </c>
      <c r="Z43" s="23">
        <v>3.2703183886718321</v>
      </c>
      <c r="AA43" s="20">
        <v>432719120</v>
      </c>
    </row>
    <row r="44" spans="1:27" x14ac:dyDescent="0.25">
      <c r="A44" s="19" t="s">
        <v>70</v>
      </c>
      <c r="B44" s="15" t="s">
        <v>32</v>
      </c>
      <c r="C44" s="20">
        <v>5638127581</v>
      </c>
      <c r="D44" s="20">
        <v>0</v>
      </c>
      <c r="E44" s="21">
        <v>6417077046</v>
      </c>
      <c r="F44" s="22">
        <v>7052769724</v>
      </c>
      <c r="G44" s="22">
        <v>116056022</v>
      </c>
      <c r="H44" s="22">
        <v>311898278</v>
      </c>
      <c r="I44" s="22">
        <v>502106883</v>
      </c>
      <c r="J44" s="22">
        <v>930061183</v>
      </c>
      <c r="K44" s="22">
        <v>513361809</v>
      </c>
      <c r="L44" s="22">
        <v>469613136</v>
      </c>
      <c r="M44" s="22">
        <v>661573591</v>
      </c>
      <c r="N44" s="22">
        <v>1644548536</v>
      </c>
      <c r="O44" s="22">
        <v>354628915</v>
      </c>
      <c r="P44" s="22">
        <v>533422862</v>
      </c>
      <c r="Q44" s="22">
        <v>570028160</v>
      </c>
      <c r="R44" s="22">
        <v>1458079937</v>
      </c>
      <c r="S44" s="22">
        <v>0</v>
      </c>
      <c r="T44" s="22">
        <v>0</v>
      </c>
      <c r="U44" s="22">
        <v>0</v>
      </c>
      <c r="V44" s="22">
        <v>0</v>
      </c>
      <c r="W44" s="22">
        <v>4032689656</v>
      </c>
      <c r="X44" s="22">
        <v>5003183001</v>
      </c>
      <c r="Y44" s="22">
        <v>-970493345</v>
      </c>
      <c r="Z44" s="23">
        <v>-19.397518435884212</v>
      </c>
      <c r="AA44" s="20">
        <v>7052769724</v>
      </c>
    </row>
    <row r="45" spans="1:27" x14ac:dyDescent="0.25">
      <c r="A45" s="19" t="s">
        <v>71</v>
      </c>
      <c r="B45" s="15" t="s">
        <v>32</v>
      </c>
      <c r="C45" s="20">
        <v>260654076</v>
      </c>
      <c r="D45" s="20">
        <v>0</v>
      </c>
      <c r="E45" s="21">
        <v>33505154</v>
      </c>
      <c r="F45" s="22">
        <v>26576515</v>
      </c>
      <c r="G45" s="22">
        <v>1739057</v>
      </c>
      <c r="H45" s="22">
        <v>5860347</v>
      </c>
      <c r="I45" s="22">
        <v>2836509</v>
      </c>
      <c r="J45" s="22">
        <v>10435913</v>
      </c>
      <c r="K45" s="22">
        <v>940883</v>
      </c>
      <c r="L45" s="22">
        <v>0</v>
      </c>
      <c r="M45" s="22">
        <v>0</v>
      </c>
      <c r="N45" s="22">
        <v>940883</v>
      </c>
      <c r="O45" s="22">
        <v>100000</v>
      </c>
      <c r="P45" s="22">
        <v>4507948</v>
      </c>
      <c r="Q45" s="22">
        <v>3425631</v>
      </c>
      <c r="R45" s="22">
        <v>8033579</v>
      </c>
      <c r="S45" s="22">
        <v>0</v>
      </c>
      <c r="T45" s="22">
        <v>0</v>
      </c>
      <c r="U45" s="22">
        <v>0</v>
      </c>
      <c r="V45" s="22">
        <v>0</v>
      </c>
      <c r="W45" s="22">
        <v>19410375</v>
      </c>
      <c r="X45" s="22">
        <v>21560666</v>
      </c>
      <c r="Y45" s="22">
        <v>-2150291</v>
      </c>
      <c r="Z45" s="23">
        <v>-9.9732123302684617</v>
      </c>
      <c r="AA45" s="20">
        <v>26576515</v>
      </c>
    </row>
    <row r="46" spans="1:27" x14ac:dyDescent="0.25">
      <c r="A46" s="19" t="s">
        <v>72</v>
      </c>
      <c r="B46" s="15" t="s">
        <v>32</v>
      </c>
      <c r="C46" s="20">
        <v>1445903698</v>
      </c>
      <c r="D46" s="20">
        <v>0</v>
      </c>
      <c r="E46" s="21">
        <v>488978999</v>
      </c>
      <c r="F46" s="22">
        <v>446703485</v>
      </c>
      <c r="G46" s="22">
        <v>20831965</v>
      </c>
      <c r="H46" s="22">
        <v>403988040</v>
      </c>
      <c r="I46" s="22">
        <v>59567593</v>
      </c>
      <c r="J46" s="22">
        <v>484387598</v>
      </c>
      <c r="K46" s="22">
        <v>25516916</v>
      </c>
      <c r="L46" s="22">
        <v>29745266</v>
      </c>
      <c r="M46" s="22">
        <v>15568001</v>
      </c>
      <c r="N46" s="22">
        <v>70830183</v>
      </c>
      <c r="O46" s="22">
        <v>-8164035</v>
      </c>
      <c r="P46" s="22">
        <v>-390140276</v>
      </c>
      <c r="Q46" s="22">
        <v>27266440</v>
      </c>
      <c r="R46" s="22">
        <v>-371037871</v>
      </c>
      <c r="S46" s="22">
        <v>0</v>
      </c>
      <c r="T46" s="22">
        <v>0</v>
      </c>
      <c r="U46" s="22">
        <v>0</v>
      </c>
      <c r="V46" s="22">
        <v>0</v>
      </c>
      <c r="W46" s="22">
        <v>184179910</v>
      </c>
      <c r="X46" s="22">
        <v>305062810</v>
      </c>
      <c r="Y46" s="22">
        <v>-120882900</v>
      </c>
      <c r="Z46" s="23">
        <v>-39.62557743436507</v>
      </c>
      <c r="AA46" s="20">
        <v>446703485</v>
      </c>
    </row>
    <row r="47" spans="1:27" x14ac:dyDescent="0.25">
      <c r="A47" s="19" t="s">
        <v>73</v>
      </c>
      <c r="B47" s="15" t="s">
        <v>32</v>
      </c>
      <c r="C47" s="20">
        <v>1280552796</v>
      </c>
      <c r="D47" s="20">
        <v>0</v>
      </c>
      <c r="E47" s="21">
        <v>1757514240</v>
      </c>
      <c r="F47" s="22">
        <v>1691217912</v>
      </c>
      <c r="G47" s="22">
        <v>43136343</v>
      </c>
      <c r="H47" s="22">
        <v>91807291</v>
      </c>
      <c r="I47" s="22">
        <v>123194979</v>
      </c>
      <c r="J47" s="22">
        <v>258138613</v>
      </c>
      <c r="K47" s="22">
        <v>135335631</v>
      </c>
      <c r="L47" s="22">
        <v>110431602</v>
      </c>
      <c r="M47" s="22">
        <v>114603838</v>
      </c>
      <c r="N47" s="22">
        <v>360371071</v>
      </c>
      <c r="O47" s="22">
        <v>108917017</v>
      </c>
      <c r="P47" s="22">
        <v>102775158</v>
      </c>
      <c r="Q47" s="22">
        <v>162750239</v>
      </c>
      <c r="R47" s="22">
        <v>374442414</v>
      </c>
      <c r="S47" s="22">
        <v>0</v>
      </c>
      <c r="T47" s="22">
        <v>0</v>
      </c>
      <c r="U47" s="22">
        <v>0</v>
      </c>
      <c r="V47" s="22">
        <v>0</v>
      </c>
      <c r="W47" s="22">
        <v>992952098</v>
      </c>
      <c r="X47" s="22">
        <v>1216535827</v>
      </c>
      <c r="Y47" s="22">
        <v>-223583729</v>
      </c>
      <c r="Z47" s="23">
        <v>-18.378721286931732</v>
      </c>
      <c r="AA47" s="20">
        <v>1691217912</v>
      </c>
    </row>
    <row r="48" spans="1:27" x14ac:dyDescent="0.25">
      <c r="A48" s="19" t="s">
        <v>74</v>
      </c>
      <c r="B48" s="15" t="s">
        <v>32</v>
      </c>
      <c r="C48" s="20">
        <v>34150739</v>
      </c>
      <c r="D48" s="20">
        <v>0</v>
      </c>
      <c r="E48" s="21">
        <v>10488247</v>
      </c>
      <c r="F48" s="22">
        <v>16669503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22764</v>
      </c>
      <c r="M48" s="22">
        <v>966608</v>
      </c>
      <c r="N48" s="22">
        <v>989372</v>
      </c>
      <c r="O48" s="22">
        <v>19597</v>
      </c>
      <c r="P48" s="22">
        <v>17610</v>
      </c>
      <c r="Q48" s="22">
        <v>0</v>
      </c>
      <c r="R48" s="22">
        <v>37207</v>
      </c>
      <c r="S48" s="22">
        <v>0</v>
      </c>
      <c r="T48" s="22">
        <v>0</v>
      </c>
      <c r="U48" s="22">
        <v>0</v>
      </c>
      <c r="V48" s="22">
        <v>0</v>
      </c>
      <c r="W48" s="22">
        <v>1026579</v>
      </c>
      <c r="X48" s="22">
        <v>3756063</v>
      </c>
      <c r="Y48" s="22">
        <v>-2729484</v>
      </c>
      <c r="Z48" s="23">
        <v>-72.668749166347851</v>
      </c>
      <c r="AA48" s="20">
        <v>16669503</v>
      </c>
    </row>
    <row r="49" spans="1:27" x14ac:dyDescent="0.25">
      <c r="A49" s="19" t="s">
        <v>75</v>
      </c>
      <c r="B49" s="15" t="s">
        <v>32</v>
      </c>
      <c r="C49" s="20">
        <v>552047</v>
      </c>
      <c r="D49" s="20">
        <v>0</v>
      </c>
      <c r="E49" s="21">
        <v>124620</v>
      </c>
      <c r="F49" s="22">
        <v>144163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120</v>
      </c>
      <c r="M49" s="22">
        <v>0</v>
      </c>
      <c r="N49" s="22">
        <v>120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120</v>
      </c>
      <c r="X49" s="22">
        <v>0</v>
      </c>
      <c r="Y49" s="22">
        <v>120</v>
      </c>
      <c r="Z49" s="23">
        <v>0</v>
      </c>
      <c r="AA49" s="20">
        <v>144163</v>
      </c>
    </row>
    <row r="50" spans="1:27" x14ac:dyDescent="0.25">
      <c r="A50" s="37" t="s">
        <v>76</v>
      </c>
      <c r="B50" s="28" t="s">
        <v>32</v>
      </c>
      <c r="C50" s="29">
        <f>SUM(C37:C49)</f>
        <v>21769402444</v>
      </c>
      <c r="D50" s="29">
        <f t="shared" ref="D50:Y50" si="1">SUM(D37:D49)</f>
        <v>0</v>
      </c>
      <c r="E50" s="30">
        <f t="shared" si="1"/>
        <v>22594913289</v>
      </c>
      <c r="F50" s="31">
        <f t="shared" si="1"/>
        <v>23613321904</v>
      </c>
      <c r="G50" s="31">
        <f t="shared" si="1"/>
        <v>1060226642</v>
      </c>
      <c r="H50" s="31">
        <f t="shared" si="1"/>
        <v>1603039483</v>
      </c>
      <c r="I50" s="31">
        <f t="shared" si="1"/>
        <v>1534925016</v>
      </c>
      <c r="J50" s="31">
        <f t="shared" si="1"/>
        <v>4198191141</v>
      </c>
      <c r="K50" s="31">
        <f t="shared" si="1"/>
        <v>1517580521</v>
      </c>
      <c r="L50" s="31">
        <f t="shared" si="1"/>
        <v>1494108193</v>
      </c>
      <c r="M50" s="31">
        <f t="shared" si="1"/>
        <v>1958102803</v>
      </c>
      <c r="N50" s="31">
        <f t="shared" si="1"/>
        <v>4969791517</v>
      </c>
      <c r="O50" s="31">
        <f t="shared" si="1"/>
        <v>2624707560</v>
      </c>
      <c r="P50" s="31">
        <f t="shared" si="1"/>
        <v>-121987004</v>
      </c>
      <c r="Q50" s="31">
        <f t="shared" si="1"/>
        <v>1635662286</v>
      </c>
      <c r="R50" s="31">
        <f t="shared" si="1"/>
        <v>4138382842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13306365500</v>
      </c>
      <c r="X50" s="31">
        <f t="shared" si="1"/>
        <v>17050197735</v>
      </c>
      <c r="Y50" s="31">
        <f t="shared" si="1"/>
        <v>-3743832235</v>
      </c>
      <c r="Z50" s="32">
        <f>+IF(X50&lt;&gt;0,+(Y50/X50)*100,0)</f>
        <v>-21.95770567114775</v>
      </c>
      <c r="AA50" s="29">
        <f>SUM(AA37:AA49)</f>
        <v>23613321904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-2352380508</v>
      </c>
      <c r="D51" s="39">
        <f t="shared" si="2"/>
        <v>0</v>
      </c>
      <c r="E51" s="40">
        <f t="shared" si="2"/>
        <v>10956772881</v>
      </c>
      <c r="F51" s="41">
        <f t="shared" si="2"/>
        <v>10321958467</v>
      </c>
      <c r="G51" s="41">
        <f t="shared" si="2"/>
        <v>2518609252</v>
      </c>
      <c r="H51" s="41">
        <f t="shared" si="2"/>
        <v>606743566</v>
      </c>
      <c r="I51" s="41">
        <f t="shared" si="2"/>
        <v>1170139296</v>
      </c>
      <c r="J51" s="41">
        <f t="shared" si="2"/>
        <v>4295492114</v>
      </c>
      <c r="K51" s="41">
        <f t="shared" si="2"/>
        <v>861769371</v>
      </c>
      <c r="L51" s="41">
        <f t="shared" si="2"/>
        <v>762046620</v>
      </c>
      <c r="M51" s="41">
        <f t="shared" si="2"/>
        <v>1765369404</v>
      </c>
      <c r="N51" s="41">
        <f t="shared" si="2"/>
        <v>3389185395</v>
      </c>
      <c r="O51" s="41">
        <f t="shared" si="2"/>
        <v>-316487833</v>
      </c>
      <c r="P51" s="41">
        <f t="shared" si="2"/>
        <v>2299454689</v>
      </c>
      <c r="Q51" s="41">
        <f t="shared" si="2"/>
        <v>1367351149</v>
      </c>
      <c r="R51" s="41">
        <f t="shared" si="2"/>
        <v>3350318005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11034995514</v>
      </c>
      <c r="X51" s="41">
        <f t="shared" si="2"/>
        <v>8607283700</v>
      </c>
      <c r="Y51" s="41">
        <f t="shared" si="2"/>
        <v>2427711814</v>
      </c>
      <c r="Z51" s="42">
        <f>+IF(X51&lt;&gt;0,+(Y51/X51)*100,0)</f>
        <v>28.20531887429248</v>
      </c>
      <c r="AA51" s="39">
        <f>+AA35-AA50</f>
        <v>10321958467</v>
      </c>
    </row>
    <row r="52" spans="1:27" x14ac:dyDescent="0.25">
      <c r="A52" s="43" t="s">
        <v>78</v>
      </c>
      <c r="B52" s="15" t="s">
        <v>32</v>
      </c>
      <c r="C52" s="20">
        <v>2946291603</v>
      </c>
      <c r="D52" s="20">
        <v>0</v>
      </c>
      <c r="E52" s="21">
        <v>3444289118</v>
      </c>
      <c r="F52" s="22">
        <v>3798077963</v>
      </c>
      <c r="G52" s="22">
        <v>43592049</v>
      </c>
      <c r="H52" s="22">
        <v>91367856</v>
      </c>
      <c r="I52" s="22">
        <v>167162743</v>
      </c>
      <c r="J52" s="22">
        <v>302122648</v>
      </c>
      <c r="K52" s="22">
        <v>317387039</v>
      </c>
      <c r="L52" s="22">
        <v>266015157</v>
      </c>
      <c r="M52" s="22">
        <v>383735157</v>
      </c>
      <c r="N52" s="22">
        <v>967137353</v>
      </c>
      <c r="O52" s="22">
        <v>167621809</v>
      </c>
      <c r="P52" s="22">
        <v>-12977431</v>
      </c>
      <c r="Q52" s="22">
        <v>667766558</v>
      </c>
      <c r="R52" s="22">
        <v>822410936</v>
      </c>
      <c r="S52" s="22">
        <v>0</v>
      </c>
      <c r="T52" s="22">
        <v>0</v>
      </c>
      <c r="U52" s="22">
        <v>0</v>
      </c>
      <c r="V52" s="22">
        <v>0</v>
      </c>
      <c r="W52" s="22">
        <v>2091670937</v>
      </c>
      <c r="X52" s="22">
        <v>2634634771</v>
      </c>
      <c r="Y52" s="22">
        <v>-542963834</v>
      </c>
      <c r="Z52" s="23">
        <v>-20.608694608319965</v>
      </c>
      <c r="AA52" s="20">
        <v>3798077963</v>
      </c>
    </row>
    <row r="53" spans="1:27" x14ac:dyDescent="0.25">
      <c r="A53" s="43" t="s">
        <v>79</v>
      </c>
      <c r="B53" s="15" t="s">
        <v>32</v>
      </c>
      <c r="C53" s="44">
        <v>261884195</v>
      </c>
      <c r="D53" s="44">
        <v>0</v>
      </c>
      <c r="E53" s="21">
        <v>50500000</v>
      </c>
      <c r="F53" s="22">
        <v>69822179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1322179</v>
      </c>
      <c r="P53" s="45">
        <v>7125331</v>
      </c>
      <c r="Q53" s="22">
        <v>0</v>
      </c>
      <c r="R53" s="45">
        <v>8447510</v>
      </c>
      <c r="S53" s="45">
        <v>0</v>
      </c>
      <c r="T53" s="22">
        <v>0</v>
      </c>
      <c r="U53" s="45">
        <v>0</v>
      </c>
      <c r="V53" s="45">
        <v>0</v>
      </c>
      <c r="W53" s="45">
        <v>8447510</v>
      </c>
      <c r="X53" s="22">
        <v>45603878</v>
      </c>
      <c r="Y53" s="45">
        <v>-37156368</v>
      </c>
      <c r="Z53" s="46">
        <v>-81.476334095973158</v>
      </c>
      <c r="AA53" s="44">
        <v>69822179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855795290</v>
      </c>
      <c r="D54" s="48">
        <f t="shared" si="3"/>
        <v>0</v>
      </c>
      <c r="E54" s="49">
        <f t="shared" si="3"/>
        <v>14451561999</v>
      </c>
      <c r="F54" s="50">
        <f t="shared" si="3"/>
        <v>14189858609</v>
      </c>
      <c r="G54" s="50">
        <f t="shared" si="3"/>
        <v>2562201301</v>
      </c>
      <c r="H54" s="50">
        <f t="shared" si="3"/>
        <v>698111422</v>
      </c>
      <c r="I54" s="50">
        <f t="shared" si="3"/>
        <v>1337302039</v>
      </c>
      <c r="J54" s="50">
        <f t="shared" si="3"/>
        <v>4597614762</v>
      </c>
      <c r="K54" s="50">
        <f t="shared" si="3"/>
        <v>1179156410</v>
      </c>
      <c r="L54" s="50">
        <f t="shared" si="3"/>
        <v>1028061777</v>
      </c>
      <c r="M54" s="50">
        <f t="shared" si="3"/>
        <v>2149104561</v>
      </c>
      <c r="N54" s="50">
        <f t="shared" si="3"/>
        <v>4356322748</v>
      </c>
      <c r="O54" s="50">
        <f t="shared" si="3"/>
        <v>-147543845</v>
      </c>
      <c r="P54" s="50">
        <f t="shared" si="3"/>
        <v>2293602589</v>
      </c>
      <c r="Q54" s="50">
        <f t="shared" si="3"/>
        <v>2035117707</v>
      </c>
      <c r="R54" s="50">
        <f t="shared" si="3"/>
        <v>4181176451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13135113961</v>
      </c>
      <c r="X54" s="50">
        <f t="shared" si="3"/>
        <v>11287522349</v>
      </c>
      <c r="Y54" s="50">
        <f t="shared" si="3"/>
        <v>1847591612</v>
      </c>
      <c r="Z54" s="51">
        <f>+IF(X54&lt;&gt;0,+(Y54/X54)*100,0)</f>
        <v>16.368442558731097</v>
      </c>
      <c r="AA54" s="48">
        <f>SUM(AA51:AA53)</f>
        <v>14189858609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855795290</v>
      </c>
      <c r="D56" s="54">
        <f>+D54-D55</f>
        <v>0</v>
      </c>
      <c r="E56" s="55">
        <f t="shared" si="4"/>
        <v>14451561999</v>
      </c>
      <c r="F56" s="56">
        <f t="shared" si="4"/>
        <v>14189858609</v>
      </c>
      <c r="G56" s="56">
        <f t="shared" si="4"/>
        <v>2562201301</v>
      </c>
      <c r="H56" s="56">
        <f t="shared" si="4"/>
        <v>698111422</v>
      </c>
      <c r="I56" s="56">
        <f t="shared" si="4"/>
        <v>1337302039</v>
      </c>
      <c r="J56" s="56">
        <f t="shared" si="4"/>
        <v>4597614762</v>
      </c>
      <c r="K56" s="56">
        <f t="shared" si="4"/>
        <v>1179156410</v>
      </c>
      <c r="L56" s="56">
        <f t="shared" si="4"/>
        <v>1028061777</v>
      </c>
      <c r="M56" s="56">
        <f t="shared" si="4"/>
        <v>2149104561</v>
      </c>
      <c r="N56" s="56">
        <f t="shared" si="4"/>
        <v>4356322748</v>
      </c>
      <c r="O56" s="56">
        <f t="shared" si="4"/>
        <v>-147543845</v>
      </c>
      <c r="P56" s="56">
        <f t="shared" si="4"/>
        <v>2293602589</v>
      </c>
      <c r="Q56" s="56">
        <f t="shared" si="4"/>
        <v>2035117707</v>
      </c>
      <c r="R56" s="56">
        <f t="shared" si="4"/>
        <v>4181176451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13135113961</v>
      </c>
      <c r="X56" s="56">
        <f t="shared" si="4"/>
        <v>11287522349</v>
      </c>
      <c r="Y56" s="56">
        <f t="shared" si="4"/>
        <v>1847591612</v>
      </c>
      <c r="Z56" s="57">
        <f>+IF(X56&lt;&gt;0,+(Y56/X56)*100,0)</f>
        <v>16.368442558731097</v>
      </c>
      <c r="AA56" s="54">
        <f>+AA54-AA55</f>
        <v>14189858609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855795290</v>
      </c>
      <c r="D59" s="48">
        <f>SUM(D56:D58)</f>
        <v>0</v>
      </c>
      <c r="E59" s="49">
        <f t="shared" si="5"/>
        <v>14451561999</v>
      </c>
      <c r="F59" s="50">
        <f t="shared" si="5"/>
        <v>14189858609</v>
      </c>
      <c r="G59" s="50">
        <f t="shared" si="5"/>
        <v>2562201301</v>
      </c>
      <c r="H59" s="50">
        <f t="shared" si="5"/>
        <v>698111422</v>
      </c>
      <c r="I59" s="50">
        <f t="shared" si="5"/>
        <v>1337302039</v>
      </c>
      <c r="J59" s="50">
        <f t="shared" si="5"/>
        <v>4597614762</v>
      </c>
      <c r="K59" s="50">
        <f t="shared" si="5"/>
        <v>1179156410</v>
      </c>
      <c r="L59" s="50">
        <f t="shared" si="5"/>
        <v>1028061777</v>
      </c>
      <c r="M59" s="50">
        <f t="shared" si="5"/>
        <v>2149104561</v>
      </c>
      <c r="N59" s="50">
        <f t="shared" si="5"/>
        <v>4356322748</v>
      </c>
      <c r="O59" s="50">
        <f t="shared" si="5"/>
        <v>-147543845</v>
      </c>
      <c r="P59" s="50">
        <f t="shared" si="5"/>
        <v>2293602589</v>
      </c>
      <c r="Q59" s="50">
        <f t="shared" si="5"/>
        <v>2035117707</v>
      </c>
      <c r="R59" s="50">
        <f t="shared" si="5"/>
        <v>4181176451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13135113961</v>
      </c>
      <c r="X59" s="50">
        <f t="shared" si="5"/>
        <v>11287522349</v>
      </c>
      <c r="Y59" s="50">
        <f t="shared" si="5"/>
        <v>1847591612</v>
      </c>
      <c r="Z59" s="51">
        <f>+IF(X59&lt;&gt;0,+(Y59/X59)*100,0)</f>
        <v>16.368442558731097</v>
      </c>
      <c r="AA59" s="48">
        <f>SUM(AA56:AA58)</f>
        <v>14189858609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4968993</v>
      </c>
      <c r="D61" s="44">
        <v>0</v>
      </c>
      <c r="E61" s="52">
        <v>6500000</v>
      </c>
      <c r="F61" s="45">
        <v>9876000</v>
      </c>
      <c r="G61" s="22">
        <v>0</v>
      </c>
      <c r="H61" s="22">
        <v>0</v>
      </c>
      <c r="I61" s="26">
        <v>857455</v>
      </c>
      <c r="J61" s="22">
        <v>857455</v>
      </c>
      <c r="K61" s="22">
        <v>716886</v>
      </c>
      <c r="L61" s="22">
        <v>2264523</v>
      </c>
      <c r="M61" s="45">
        <v>0</v>
      </c>
      <c r="N61" s="22">
        <v>2981409</v>
      </c>
      <c r="O61" s="22">
        <v>0</v>
      </c>
      <c r="P61" s="26">
        <v>567640</v>
      </c>
      <c r="Q61" s="22">
        <v>0</v>
      </c>
      <c r="R61" s="22">
        <v>567640</v>
      </c>
      <c r="S61" s="22">
        <v>0</v>
      </c>
      <c r="T61" s="45">
        <v>0</v>
      </c>
      <c r="U61" s="22">
        <v>0</v>
      </c>
      <c r="V61" s="22">
        <v>0</v>
      </c>
      <c r="W61" s="26">
        <v>4406504</v>
      </c>
      <c r="X61" s="22">
        <v>6225403</v>
      </c>
      <c r="Y61" s="22">
        <v>-1818899</v>
      </c>
      <c r="Z61" s="23">
        <v>-29.217369542180645</v>
      </c>
      <c r="AA61" s="20">
        <v>9876000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860764283</v>
      </c>
      <c r="D62" s="65">
        <f>SUM(D59:D61)</f>
        <v>0</v>
      </c>
      <c r="E62" s="66">
        <f t="shared" si="6"/>
        <v>14458061999</v>
      </c>
      <c r="F62" s="67">
        <f t="shared" si="6"/>
        <v>14199734609</v>
      </c>
      <c r="G62" s="67">
        <f t="shared" si="6"/>
        <v>2562201301</v>
      </c>
      <c r="H62" s="67">
        <f t="shared" si="6"/>
        <v>698111422</v>
      </c>
      <c r="I62" s="67">
        <f t="shared" si="6"/>
        <v>1338159494</v>
      </c>
      <c r="J62" s="67">
        <f t="shared" si="6"/>
        <v>4598472217</v>
      </c>
      <c r="K62" s="67">
        <f t="shared" si="6"/>
        <v>1179873296</v>
      </c>
      <c r="L62" s="67">
        <f t="shared" si="6"/>
        <v>1030326300</v>
      </c>
      <c r="M62" s="67">
        <f t="shared" si="6"/>
        <v>2149104561</v>
      </c>
      <c r="N62" s="67">
        <f t="shared" si="6"/>
        <v>4359304157</v>
      </c>
      <c r="O62" s="67">
        <f t="shared" si="6"/>
        <v>-147543845</v>
      </c>
      <c r="P62" s="67">
        <f t="shared" si="6"/>
        <v>2294170229</v>
      </c>
      <c r="Q62" s="67">
        <f t="shared" si="6"/>
        <v>2035117707</v>
      </c>
      <c r="R62" s="67">
        <f t="shared" si="6"/>
        <v>4181744091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13139520465</v>
      </c>
      <c r="X62" s="67">
        <f t="shared" si="6"/>
        <v>11293747752</v>
      </c>
      <c r="Y62" s="67">
        <f t="shared" si="6"/>
        <v>1845772713</v>
      </c>
      <c r="Z62" s="68">
        <f>+IF(X62&lt;&gt;0,+(Y62/X62)*100,0)</f>
        <v>16.343314491623328</v>
      </c>
      <c r="AA62" s="65">
        <f>SUM(AA59:AA61)</f>
        <v>14199734609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49B387-F0F2-4334-9F14-9EE3616525AB}"/>
</file>

<file path=customXml/itemProps2.xml><?xml version="1.0" encoding="utf-8"?>
<ds:datastoreItem xmlns:ds="http://schemas.openxmlformats.org/officeDocument/2006/customXml" ds:itemID="{3F820A20-7A07-40F5-9B99-1FA5F6B26FEA}"/>
</file>

<file path=customXml/itemProps3.xml><?xml version="1.0" encoding="utf-8"?>
<ds:datastoreItem xmlns:ds="http://schemas.openxmlformats.org/officeDocument/2006/customXml" ds:itemID="{E3261BD8-B638-47FD-9BA1-6E31E4E8CD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2026-05-13T13:50:11Z</dcterms:created>
  <dcterms:modified xsi:type="dcterms:W3CDTF">2026-05-13T13:52:23Z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